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<sst xmlns="http://schemas.openxmlformats.org/spreadsheetml/2006/main" count="25">
  <si>
    <t>路面工程数量表</t>
  </si>
  <si>
    <t>工程名称：</t>
  </si>
  <si>
    <t>锦涡路</t>
  </si>
  <si>
    <t>序号</t>
  </si>
  <si>
    <t>里程桩号</t>
  </si>
  <si>
    <t>位置</t>
  </si>
  <si>
    <t>长度</t>
  </si>
  <si>
    <t>平均宽度</t>
  </si>
  <si>
    <t>面积</t>
  </si>
  <si>
    <t>20cm厚C30水泥砼路面</t>
  </si>
  <si>
    <t>20cm厚5%水泥稳定石屑</t>
  </si>
  <si>
    <t>15cm厚素石粉垫层</t>
  </si>
  <si>
    <t>（m）</t>
  </si>
  <si>
    <r>
      <rPr>
        <sz val="10"/>
        <color indexed="8"/>
        <rFont val="仿宋_GB2312"/>
        <family val="3"/>
        <charset val="134"/>
      </rPr>
      <t>（</t>
    </r>
    <r>
      <rPr>
        <sz val="10"/>
        <color indexed="8"/>
        <rFont val="宋体"/>
        <family val="3"/>
        <charset val="134"/>
      </rPr>
      <t>m</t>
    </r>
    <r>
      <rPr>
        <sz val="10"/>
        <color indexed="8"/>
        <rFont val="仿宋_GB2312"/>
        <family val="3"/>
        <charset val="134"/>
      </rPr>
      <t>）</t>
    </r>
  </si>
  <si>
    <r>
      <rPr>
        <sz val="10"/>
        <color indexed="8"/>
        <rFont val="仿宋_GB2312"/>
        <family val="3"/>
        <charset val="134"/>
      </rPr>
      <t>（</t>
    </r>
    <r>
      <rPr>
        <sz val="10"/>
        <color indexed="8"/>
        <rFont val="宋体"/>
        <family val="3"/>
        <charset val="134"/>
      </rPr>
      <t>㎡</t>
    </r>
    <r>
      <rPr>
        <sz val="10"/>
        <color indexed="8"/>
        <rFont val="仿宋_GB2312"/>
        <family val="3"/>
        <charset val="134"/>
      </rPr>
      <t>）</t>
    </r>
  </si>
  <si>
    <t>（㎡）</t>
  </si>
  <si>
    <t>K0+0</t>
  </si>
  <si>
    <t>起点前端有一停车场</t>
  </si>
  <si>
    <t>~</t>
  </si>
  <si>
    <t>K0+206.857</t>
  </si>
  <si>
    <t>行车道</t>
  </si>
  <si>
    <t>人行道</t>
  </si>
  <si>
    <t>K0+150</t>
  </si>
  <si>
    <t>顺接现状道路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</si>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</sst>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">
    <font>
      <sz val="11"/>
      <color indexed="8"/>
      <name val="宋体"/>
      <family val="2"/>
      <charset val="134"/>
    </font>
    <font>
      <sz val="10"/>
      <color indexed="8"/>
      <name val="仿宋_GB2312"/>
      <family val="3"/>
      <charset val="134"/>
    </font>
    <font>
      <b/>
      <sz val="2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C3:M25"/>
  <sheetViews>
    <sheetView tabSelected="1" topLeftCell="A3" workbookViewId="0">
      <selection activeCell="C3" sqref="C3:M3"/>
    </sheetView>
  </sheetViews>
  <sheetFormatPr defaultColWidth="10.625" defaultRowHeight="18" customHeight="1"/>
  <cols>
    <col min="1" max="1" width="10.625" style="1"/>
    <col min="2" max="2" width="10.625" style="1" customWidth="1"/>
    <col min="3" max="3" width="10.375" style="1" customWidth="1"/>
    <col min="4" max="4" width="10.625" style="2" customWidth="1"/>
    <col min="5" max="5" width="1.625" style="3" customWidth="1"/>
    <col min="6" max="6" width="10.625" style="2" customWidth="1"/>
    <col min="7" max="7" width="18.375" style="2" customWidth="1"/>
    <col min="8" max="11" width="10.625" style="1"/>
    <col min="12" max="12" width="10.75" style="1" customWidth="1"/>
    <col min="13" max="13" width="11.75" style="1" customWidth="1"/>
    <col min="14" max="16380" width="10.625" style="1"/>
  </cols>
  <sheetData>
    <row r="3" ht="39.75" customHeight="1" spans="3:13"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13.5" customHeight="1" spans="3:13">
      <c r="C4" s="5" t="s">
        <v>1</v>
      </c>
      <c r="D4" s="6" t="s">
        <v>2</v>
      </c>
      <c r="E4" s="6"/>
      <c r="F4" s="6"/>
      <c r="G4" s="6"/>
      <c r="H4" s="6"/>
      <c r="I4" s="6"/>
      <c r="J4" s="10"/>
      <c r="K4" s="10"/>
      <c r="L4" s="10"/>
      <c r="M4" s="10"/>
    </row>
    <row r="5" ht="36" customHeight="1" spans="3:13">
      <c r="C5" s="7" t="s">
        <v>3</v>
      </c>
      <c r="D5" s="7" t="s">
        <v>4</v>
      </c>
      <c r="E5" s="7"/>
      <c r="F5" s="7"/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10</v>
      </c>
      <c r="M5" s="7" t="s">
        <v>11</v>
      </c>
    </row>
    <row r="6" ht="36" customHeight="1" spans="3:13"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customHeight="1" spans="3:13">
      <c r="C7" s="7"/>
      <c r="D7" s="7"/>
      <c r="E7" s="7"/>
      <c r="F7" s="7"/>
      <c r="G7" s="7"/>
      <c r="H7" s="7" t="s">
        <v>12</v>
      </c>
      <c r="I7" s="7" t="s">
        <v>13</v>
      </c>
      <c r="J7" s="7" t="s">
        <v>14</v>
      </c>
      <c r="K7" s="7" t="s">
        <v>15</v>
      </c>
      <c r="L7" s="7" t="s">
        <v>15</v>
      </c>
      <c r="M7" s="7" t="s">
        <v>15</v>
      </c>
    </row>
    <row r="8" customHeight="1" spans="3:13">
      <c r="C8" s="7">
        <v>1</v>
      </c>
      <c r="D8" s="7"/>
      <c r="E8" s="7"/>
      <c r="F8" s="8" t="s">
        <v>16</v>
      </c>
      <c r="G8" s="8" t="s">
        <v>17</v>
      </c>
      <c r="H8" s="7"/>
      <c r="I8" s="7"/>
      <c r="J8" s="7">
        <v>947.7</v>
      </c>
      <c r="K8" s="7">
        <f t="shared" ref="K8:K11" si="0">J8</f>
        <v>947.7</v>
      </c>
      <c r="L8" s="7">
        <f t="shared" ref="L8:L11" si="1">J8</f>
        <v>947.7</v>
      </c>
      <c r="M8" s="7">
        <f t="shared" ref="M8:M11" si="2">J8</f>
        <v>947.7</v>
      </c>
    </row>
    <row r="9" customHeight="1" spans="3:13">
      <c r="C9" s="7">
        <v>2</v>
      </c>
      <c r="D9" s="7" t="s">
        <v>16</v>
      </c>
      <c r="E9" s="7" t="s">
        <v>18</v>
      </c>
      <c r="F9" s="7" t="s">
        <v>19</v>
      </c>
      <c r="G9" s="7" t="s">
        <v>20</v>
      </c>
      <c r="H9" s="7">
        <v>206.857</v>
      </c>
      <c r="I9" s="7">
        <v>7</v>
      </c>
      <c r="J9" s="11">
        <f>H9*I9</f>
        <v>1447.999</v>
      </c>
      <c r="K9" s="11">
        <f>J9</f>
        <v>1447.999</v>
      </c>
      <c r="L9" s="11">
        <f>J9</f>
        <v>1447.999</v>
      </c>
      <c r="M9" s="11">
        <f>J9</f>
        <v>1447.999</v>
      </c>
    </row>
    <row r="10" customHeight="1" spans="3:13">
      <c r="C10" s="7">
        <v>3</v>
      </c>
      <c r="D10" s="7"/>
      <c r="E10" s="7"/>
      <c r="F10" s="7"/>
      <c r="G10" s="7" t="s">
        <v>21</v>
      </c>
      <c r="H10" s="7">
        <v>206.857</v>
      </c>
      <c r="I10" s="7">
        <v>1</v>
      </c>
      <c r="J10" s="11">
        <f>H10*I10</f>
        <v>206.857</v>
      </c>
      <c r="K10" s="11">
        <f>J10</f>
        <v>206.857</v>
      </c>
      <c r="L10" s="11">
        <f>J10</f>
        <v>206.857</v>
      </c>
      <c r="M10" s="11">
        <f>J10</f>
        <v>206.857</v>
      </c>
    </row>
    <row r="11" customHeight="1" spans="3:13">
      <c r="C11" s="7">
        <v>5</v>
      </c>
      <c r="D11" s="8" t="s">
        <v>22</v>
      </c>
      <c r="E11" s="9"/>
      <c r="F11" s="8" t="s">
        <v>19</v>
      </c>
      <c r="G11" s="7" t="s">
        <v>23</v>
      </c>
      <c r="H11" s="7"/>
      <c r="I11" s="7"/>
      <c r="J11" s="11">
        <v>508.94</v>
      </c>
      <c r="K11" s="7">
        <f>J11</f>
        <v>508.94</v>
      </c>
      <c r="L11" s="11">
        <f>J11</f>
        <v>508.94</v>
      </c>
      <c r="M11" s="11">
        <f>J11</f>
        <v>508.94</v>
      </c>
    </row>
    <row r="12" customHeight="1" spans="3:13">
      <c r="C12" s="7"/>
      <c r="D12" s="8"/>
      <c r="E12" s="9"/>
      <c r="F12" s="8"/>
      <c r="G12" s="8"/>
      <c r="H12" s="7"/>
      <c r="I12" s="7"/>
      <c r="J12" s="7"/>
      <c r="K12" s="7"/>
      <c r="L12" s="7"/>
      <c r="M12" s="7"/>
    </row>
    <row r="13" customHeight="1" spans="3:13">
      <c r="C13" s="7"/>
      <c r="D13" s="8"/>
      <c r="E13" s="9"/>
      <c r="F13" s="8"/>
      <c r="G13" s="8"/>
      <c r="H13" s="7"/>
      <c r="I13" s="7"/>
      <c r="J13" s="11"/>
      <c r="K13" s="11"/>
      <c r="L13" s="7"/>
      <c r="M13" s="11"/>
    </row>
    <row r="14" customHeight="1" spans="3:13">
      <c r="C14" s="7"/>
      <c r="D14" s="8"/>
      <c r="E14" s="9"/>
      <c r="F14" s="8"/>
      <c r="G14" s="8"/>
      <c r="H14" s="7"/>
      <c r="I14" s="7"/>
      <c r="J14" s="7"/>
      <c r="K14" s="7"/>
      <c r="L14" s="11"/>
      <c r="M14" s="11"/>
    </row>
    <row r="15" customHeight="1" spans="3:13">
      <c r="C15" s="7"/>
      <c r="D15" s="8"/>
      <c r="E15" s="9"/>
      <c r="F15" s="8"/>
      <c r="G15" s="8"/>
      <c r="H15" s="7"/>
      <c r="I15" s="7"/>
      <c r="J15" s="11"/>
      <c r="K15" s="7"/>
      <c r="L15" s="11"/>
      <c r="M15" s="11"/>
    </row>
    <row r="16" customHeight="1" spans="3:13">
      <c r="C16" s="7"/>
      <c r="D16" s="8"/>
      <c r="E16" s="9"/>
      <c r="F16" s="8"/>
      <c r="G16" s="8"/>
      <c r="H16" s="7"/>
      <c r="I16" s="7"/>
      <c r="J16" s="11"/>
      <c r="K16" s="11"/>
      <c r="L16" s="11"/>
      <c r="M16" s="11"/>
    </row>
    <row r="17" customHeight="1" spans="3:13">
      <c r="C17" s="7"/>
      <c r="D17" s="8"/>
      <c r="E17" s="9"/>
      <c r="F17" s="8"/>
      <c r="G17" s="8"/>
      <c r="H17" s="7"/>
      <c r="I17" s="7"/>
      <c r="J17" s="7"/>
      <c r="K17" s="7"/>
      <c r="L17" s="11"/>
      <c r="M17" s="11"/>
    </row>
    <row r="18" customHeight="1" spans="3:13">
      <c r="C18" s="7"/>
      <c r="D18" s="8"/>
      <c r="E18" s="9"/>
      <c r="F18" s="8"/>
      <c r="G18" s="8"/>
      <c r="H18" s="7"/>
      <c r="I18" s="7"/>
      <c r="J18" s="11"/>
      <c r="K18" s="11"/>
      <c r="L18" s="11"/>
      <c r="M18" s="11"/>
    </row>
    <row r="19" customHeight="1" spans="3:13">
      <c r="C19" s="7"/>
      <c r="D19" s="8"/>
      <c r="E19" s="9"/>
      <c r="F19" s="8"/>
      <c r="G19" s="8"/>
      <c r="H19" s="7"/>
      <c r="I19" s="7"/>
      <c r="J19" s="7"/>
      <c r="K19" s="7"/>
      <c r="L19" s="7"/>
      <c r="M19" s="7"/>
    </row>
    <row r="20" customHeight="1" spans="3:13">
      <c r="C20" s="7"/>
      <c r="D20" s="8"/>
      <c r="E20" s="9"/>
      <c r="F20" s="8"/>
      <c r="G20" s="8"/>
      <c r="H20" s="7"/>
      <c r="I20" s="7"/>
      <c r="J20" s="7"/>
      <c r="K20" s="7"/>
      <c r="L20" s="7"/>
      <c r="M20" s="7"/>
    </row>
    <row r="21" customHeight="1" spans="3:13">
      <c r="C21" s="7"/>
      <c r="D21" s="8"/>
      <c r="E21" s="9"/>
      <c r="F21" s="8"/>
      <c r="G21" s="8"/>
      <c r="H21" s="7"/>
      <c r="I21" s="7"/>
      <c r="J21" s="7"/>
      <c r="K21" s="7"/>
      <c r="L21" s="7"/>
      <c r="M21" s="7"/>
    </row>
    <row r="22" customHeight="1" spans="3:13">
      <c r="C22" s="7"/>
      <c r="D22" s="8"/>
      <c r="E22" s="9"/>
      <c r="F22" s="8"/>
      <c r="G22" s="8"/>
      <c r="H22" s="7"/>
      <c r="I22" s="7"/>
      <c r="J22" s="7"/>
      <c r="K22" s="7"/>
      <c r="L22" s="7"/>
      <c r="M22" s="7"/>
    </row>
    <row r="23" customHeight="1" spans="3:13">
      <c r="C23" s="7"/>
      <c r="D23" s="8"/>
      <c r="E23" s="9"/>
      <c r="F23" s="8"/>
      <c r="G23" s="8"/>
      <c r="H23" s="7"/>
      <c r="I23" s="7"/>
      <c r="J23" s="7"/>
      <c r="K23" s="7"/>
      <c r="L23" s="7"/>
      <c r="M23" s="7"/>
    </row>
    <row r="24" customHeight="1" spans="3:13">
      <c r="C24" s="7"/>
      <c r="D24" s="8"/>
      <c r="E24" s="9"/>
      <c r="F24" s="8"/>
      <c r="G24" s="8"/>
      <c r="H24" s="7"/>
      <c r="I24" s="7"/>
      <c r="J24" s="7"/>
      <c r="K24" s="7"/>
      <c r="L24" s="7"/>
      <c r="M24" s="7"/>
    </row>
    <row r="25" customHeight="1" spans="3:13">
      <c r="C25" s="7">
        <v>18</v>
      </c>
      <c r="D25" s="7" t="s">
        <v>24</v>
      </c>
      <c r="E25" s="7"/>
      <c r="F25" s="7"/>
      <c r="G25" s="7"/>
      <c r="H25" s="7">
        <f>SUM(H9:H24)</f>
        <v>413.714</v>
      </c>
      <c r="I25" s="7">
        <f>SUM(I9:I24)</f>
        <v>8</v>
      </c>
      <c r="J25" s="7">
        <f t="shared" ref="J25:M25" si="3">SUM(J8:J24)</f>
        <v>3111.496</v>
      </c>
      <c r="K25" s="7">
        <f>SUM(K8:K24)</f>
        <v>3111.496</v>
      </c>
      <c r="L25" s="7">
        <f>SUM(L8:L24)</f>
        <v>3111.496</v>
      </c>
      <c r="M25" s="7">
        <f>SUM(M8:M24)</f>
        <v>3111.496</v>
      </c>
    </row>
  </sheetData>
  <mergeCells count="15">
    <mergeCell ref="C3:M3"/>
    <mergeCell ref="D4:I4"/>
    <mergeCell ref="D25:F25"/>
    <mergeCell ref="C5:C7"/>
    <mergeCell ref="D9:D10"/>
    <mergeCell ref="E9:E10"/>
    <mergeCell ref="F9:F10"/>
    <mergeCell ref="G5:G7"/>
    <mergeCell ref="H5:H6"/>
    <mergeCell ref="I5:I6"/>
    <mergeCell ref="J5:J6"/>
    <mergeCell ref="K5:K6"/>
    <mergeCell ref="L5:L6"/>
    <mergeCell ref="M5:M6"/>
    <mergeCell ref="D5:F7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2006-09-13T11:21:00Z</dcterms:created>
  <dcterms:modified xsi:type="dcterms:W3CDTF">2014-07-02T07:49:37Z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