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231"/>
  <workbookPr codeName="ThisWorkbook"/>
  <mc:AlternateContent xmlns:mc="http://schemas.openxmlformats.org/markup-compatibility/2006">
    <mc:Choice Requires="x15">
      <x15ac:absPath xmlns:x15ac="http://schemas.microsoft.com/office/spreadsheetml/2010/11/ac" url="C:\Users\DELL\Desktop\2018年各总报告\招商蛇口\招商蛇口汇报成果（2018年終）\2019年体系调整\招商蛇口2019年评估体系\2019年交付体系\精装交付\"/>
    </mc:Choice>
  </mc:AlternateContent>
  <xr:revisionPtr revIDLastSave="0" documentId="13_ncr:1_{B3F0E1F5-C673-46BF-B8DD-51A33B50D2A1}" xr6:coauthVersionLast="40" xr6:coauthVersionMax="40" xr10:uidLastSave="{00000000-0000-0000-0000-000000000000}"/>
  <bookViews>
    <workbookView xWindow="-108" yWindow="-108" windowWidth="23256" windowHeight="12576" firstSheet="2" activeTab="2" xr2:uid="{00000000-000D-0000-FFFF-FFFF00000000}"/>
  </bookViews>
  <sheets>
    <sheet name="项目得分率汇总表" sheetId="1" state="hidden" r:id="rId1"/>
    <sheet name="交付信息汇总表" sheetId="12" state="hidden" r:id="rId2"/>
    <sheet name="样表" sheetId="14" r:id="rId3"/>
    <sheet name="Sheet1" sheetId="15" r:id="rId4"/>
  </sheets>
  <calcPr calcId="181029"/>
</workbook>
</file>

<file path=xl/calcChain.xml><?xml version="1.0" encoding="utf-8"?>
<calcChain xmlns="http://schemas.openxmlformats.org/spreadsheetml/2006/main">
  <c r="F10" i="14" l="1"/>
  <c r="CY32" i="14"/>
  <c r="D72" i="14" l="1"/>
  <c r="I71" i="14"/>
  <c r="I70" i="14"/>
  <c r="I69" i="14"/>
  <c r="I68" i="14"/>
  <c r="I67" i="14"/>
  <c r="I66" i="14"/>
  <c r="I65" i="14"/>
  <c r="I63" i="14"/>
  <c r="I62" i="14"/>
  <c r="AU53" i="14"/>
  <c r="AT53" i="14"/>
  <c r="AS53" i="14"/>
  <c r="AR53" i="14"/>
  <c r="AQ53" i="14"/>
  <c r="AP53" i="14"/>
  <c r="AO53" i="14"/>
  <c r="AN53" i="14"/>
  <c r="AM53" i="14"/>
  <c r="AL53" i="14"/>
  <c r="AK53" i="14"/>
  <c r="AJ53" i="14"/>
  <c r="AI53" i="14"/>
  <c r="AH53" i="14"/>
  <c r="AG53" i="14"/>
  <c r="AF53" i="14"/>
  <c r="AE53" i="14"/>
  <c r="AD53" i="14"/>
  <c r="AC53" i="14"/>
  <c r="AB53" i="14"/>
  <c r="AA53" i="14"/>
  <c r="AU52" i="14"/>
  <c r="AT52" i="14"/>
  <c r="AS52" i="14"/>
  <c r="AR52" i="14"/>
  <c r="AQ52" i="14"/>
  <c r="AP52" i="14"/>
  <c r="AO52" i="14"/>
  <c r="AN52" i="14"/>
  <c r="AM52" i="14"/>
  <c r="AL52" i="14"/>
  <c r="AK52" i="14"/>
  <c r="AJ52" i="14"/>
  <c r="AI52" i="14"/>
  <c r="AH52" i="14"/>
  <c r="AG52" i="14"/>
  <c r="AF52" i="14"/>
  <c r="AE52" i="14"/>
  <c r="AD52" i="14"/>
  <c r="AC52" i="14"/>
  <c r="AB52" i="14"/>
  <c r="AA52" i="14"/>
  <c r="AU51" i="14"/>
  <c r="AU50" i="14"/>
  <c r="AU49" i="14"/>
  <c r="AU48" i="14"/>
  <c r="AU47" i="14"/>
  <c r="AU46" i="14"/>
  <c r="AU45" i="14"/>
  <c r="AU44" i="14"/>
  <c r="AU43" i="14"/>
  <c r="BO42" i="14"/>
  <c r="BN42" i="14"/>
  <c r="BM42" i="14"/>
  <c r="BL42" i="14"/>
  <c r="BK42" i="14"/>
  <c r="BJ42" i="14"/>
  <c r="BI42" i="14"/>
  <c r="AU42" i="14"/>
  <c r="AU41" i="14"/>
  <c r="AU40" i="14"/>
  <c r="AU39" i="14"/>
  <c r="BO38" i="14"/>
  <c r="BO43" i="14" s="1"/>
  <c r="BN38" i="14"/>
  <c r="BN43" i="14" s="1"/>
  <c r="BM38" i="14"/>
  <c r="BM43" i="14" s="1"/>
  <c r="BL38" i="14"/>
  <c r="BL43" i="14" s="1"/>
  <c r="BK38" i="14"/>
  <c r="BK43" i="14" s="1"/>
  <c r="BJ38" i="14"/>
  <c r="BJ43" i="14" s="1"/>
  <c r="BI38" i="14"/>
  <c r="BI43" i="14" s="1"/>
  <c r="AZ44" i="14" s="1"/>
  <c r="H9" i="14" s="1"/>
  <c r="AU38" i="14"/>
  <c r="AT38" i="14"/>
  <c r="AS38" i="14"/>
  <c r="AR38" i="14"/>
  <c r="AQ38" i="14"/>
  <c r="AP38" i="14"/>
  <c r="AO38" i="14"/>
  <c r="AN38" i="14"/>
  <c r="AM38" i="14"/>
  <c r="AL38" i="14"/>
  <c r="AK38" i="14"/>
  <c r="AJ38" i="14"/>
  <c r="AI38" i="14"/>
  <c r="AH38" i="14"/>
  <c r="AG38" i="14"/>
  <c r="AF38" i="14"/>
  <c r="AE38" i="14"/>
  <c r="AD38" i="14"/>
  <c r="AC38" i="14"/>
  <c r="AB38" i="14"/>
  <c r="AA38" i="14"/>
  <c r="AU37" i="14"/>
  <c r="AU36" i="14"/>
  <c r="AU35" i="14"/>
  <c r="AU34" i="14"/>
  <c r="AT34" i="14"/>
  <c r="AS34" i="14"/>
  <c r="AR34" i="14"/>
  <c r="AQ34" i="14"/>
  <c r="AP34" i="14"/>
  <c r="AO34" i="14"/>
  <c r="AN34" i="14"/>
  <c r="AM34" i="14"/>
  <c r="AL34" i="14"/>
  <c r="AK34" i="14"/>
  <c r="AJ34" i="14"/>
  <c r="AI34" i="14"/>
  <c r="AH34" i="14"/>
  <c r="AG34" i="14"/>
  <c r="AF34" i="14"/>
  <c r="AE34" i="14"/>
  <c r="AD34" i="14"/>
  <c r="AC34" i="14"/>
  <c r="AB34" i="14"/>
  <c r="AA34" i="14"/>
  <c r="AU33" i="14"/>
  <c r="AU32" i="14"/>
  <c r="AU31" i="14"/>
  <c r="AU30" i="14"/>
  <c r="AU29" i="14"/>
  <c r="CM28" i="14"/>
  <c r="CL28" i="14"/>
  <c r="CK28" i="14"/>
  <c r="CJ28" i="14"/>
  <c r="CI28" i="14"/>
  <c r="CH28" i="14"/>
  <c r="CG28" i="14"/>
  <c r="CF28" i="14"/>
  <c r="CE28" i="14"/>
  <c r="CD28" i="14"/>
  <c r="CN28" i="14" s="1"/>
  <c r="AU28" i="14"/>
  <c r="AU27" i="14"/>
  <c r="AU26" i="14"/>
  <c r="CM25" i="14"/>
  <c r="CL25" i="14"/>
  <c r="CK25" i="14"/>
  <c r="CJ25" i="14"/>
  <c r="CI25" i="14"/>
  <c r="CH25" i="14"/>
  <c r="CG25" i="14"/>
  <c r="CF25" i="14"/>
  <c r="CE25" i="14"/>
  <c r="CD25" i="14"/>
  <c r="CN25" i="14" s="1"/>
  <c r="AU25" i="14"/>
  <c r="AU24" i="14"/>
  <c r="AU23" i="14"/>
  <c r="AT23" i="14"/>
  <c r="AS23" i="14"/>
  <c r="AR23" i="14"/>
  <c r="AQ23" i="14"/>
  <c r="AP23" i="14"/>
  <c r="AO23" i="14"/>
  <c r="AN23" i="14"/>
  <c r="AM23" i="14"/>
  <c r="AL23" i="14"/>
  <c r="AK23" i="14"/>
  <c r="AJ23" i="14"/>
  <c r="AI23" i="14"/>
  <c r="AH23" i="14"/>
  <c r="AG23" i="14"/>
  <c r="AF23" i="14"/>
  <c r="AE23" i="14"/>
  <c r="AD23" i="14"/>
  <c r="AC23" i="14"/>
  <c r="AB23" i="14"/>
  <c r="AA23" i="14"/>
  <c r="AU22" i="14"/>
  <c r="AU21" i="14"/>
  <c r="BK20" i="14"/>
  <c r="BJ20" i="14"/>
  <c r="BI20" i="14"/>
  <c r="BH20" i="14"/>
  <c r="BG20" i="14"/>
  <c r="BL20" i="14" s="1"/>
  <c r="AU20" i="14"/>
  <c r="CM19" i="14"/>
  <c r="CL19" i="14"/>
  <c r="CK19" i="14"/>
  <c r="CJ19" i="14"/>
  <c r="CI19" i="14"/>
  <c r="CH19" i="14"/>
  <c r="CG19" i="14"/>
  <c r="CF19" i="14"/>
  <c r="CE19" i="14"/>
  <c r="CD19" i="14"/>
  <c r="CN19" i="14" s="1"/>
  <c r="AU19" i="14"/>
  <c r="AU18" i="14"/>
  <c r="CM17" i="14"/>
  <c r="CM31" i="14" s="1"/>
  <c r="CL17" i="14"/>
  <c r="CL31" i="14" s="1"/>
  <c r="CK17" i="14"/>
  <c r="CJ17" i="14"/>
  <c r="CJ31" i="14" s="1"/>
  <c r="CI17" i="14"/>
  <c r="CI31" i="14" s="1"/>
  <c r="CH17" i="14"/>
  <c r="CH31" i="14" s="1"/>
  <c r="CG17" i="14"/>
  <c r="CF17" i="14"/>
  <c r="CF31" i="14" s="1"/>
  <c r="CE17" i="14"/>
  <c r="CE31" i="14" s="1"/>
  <c r="CD17" i="14"/>
  <c r="CD31" i="14" s="1"/>
  <c r="BR32" i="14" s="1"/>
  <c r="H7" i="14" s="1"/>
  <c r="AU17" i="14"/>
  <c r="BK16" i="14"/>
  <c r="BK26" i="14" s="1"/>
  <c r="BJ16" i="14"/>
  <c r="BJ26" i="14" s="1"/>
  <c r="BI16" i="14"/>
  <c r="BI26" i="14" s="1"/>
  <c r="BH16" i="14"/>
  <c r="BH26" i="14" s="1"/>
  <c r="BG16" i="14"/>
  <c r="BL16" i="14" s="1"/>
  <c r="AU16" i="14"/>
  <c r="AT16" i="14"/>
  <c r="AT54" i="14" s="1"/>
  <c r="AS16" i="14"/>
  <c r="AS54" i="14" s="1"/>
  <c r="AR16" i="14"/>
  <c r="AR54" i="14" s="1"/>
  <c r="AQ16" i="14"/>
  <c r="AQ54" i="14" s="1"/>
  <c r="AP16" i="14"/>
  <c r="AP54" i="14" s="1"/>
  <c r="AO16" i="14"/>
  <c r="AO54" i="14" s="1"/>
  <c r="AN16" i="14"/>
  <c r="AN54" i="14" s="1"/>
  <c r="AM16" i="14"/>
  <c r="AM54" i="14" s="1"/>
  <c r="AL16" i="14"/>
  <c r="AL54" i="14" s="1"/>
  <c r="AK16" i="14"/>
  <c r="AK54" i="14" s="1"/>
  <c r="AJ16" i="14"/>
  <c r="AJ54" i="14" s="1"/>
  <c r="AI16" i="14"/>
  <c r="AI54" i="14" s="1"/>
  <c r="AH16" i="14"/>
  <c r="AH54" i="14" s="1"/>
  <c r="AG16" i="14"/>
  <c r="AG54" i="14" s="1"/>
  <c r="AF16" i="14"/>
  <c r="AF54" i="14" s="1"/>
  <c r="AE16" i="14"/>
  <c r="AE54" i="14" s="1"/>
  <c r="AD16" i="14"/>
  <c r="AD54" i="14" s="1"/>
  <c r="AC16" i="14"/>
  <c r="AC54" i="14" s="1"/>
  <c r="AB16" i="14"/>
  <c r="AB54" i="14" s="1"/>
  <c r="AA16" i="14"/>
  <c r="AA54" i="14" s="1"/>
  <c r="AA55" i="14" s="1"/>
  <c r="H6" i="14" s="1"/>
  <c r="BG3" i="12"/>
  <c r="BF3" i="12"/>
  <c r="BE3" i="12"/>
  <c r="BD3" i="12"/>
  <c r="BC3" i="12"/>
  <c r="BB3" i="12"/>
  <c r="BA3" i="12"/>
  <c r="AZ3" i="12"/>
  <c r="AY3" i="12"/>
  <c r="AX3" i="12"/>
  <c r="AW3" i="12"/>
  <c r="AV3" i="12"/>
  <c r="AU3" i="12"/>
  <c r="AT3" i="12"/>
  <c r="AS3" i="12"/>
  <c r="AR3" i="12"/>
  <c r="AQ3" i="12"/>
  <c r="AP3" i="12"/>
  <c r="AO3" i="12"/>
  <c r="AN3" i="12"/>
  <c r="AM3" i="12"/>
  <c r="AL3" i="12"/>
  <c r="AK3" i="12"/>
  <c r="AJ3" i="12"/>
  <c r="AI3" i="12"/>
  <c r="AH3" i="12"/>
  <c r="AG3" i="12"/>
  <c r="AF3" i="12"/>
  <c r="AE3" i="12"/>
  <c r="AD3" i="12"/>
  <c r="AC3" i="12"/>
  <c r="AB3" i="12"/>
  <c r="AA3" i="12"/>
  <c r="Z3" i="12"/>
  <c r="Y3" i="12"/>
  <c r="X3" i="12"/>
  <c r="W3" i="12"/>
  <c r="V3" i="12"/>
  <c r="U3" i="12"/>
  <c r="T3" i="12"/>
  <c r="S3" i="12"/>
  <c r="R3" i="12"/>
  <c r="Q3" i="12"/>
  <c r="P3" i="12"/>
  <c r="O3" i="12"/>
  <c r="N3" i="12"/>
  <c r="M3" i="12"/>
  <c r="L3" i="12"/>
  <c r="K3" i="12"/>
  <c r="J3" i="12"/>
  <c r="I3" i="12"/>
  <c r="H3" i="12"/>
  <c r="G3" i="12"/>
  <c r="F3" i="12"/>
  <c r="BP38" i="14" l="1"/>
  <c r="BP42" i="14"/>
  <c r="CG31" i="14"/>
  <c r="CK31" i="14"/>
  <c r="BG26" i="14"/>
  <c r="AZ27" i="14" s="1"/>
  <c r="H8" i="14" s="1"/>
  <c r="F12" i="14" s="1"/>
  <c r="CN17" i="14"/>
</calcChain>
</file>

<file path=xl/sharedStrings.xml><?xml version="1.0" encoding="utf-8"?>
<sst xmlns="http://schemas.openxmlformats.org/spreadsheetml/2006/main" count="408" uniqueCount="229">
  <si>
    <t>区域名称</t>
  </si>
  <si>
    <t>公司名称</t>
  </si>
  <si>
    <t>项目名称</t>
  </si>
  <si>
    <t>交付类型
（装修/毛坯）</t>
  </si>
  <si>
    <t>开发商名称</t>
  </si>
  <si>
    <t>项目负责人</t>
  </si>
  <si>
    <t>交付面积</t>
  </si>
  <si>
    <t>户内观感得分率%</t>
  </si>
  <si>
    <t>公共部位观感得分率%</t>
  </si>
  <si>
    <t>园林观感合格率%</t>
  </si>
  <si>
    <t>外立面观感合格率%</t>
  </si>
  <si>
    <t>项目综合得分率</t>
  </si>
  <si>
    <t>交付面积㎡</t>
  </si>
  <si>
    <t>专项扣分</t>
  </si>
  <si>
    <t>地下室渗漏扣分</t>
  </si>
  <si>
    <t>精装房</t>
  </si>
  <si>
    <t>软景</t>
  </si>
  <si>
    <t>硬景</t>
  </si>
  <si>
    <t>外墙</t>
  </si>
  <si>
    <t>屋面</t>
  </si>
  <si>
    <t>公区入口</t>
  </si>
  <si>
    <t>公区装饰</t>
  </si>
  <si>
    <t>安装设施</t>
  </si>
  <si>
    <t>地下室</t>
  </si>
  <si>
    <t>入户门</t>
  </si>
  <si>
    <t>对讲机/安防/紧急呼叫按钮</t>
  </si>
  <si>
    <t>户内配电箱</t>
  </si>
  <si>
    <t>地暖/散热器</t>
  </si>
  <si>
    <t>开关/照明</t>
  </si>
  <si>
    <t>插座</t>
  </si>
  <si>
    <t>管道
（燃气管、阳台排水管）</t>
  </si>
  <si>
    <t>木地板</t>
  </si>
  <si>
    <t>涂料</t>
  </si>
  <si>
    <t>墙、地砖</t>
  </si>
  <si>
    <t>窗台石</t>
  </si>
  <si>
    <t>门槛石</t>
  </si>
  <si>
    <t>墙地面石材</t>
  </si>
  <si>
    <t>墙纸</t>
  </si>
  <si>
    <t>软包</t>
  </si>
  <si>
    <t>木饰墙面</t>
  </si>
  <si>
    <t xml:space="preserve">顶棚（包含厨卫间）
</t>
  </si>
  <si>
    <t>踢脚线（包含所有功能间踢脚线）</t>
  </si>
  <si>
    <t>户内门</t>
  </si>
  <si>
    <t>铝合金/塑钢门窗</t>
  </si>
  <si>
    <t>栏杆</t>
  </si>
  <si>
    <t>晾衣架</t>
  </si>
  <si>
    <t>厨浴柜</t>
  </si>
  <si>
    <t>厨房台面</t>
  </si>
  <si>
    <t>水槽</t>
  </si>
  <si>
    <t>净水器</t>
  </si>
  <si>
    <t>厨电（洗碗机／油烟机）</t>
  </si>
  <si>
    <t>收纳（衣柜/玄关柜）</t>
  </si>
  <si>
    <t>座便</t>
  </si>
  <si>
    <t>卫生间台盆/台面</t>
  </si>
  <si>
    <t>淋浴屏/浴缸</t>
  </si>
  <si>
    <t>龙头/花洒</t>
  </si>
  <si>
    <t>风扇/浴霸）</t>
  </si>
  <si>
    <t>空调</t>
  </si>
  <si>
    <t>新风</t>
  </si>
  <si>
    <t>地漏</t>
  </si>
  <si>
    <t>户内清洁</t>
  </si>
  <si>
    <t>实测实量</t>
  </si>
  <si>
    <t>/</t>
  </si>
  <si>
    <t>评估时间</t>
  </si>
  <si>
    <t>评估人员</t>
  </si>
  <si>
    <t>交付面积㎡/项目负责人</t>
  </si>
  <si>
    <t>分项名称</t>
  </si>
  <si>
    <t>权重比例</t>
  </si>
  <si>
    <t>分项得分率</t>
  </si>
  <si>
    <t>装修房户内</t>
  </si>
  <si>
    <t>公共部位观感</t>
  </si>
  <si>
    <t>园建绿化观感</t>
  </si>
  <si>
    <t>外立面</t>
  </si>
  <si>
    <t>项目最终得分</t>
  </si>
  <si>
    <t>户内观感得分率</t>
  </si>
  <si>
    <t>园林观感得分率</t>
  </si>
  <si>
    <t>公共部位观感得分率</t>
  </si>
  <si>
    <t>楼栋
房号</t>
  </si>
  <si>
    <t>权重（大项）</t>
  </si>
  <si>
    <t>权重（分项）</t>
  </si>
  <si>
    <t>得分率%</t>
  </si>
  <si>
    <t>小分项平均值</t>
  </si>
  <si>
    <t>楼号</t>
  </si>
  <si>
    <t>分项权重</t>
  </si>
  <si>
    <t>计算权重</t>
  </si>
  <si>
    <t>得分率</t>
  </si>
  <si>
    <t>分项平均值平均</t>
  </si>
  <si>
    <t>中心景区</t>
  </si>
  <si>
    <t>主要道路</t>
  </si>
  <si>
    <t>主入口</t>
  </si>
  <si>
    <t>检查部位</t>
  </si>
  <si>
    <t>检查项目</t>
  </si>
  <si>
    <t>楼栋楼层</t>
  </si>
  <si>
    <t>分值</t>
  </si>
  <si>
    <t>权重</t>
  </si>
  <si>
    <t>装修房</t>
  </si>
  <si>
    <t>入户空间及水电设备</t>
  </si>
  <si>
    <t>园林观感</t>
  </si>
  <si>
    <t>乔木</t>
  </si>
  <si>
    <t>灌木</t>
  </si>
  <si>
    <t>公共部位</t>
  </si>
  <si>
    <t>单元门禁</t>
  </si>
  <si>
    <t>草坪</t>
  </si>
  <si>
    <t>信报箱</t>
  </si>
  <si>
    <t>种植土壤</t>
  </si>
  <si>
    <t>大堂前厅涂料</t>
  </si>
  <si>
    <t>车行路面</t>
  </si>
  <si>
    <t>大堂前厅墙地砖石材</t>
  </si>
  <si>
    <t>出入口</t>
  </si>
  <si>
    <t>电梯厅
强弱电</t>
  </si>
  <si>
    <t>硬质铺装</t>
  </si>
  <si>
    <t>电梯厅涂料</t>
  </si>
  <si>
    <t>精装修交付专项指标扣分</t>
  </si>
  <si>
    <t>户内装饰</t>
  </si>
  <si>
    <t>排水系统（井盖/篦子／排水沟）</t>
  </si>
  <si>
    <t>电梯厅
墙地砖</t>
  </si>
  <si>
    <t>标段名称</t>
  </si>
  <si>
    <t>总包单位</t>
  </si>
  <si>
    <t>灯具/消火栓</t>
  </si>
  <si>
    <t>公用楼梯间</t>
  </si>
  <si>
    <t>园区设施</t>
  </si>
  <si>
    <t>消防设施</t>
  </si>
  <si>
    <t>评分说明</t>
  </si>
  <si>
    <t>园林区得分</t>
  </si>
  <si>
    <t>水电管井</t>
  </si>
  <si>
    <t>评价部位</t>
  </si>
  <si>
    <t>缺陷图示</t>
  </si>
  <si>
    <t>扣分原则</t>
  </si>
  <si>
    <t>出现次数</t>
  </si>
  <si>
    <t>扣分合计</t>
  </si>
  <si>
    <t>园林观感综合得分率</t>
  </si>
  <si>
    <t>电梯</t>
  </si>
  <si>
    <t>精装修户内专项指标扣分</t>
  </si>
  <si>
    <t>破损20mm*20mm，裂缝长度大于50mm,凡出现一处对项目综合分扣0.5分</t>
  </si>
  <si>
    <t>机房/
配电房</t>
  </si>
  <si>
    <t>渗漏</t>
  </si>
  <si>
    <t>凡出现一处对项目综合分扣1分</t>
  </si>
  <si>
    <t>公共部位分项得分</t>
  </si>
  <si>
    <t xml:space="preserve">插座接地保护无作用、未安装、线路故障不能通电
</t>
  </si>
  <si>
    <t>凡出现一处对项目综合分扣0.5分</t>
  </si>
  <si>
    <t>公共部位观感综合得分率</t>
  </si>
  <si>
    <t>门窗、栏杆</t>
  </si>
  <si>
    <t>外立面观感得分率</t>
  </si>
  <si>
    <t>均值</t>
  </si>
  <si>
    <t>公共部位专项指标扣分</t>
  </si>
  <si>
    <t>公共部位存在天花（吊顶），墙地砖破损、开裂，混凝结构面外现象</t>
  </si>
  <si>
    <t>外立面/屋面专项指标扣分</t>
  </si>
  <si>
    <t>外墙涂料存在开裂、色差，反碱修补面积超过1m*1m现象，外墙石材存在断裂，瓷砖存在脱落现象</t>
  </si>
  <si>
    <t>安装部品</t>
  </si>
  <si>
    <t>正／背立面</t>
  </si>
  <si>
    <t>屋面地坪存在开裂，排水不畅，积水，防水卷材无保护，无防老化措施</t>
  </si>
  <si>
    <t>两侧山墙面</t>
  </si>
  <si>
    <t>园林绿化专项指标扣分</t>
  </si>
  <si>
    <t>乔木、灌木存在枯死，种植土存在石块、建筑垃圾等</t>
  </si>
  <si>
    <t>采光井</t>
  </si>
  <si>
    <t>硬质铺装存在高低差超过1cm，井盖存在跨软硬景设置，车行及铺装路面存在积水</t>
  </si>
  <si>
    <t>空调机位</t>
  </si>
  <si>
    <t>淋闭水试验</t>
  </si>
  <si>
    <t>随机抽取2个楼栋屋面全检，一处不合格扣项目综合分0.5分（可累计）</t>
  </si>
  <si>
    <t>屋面设施</t>
  </si>
  <si>
    <t>1、所有蓄水试验楼层内的卫生间墙体四周及对应的下部每个天花发现一处渗漏现象，则项目/标段交付评估卫生间淋蓄水试验检查判定不合格，未发现渗漏现象即判定合格。（注：精装修交付项目需拆除吊顶对天花进行渗漏情况检查。）</t>
  </si>
  <si>
    <t>随机抽取5个卫生间全检，一处不合格扣项目综合分0.5分（可累计）</t>
  </si>
  <si>
    <t>外立面得分</t>
  </si>
  <si>
    <t>1、所有蓄水试验楼层内的阳露台墙体四周及对应的下部每个天花发现一处渗漏现象，则项目/标段交付评估阳露台蓄水试验检查判定不合格，未发现渗漏现象即判定合格。（注：精装修交付项目需拆除吊顶对天花进行渗漏情况检查。）</t>
  </si>
  <si>
    <t>随机抽取5个阳台全检，一处不合格扣项目综合分0.5分（可累计）</t>
  </si>
  <si>
    <t>外立面观感综合得分率</t>
  </si>
  <si>
    <t>1、对选定淋水试验楼层及淋水试验覆盖到的楼层外窗/外墙部位周边发现一处渗漏现象，则项目/标段交付评估外窗/外墙淋水试验检查判定不合格，未发现渗漏现象即判定合格。</t>
  </si>
  <si>
    <t>随，机抽取20个外窗全检，一处不合格扣项目综合分0.5分（可累计）</t>
  </si>
  <si>
    <t>项目专项指标综合扣减分</t>
  </si>
  <si>
    <t>备注：项目专项综合扣减分最多扣减6分。</t>
  </si>
  <si>
    <t>保洁</t>
  </si>
  <si>
    <t>尺差测量</t>
  </si>
  <si>
    <t>装修房户内观感综合得分率</t>
  </si>
  <si>
    <t>施工阶段</t>
  </si>
  <si>
    <t>参评标段名称</t>
  </si>
  <si>
    <t>项目负责人（签名）</t>
  </si>
  <si>
    <t>参评在建标段建筑面积</t>
  </si>
  <si>
    <t>装修房（面积/户数）</t>
  </si>
  <si>
    <t>检查内容</t>
  </si>
  <si>
    <t>评判标准</t>
  </si>
  <si>
    <t>检测点</t>
  </si>
  <si>
    <t>选点规则</t>
  </si>
  <si>
    <t>合格率</t>
  </si>
  <si>
    <t>检查情况</t>
  </si>
  <si>
    <t>原始数据——检测点</t>
  </si>
  <si>
    <t>尺差控制</t>
  </si>
  <si>
    <t>装修</t>
  </si>
  <si>
    <t>净高</t>
  </si>
  <si>
    <t>[0，5]mm</t>
  </si>
  <si>
    <r>
      <rPr>
        <sz val="8"/>
        <rFont val="宋体"/>
        <family val="3"/>
        <charset val="134"/>
      </rPr>
      <t>项目客厅、主卧两处地面到顶棚测量，极差合格标准[0，5]㎜</t>
    </r>
    <r>
      <rPr>
        <sz val="8"/>
        <color rgb="FFFF0000"/>
        <rFont val="宋体"/>
        <family val="3"/>
        <charset val="134"/>
      </rPr>
      <t xml:space="preserve">。一个房间内实测2尺极差对比，如合格计0，不合格计1 </t>
    </r>
  </si>
  <si>
    <t>开间/进深</t>
  </si>
  <si>
    <t>[0，8]mm</t>
  </si>
  <si>
    <t>开间</t>
  </si>
  <si>
    <t>进深</t>
  </si>
  <si>
    <t>墙面饰面砖</t>
  </si>
  <si>
    <t>墙砖空鼓/裂缝</t>
  </si>
  <si>
    <t>无空鼓开裂</t>
  </si>
  <si>
    <r>
      <rPr>
        <sz val="8"/>
        <rFont val="宋体"/>
        <family val="3"/>
        <charset val="134"/>
      </rPr>
      <t>所选户型内有饰面砖墙面的厨房、卫生间等随机抽选作为10面砖作为实测区。</t>
    </r>
    <r>
      <rPr>
        <sz val="8"/>
        <color rgb="FFFF0000"/>
        <rFont val="宋体"/>
        <family val="3"/>
        <charset val="134"/>
      </rPr>
      <t xml:space="preserve">合格计0，不合格计1 </t>
    </r>
  </si>
  <si>
    <t>空鼓/裂缝</t>
  </si>
  <si>
    <t>地砖空鼓/裂缝</t>
  </si>
  <si>
    <r>
      <rPr>
        <sz val="8"/>
        <rFont val="宋体"/>
        <family val="3"/>
        <charset val="134"/>
      </rPr>
      <t>所选户型内有饰面砖地面的厨房、卫生间等随机抽选作为6面砖作为实测区。</t>
    </r>
    <r>
      <rPr>
        <sz val="8"/>
        <color rgb="FFFF0000"/>
        <rFont val="宋体"/>
        <family val="3"/>
        <charset val="134"/>
      </rPr>
      <t xml:space="preserve">合格计0，不合格计1 </t>
    </r>
  </si>
  <si>
    <t>室内门</t>
  </si>
  <si>
    <t>室内门门扇与地面高度</t>
  </si>
  <si>
    <r>
      <rPr>
        <sz val="11"/>
        <rFont val="宋体"/>
        <family val="3"/>
        <charset val="134"/>
      </rPr>
      <t>[</t>
    </r>
    <r>
      <rPr>
        <sz val="11"/>
        <rFont val="宋体"/>
        <family val="3"/>
        <charset val="134"/>
      </rPr>
      <t>5</t>
    </r>
    <r>
      <rPr>
        <sz val="11"/>
        <rFont val="宋体"/>
        <family val="3"/>
        <charset val="134"/>
      </rPr>
      <t>，</t>
    </r>
    <r>
      <rPr>
        <sz val="11"/>
        <rFont val="宋体"/>
        <family val="3"/>
        <charset val="134"/>
      </rPr>
      <t>8</t>
    </r>
    <r>
      <rPr>
        <sz val="11"/>
        <rFont val="宋体"/>
        <family val="3"/>
        <charset val="134"/>
      </rPr>
      <t>]mm</t>
    </r>
  </si>
  <si>
    <r>
      <rPr>
        <sz val="8"/>
        <rFont val="宋体"/>
        <family val="3"/>
        <charset val="134"/>
      </rPr>
      <t>卧室；检查方式:塞尺;每一扇门都可以作为1个实测区。 关上门后，目测该门扇与地面完成面之间的1个疑似最大留缝处，用楔形塞尺检测1次，并作为该实测指标合格率的1个计算点。</t>
    </r>
    <r>
      <rPr>
        <sz val="8"/>
        <color rgb="FFFF0000"/>
        <rFont val="宋体"/>
        <family val="3"/>
        <charset val="134"/>
      </rPr>
      <t xml:space="preserve">合格计0，不合格计1 </t>
    </r>
  </si>
  <si>
    <t>厨卫门门扇与地面高度</t>
  </si>
  <si>
    <r>
      <rPr>
        <sz val="11"/>
        <rFont val="宋体"/>
        <family val="3"/>
        <charset val="134"/>
      </rPr>
      <t>[8</t>
    </r>
    <r>
      <rPr>
        <sz val="11"/>
        <rFont val="宋体"/>
        <family val="3"/>
        <charset val="134"/>
      </rPr>
      <t>，</t>
    </r>
    <r>
      <rPr>
        <sz val="11"/>
        <rFont val="宋体"/>
        <family val="3"/>
        <charset val="134"/>
      </rPr>
      <t>12</t>
    </r>
    <r>
      <rPr>
        <sz val="11"/>
        <rFont val="宋体"/>
        <family val="3"/>
        <charset val="134"/>
      </rPr>
      <t>]mm</t>
    </r>
  </si>
  <si>
    <r>
      <rPr>
        <sz val="8"/>
        <rFont val="宋体"/>
        <family val="3"/>
        <charset val="134"/>
      </rPr>
      <t>厨卫间；检查方式:塞尺;每一扇门都可以作为1个实测区。 关上门后，目测该门扇与地面完成面之间的1个疑似最大留缝处，用楔形塞尺检测1次，并作为该实测指标合格率的1个计算点。</t>
    </r>
    <r>
      <rPr>
        <sz val="8"/>
        <color rgb="FFFF0000"/>
        <rFont val="宋体"/>
        <family val="3"/>
        <charset val="134"/>
      </rPr>
      <t xml:space="preserve">合格计0，不合格计1 </t>
    </r>
  </si>
  <si>
    <t>接缝宽度（实木复合、实木地板）</t>
  </si>
  <si>
    <t>[0，0.5]mm</t>
  </si>
  <si>
    <r>
      <rPr>
        <sz val="8"/>
        <rFont val="宋体"/>
        <family val="3"/>
        <charset val="134"/>
      </rPr>
      <t>卧室房间木地板地面作为1个实测区。目测选取4条疑似最大的地板条接缝，分别用钢尺紧靠相邻两地板条跨过接缝，以0.5mm厚度的钢塞片插入钢尺与地板条之间的缝隙；如能插入，则该测量点不合格；反之则该测量点合格。2个实测值均作为该实测指标合格率的2个计算点</t>
    </r>
    <r>
      <rPr>
        <sz val="8"/>
        <color rgb="FFFF0000"/>
        <rFont val="宋体"/>
        <family val="3"/>
        <charset val="134"/>
      </rPr>
      <t xml:space="preserve">。合格计0，不合格计1 </t>
    </r>
  </si>
  <si>
    <t>缝隙宽度</t>
  </si>
  <si>
    <t>接缝高低差（实木复合、实木地板）</t>
  </si>
  <si>
    <r>
      <rPr>
        <sz val="8"/>
        <rFont val="宋体"/>
        <family val="3"/>
        <charset val="134"/>
      </rPr>
      <t>卧室木地板地面作为1个实测区。目测选取2条疑似高低差最大的地板条接缝；分别用钢塞片插入钢尺与地板条之间的缝隙；如能插入，则该测量点不合格；反之则该测量点合格。2个实测值均作为计算点。不合格点均按规范标准加0.1MM记录，合格点均按规范标准减0.1MM记录。</t>
    </r>
    <r>
      <rPr>
        <sz val="8"/>
        <color rgb="FFFF0000"/>
        <rFont val="宋体"/>
        <family val="3"/>
        <charset val="134"/>
      </rPr>
      <t xml:space="preserve">合格计0，不合格计1 </t>
    </r>
  </si>
  <si>
    <t>接缝高低</t>
  </si>
  <si>
    <t>其他</t>
  </si>
  <si>
    <t>地漏偏位</t>
  </si>
  <si>
    <r>
      <rPr>
        <sz val="8"/>
        <rFont val="宋体"/>
        <family val="3"/>
        <charset val="134"/>
      </rPr>
      <t>卫生间阳台地漏内径投影与内侧管道壁重叠宽度不大于5mm，</t>
    </r>
    <r>
      <rPr>
        <sz val="8"/>
        <color rgb="FFFF0000"/>
        <rFont val="宋体"/>
        <family val="3"/>
        <charset val="134"/>
      </rPr>
      <t xml:space="preserve">合格计0，不合格计1 </t>
    </r>
  </si>
  <si>
    <t>偏位</t>
  </si>
  <si>
    <t>实测合格率</t>
  </si>
  <si>
    <t>可累计扣分</t>
    <phoneticPr fontId="27" type="noConversion"/>
  </si>
  <si>
    <t>单项处数不累计扣分</t>
    <phoneticPr fontId="27" type="noConversion"/>
  </si>
  <si>
    <t>墙面、顶棚存在开裂、破损</t>
    <phoneticPr fontId="29" type="noConversion"/>
  </si>
  <si>
    <t>门、窗存在功能性缺陷及严重变形破损</t>
    <phoneticPr fontId="29" type="noConversion"/>
  </si>
  <si>
    <t xml:space="preserve">收纳（衣柜/玄关柜）柜体不能正常开启；存在明显破损现象。
</t>
    <phoneticPr fontId="29" type="noConversion"/>
  </si>
  <si>
    <t xml:space="preserve">淋浴区/水槽/台盆存在底部及配件渗漏
</t>
  </si>
  <si>
    <t>1、项目/标段交付评估内屋面所对应的下部每个自然间内发现一处渗漏现象，则项目/标段交付评估屋面蓄水试验检查判定为不合格，未发现渗漏现象即判定合格。</t>
  </si>
  <si>
    <t xml:space="preserve">客厅、主卧开间/进深，测量极差[0,8㎜]。一个房间内实测2尺极差对比，合格计0，不合格计1 </t>
  </si>
  <si>
    <t>招商蛇口2019版交付评估户内实测实量记录表</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</si>
</sst>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31" x14ac:knownFonts="1">
    <font>
      <sz val="11"/>
      <color indexed="8"/>
      <name val="宋体"/>
      <charset val="134"/>
    </font>
    <font>
      <sz val="10"/>
      <color indexed="8"/>
      <name val="宋体"/>
      <family val="3"/>
      <charset val="134"/>
    </font>
    <font>
      <sz val="10"/>
      <color indexed="9"/>
      <name val="宋体"/>
      <family val="3"/>
      <charset val="134"/>
    </font>
    <font>
      <b/>
      <sz val="10"/>
      <color indexed="8"/>
      <name val="宋体"/>
      <family val="3"/>
      <charset val="134"/>
    </font>
    <font>
      <b/>
      <sz val="10"/>
      <color theme="1"/>
      <name val="宋体"/>
      <family val="3"/>
      <charset val="134"/>
    </font>
    <font>
      <b/>
      <sz val="10"/>
      <color indexed="10"/>
      <name val="宋体"/>
      <family val="3"/>
      <charset val="134"/>
    </font>
    <font>
      <sz val="10"/>
      <color rgb="FFFF0000"/>
      <name val="宋体"/>
      <family val="3"/>
      <charset val="134"/>
    </font>
    <font>
      <sz val="18"/>
      <name val="黑体"/>
      <family val="3"/>
      <charset val="134"/>
    </font>
    <font>
      <b/>
      <sz val="11"/>
      <name val="宋体"/>
      <family val="3"/>
      <charset val="134"/>
    </font>
    <font>
      <b/>
      <sz val="10"/>
      <name val="宋体"/>
      <family val="3"/>
      <charset val="134"/>
    </font>
    <font>
      <b/>
      <sz val="12"/>
      <name val="宋体"/>
      <family val="3"/>
      <charset val="134"/>
    </font>
    <font>
      <sz val="10"/>
      <name val="宋体"/>
      <family val="3"/>
      <charset val="134"/>
    </font>
    <font>
      <sz val="11"/>
      <name val="宋体"/>
      <family val="3"/>
      <charset val="134"/>
    </font>
    <font>
      <sz val="8"/>
      <name val="宋体"/>
      <family val="3"/>
      <charset val="134"/>
    </font>
    <font>
      <sz val="12"/>
      <name val="宋体"/>
      <family val="3"/>
      <charset val="134"/>
    </font>
    <font>
      <sz val="11"/>
      <color theme="1"/>
      <name val="宋体"/>
      <family val="3"/>
      <charset val="134"/>
      <scheme val="minor"/>
    </font>
    <font>
      <sz val="10"/>
      <color indexed="10"/>
      <name val="宋体"/>
      <family val="3"/>
      <charset val="134"/>
    </font>
    <font>
      <b/>
      <sz val="10"/>
      <color rgb="FFFF0000"/>
      <name val="宋体"/>
      <family val="3"/>
      <charset val="134"/>
    </font>
    <font>
      <sz val="14"/>
      <color indexed="8"/>
      <name val="黑体"/>
      <family val="3"/>
      <charset val="134"/>
    </font>
    <font>
      <sz val="10"/>
      <color indexed="8"/>
      <name val="黑体"/>
      <family val="3"/>
      <charset val="134"/>
    </font>
    <font>
      <b/>
      <sz val="10"/>
      <color theme="1"/>
      <name val="宋体"/>
      <family val="3"/>
      <charset val="134"/>
      <scheme val="minor"/>
    </font>
    <font>
      <sz val="14"/>
      <color indexed="8"/>
      <name val="宋体"/>
      <family val="3"/>
      <charset val="134"/>
    </font>
    <font>
      <sz val="14"/>
      <color rgb="FFFF0000"/>
      <name val="宋体"/>
      <family val="3"/>
      <charset val="134"/>
    </font>
    <font>
      <sz val="10"/>
      <color theme="1"/>
      <name val="宋体"/>
      <family val="3"/>
      <charset val="134"/>
      <scheme val="minor"/>
    </font>
    <font>
      <b/>
      <sz val="11"/>
      <color indexed="8"/>
      <name val="宋体"/>
      <family val="3"/>
      <charset val="134"/>
    </font>
    <font>
      <sz val="8"/>
      <color rgb="FFFF0000"/>
      <name val="宋体"/>
      <family val="3"/>
      <charset val="134"/>
    </font>
    <font>
      <sz val="11"/>
      <color indexed="8"/>
      <name val="宋体"/>
      <family val="3"/>
      <charset val="134"/>
    </font>
    <font>
      <sz val="9"/>
      <name val="宋体"/>
      <family val="3"/>
      <charset val="134"/>
    </font>
    <font>
      <b/>
      <sz val="10"/>
      <color rgb="FFFF0000"/>
      <name val="宋体"/>
      <family val="3"/>
      <charset val="134"/>
    </font>
    <font>
      <sz val="9"/>
      <name val="宋体"/>
      <family val="3"/>
      <charset val="134"/>
      <scheme val="minor"/>
    </font>
    <font>
      <sz val="8"/>
      <color theme="1"/>
      <name val="宋体"/>
      <family val="3"/>
      <charset val="134"/>
    </font>
  </fonts>
  <fills count="10">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theme="0"/>
        <bgColor indexed="64"/>
      </patternFill>
    </fill>
    <fill>
      <patternFill patternType="solid">
        <fgColor indexed="27"/>
        <bgColor indexed="64"/>
      </patternFill>
    </fill>
    <fill>
      <patternFill patternType="solid">
        <fgColor indexed="13"/>
        <bgColor indexed="64"/>
      </patternFill>
    </fill>
    <fill>
      <patternFill patternType="solid">
        <fgColor rgb="FFFFFF00"/>
        <bgColor indexed="64"/>
      </patternFill>
    </fill>
    <fill>
      <patternFill patternType="solid">
        <fgColor theme="0" tint="-0.14999847407452621"/>
        <bgColor indexed="64"/>
      </patternFill>
    </fill>
    <fill>
      <patternFill patternType="solid">
        <fgColor rgb="FF00B0F0"/>
        <bgColor indexed="64"/>
      </patternFill>
    </fill>
  </fills>
  <borders count="52">
    <border>
      <left/>
      <right/>
      <top/>
      <bottom/>
      <diagonal/>
    </border>
    <border>
      <left style="medium">
        <color auto="1"/>
      </left>
      <right style="thin">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medium">
        <color auto="1"/>
      </left>
      <right/>
      <top style="thin">
        <color auto="1"/>
      </top>
      <bottom/>
      <diagonal/>
    </border>
    <border>
      <left/>
      <right/>
      <top style="thin">
        <color auto="1"/>
      </top>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style="thin">
        <color auto="1"/>
      </top>
      <bottom style="medium">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thin">
        <color auto="1"/>
      </right>
      <top/>
      <bottom style="thin">
        <color auto="1"/>
      </bottom>
      <diagonal/>
    </border>
    <border>
      <left style="thin">
        <color auto="1"/>
      </left>
      <right style="medium">
        <color auto="1"/>
      </right>
      <top style="thin">
        <color auto="1"/>
      </top>
      <bottom style="medium">
        <color auto="1"/>
      </bottom>
      <diagonal/>
    </border>
    <border>
      <left style="thin">
        <color auto="1"/>
      </left>
      <right style="thin">
        <color auto="1"/>
      </right>
      <top style="medium">
        <color auto="1"/>
      </top>
      <bottom/>
      <diagonal/>
    </border>
  </borders>
  <cellStyleXfs count="15">
    <xf numFmtId="0" fontId="0" fillId="0" borderId="0">
      <alignment vertical="center"/>
    </xf>
    <xf numFmtId="9" fontId="26" fillId="0" borderId="0" applyFont="0" applyFill="0" applyBorder="0" applyAlignment="0" applyProtection="0">
      <alignment vertical="center"/>
    </xf>
    <xf numFmtId="9" fontId="26" fillId="0" borderId="0" applyFont="0" applyFill="0" applyBorder="0" applyAlignment="0" applyProtection="0">
      <alignment vertical="center"/>
    </xf>
    <xf numFmtId="0" fontId="26" fillId="0" borderId="0">
      <alignment vertical="center"/>
    </xf>
    <xf numFmtId="0" fontId="26" fillId="0" borderId="0">
      <alignment vertical="center"/>
    </xf>
    <xf numFmtId="0" fontId="14" fillId="0" borderId="0" applyProtection="0">
      <alignment vertical="center"/>
    </xf>
    <xf numFmtId="0" fontId="14" fillId="0" borderId="0">
      <alignment vertical="center"/>
    </xf>
    <xf numFmtId="0" fontId="14" fillId="0" borderId="0">
      <alignment vertical="center"/>
    </xf>
    <xf numFmtId="0" fontId="26" fillId="0" borderId="0">
      <alignment vertical="center"/>
    </xf>
    <xf numFmtId="9" fontId="26" fillId="0" borderId="0" applyProtection="0">
      <alignment vertical="center"/>
    </xf>
    <xf numFmtId="0" fontId="14" fillId="0" borderId="0">
      <alignment vertical="center"/>
    </xf>
    <xf numFmtId="0" fontId="26" fillId="0" borderId="0">
      <alignment vertical="center"/>
    </xf>
    <xf numFmtId="0" fontId="26" fillId="0" borderId="0">
      <alignment vertical="center"/>
    </xf>
    <xf numFmtId="0" fontId="14" fillId="0" borderId="0">
      <alignment vertical="center"/>
    </xf>
    <xf numFmtId="0" fontId="14" fillId="0" borderId="0" applyProtection="0">
      <alignment vertical="center"/>
    </xf>
  </cellStyleXfs>
  <cellXfs count="348">
    <xf numFmtId="0" fontId="0" fillId="0" borderId="0" xfId="0">
      <alignment vertical="center"/>
    </xf>
    <xf numFmtId="0" fontId="1" fillId="2" borderId="0" xfId="12" applyFont="1" applyFill="1">
      <alignment vertical="center"/>
    </xf>
    <xf numFmtId="0" fontId="1" fillId="0" borderId="0" xfId="12" applyFont="1">
      <alignment vertical="center"/>
    </xf>
    <xf numFmtId="0" fontId="1" fillId="0" borderId="0" xfId="12" applyFont="1" applyAlignment="1">
      <alignment vertical="center" wrapText="1"/>
    </xf>
    <xf numFmtId="10" fontId="1" fillId="0" borderId="0" xfId="12" applyNumberFormat="1" applyFont="1" applyAlignment="1">
      <alignment vertical="center" wrapText="1"/>
    </xf>
    <xf numFmtId="0" fontId="2" fillId="3" borderId="0" xfId="12" applyFont="1" applyFill="1">
      <alignment vertical="center"/>
    </xf>
    <xf numFmtId="0" fontId="1" fillId="3" borderId="0" xfId="12" applyFont="1" applyFill="1">
      <alignment vertical="center"/>
    </xf>
    <xf numFmtId="176" fontId="3" fillId="3" borderId="8" xfId="12" applyNumberFormat="1" applyFont="1" applyFill="1" applyBorder="1" applyAlignment="1">
      <alignment horizontal="center" vertical="center"/>
    </xf>
    <xf numFmtId="0" fontId="3" fillId="3" borderId="8" xfId="12" applyFont="1" applyFill="1" applyBorder="1" applyAlignment="1">
      <alignment horizontal="center" vertical="center" wrapText="1"/>
    </xf>
    <xf numFmtId="0" fontId="5" fillId="3" borderId="8" xfId="12" applyFont="1" applyFill="1" applyBorder="1" applyAlignment="1">
      <alignment horizontal="center" vertical="center" wrapText="1"/>
    </xf>
    <xf numFmtId="0" fontId="3" fillId="4" borderId="8" xfId="12" applyFont="1" applyFill="1" applyBorder="1" applyAlignment="1">
      <alignment horizontal="center" vertical="center"/>
    </xf>
    <xf numFmtId="10" fontId="6" fillId="4" borderId="8" xfId="12" applyNumberFormat="1" applyFont="1" applyFill="1" applyBorder="1" applyAlignment="1">
      <alignment horizontal="center" vertical="center"/>
    </xf>
    <xf numFmtId="0" fontId="3" fillId="4" borderId="8" xfId="12" applyFont="1" applyFill="1" applyBorder="1" applyAlignment="1">
      <alignment horizontal="center" vertical="center" wrapText="1"/>
    </xf>
    <xf numFmtId="10" fontId="6" fillId="0" borderId="8" xfId="0" applyNumberFormat="1" applyFont="1" applyBorder="1" applyAlignment="1">
      <alignment horizontal="center" vertical="center"/>
    </xf>
    <xf numFmtId="0" fontId="3" fillId="4" borderId="8" xfId="12" applyFont="1" applyFill="1" applyBorder="1" applyAlignment="1" applyProtection="1">
      <alignment horizontal="center" vertical="center" wrapText="1"/>
      <protection locked="0"/>
    </xf>
    <xf numFmtId="0" fontId="3" fillId="3" borderId="0" xfId="12" applyFont="1" applyFill="1" applyAlignment="1">
      <alignment horizontal="center" vertical="center" wrapText="1"/>
    </xf>
    <xf numFmtId="0" fontId="9" fillId="0" borderId="8" xfId="11" applyFont="1" applyBorder="1" applyAlignment="1">
      <alignment horizontal="center" vertical="center" wrapText="1"/>
    </xf>
    <xf numFmtId="0" fontId="10" fillId="0" borderId="8" xfId="11" applyFont="1" applyBorder="1" applyAlignment="1">
      <alignment horizontal="center" vertical="center" wrapText="1"/>
    </xf>
    <xf numFmtId="0" fontId="11" fillId="0" borderId="8" xfId="11" applyFont="1" applyBorder="1" applyAlignment="1">
      <alignment horizontal="center" vertical="center" wrapText="1"/>
    </xf>
    <xf numFmtId="0" fontId="12" fillId="0" borderId="8" xfId="11" applyFont="1" applyBorder="1" applyAlignment="1">
      <alignment horizontal="center" vertical="center" wrapText="1"/>
    </xf>
    <xf numFmtId="0" fontId="13" fillId="0" borderId="8" xfId="11" applyFont="1" applyBorder="1" applyAlignment="1">
      <alignment horizontal="center" vertical="center" wrapText="1"/>
    </xf>
    <xf numFmtId="10" fontId="1" fillId="0" borderId="0" xfId="1" applyNumberFormat="1" applyFont="1">
      <alignment vertical="center"/>
    </xf>
    <xf numFmtId="10" fontId="11" fillId="0" borderId="8" xfId="11" applyNumberFormat="1" applyFont="1" applyBorder="1" applyAlignment="1">
      <alignment horizontal="center" vertical="center" wrapText="1"/>
    </xf>
    <xf numFmtId="0" fontId="14" fillId="0" borderId="8" xfId="11" applyFont="1" applyBorder="1" applyAlignment="1">
      <alignment horizontal="center" vertical="center" wrapText="1"/>
    </xf>
    <xf numFmtId="0" fontId="11" fillId="0" borderId="10" xfId="11" applyFont="1" applyBorder="1" applyAlignment="1">
      <alignment horizontal="center" vertical="center" wrapText="1"/>
    </xf>
    <xf numFmtId="0" fontId="11" fillId="4" borderId="12" xfId="11" applyFont="1" applyFill="1" applyBorder="1" applyAlignment="1">
      <alignment vertical="center" wrapText="1"/>
    </xf>
    <xf numFmtId="0" fontId="11" fillId="4" borderId="24" xfId="11" applyFont="1" applyFill="1" applyBorder="1" applyAlignment="1">
      <alignment vertical="center" wrapText="1"/>
    </xf>
    <xf numFmtId="0" fontId="15" fillId="0" borderId="8" xfId="11" applyFont="1" applyBorder="1" applyAlignment="1">
      <alignment horizontal="center" vertical="center" wrapText="1"/>
    </xf>
    <xf numFmtId="0" fontId="11" fillId="4" borderId="34" xfId="11" applyFont="1" applyFill="1" applyBorder="1" applyAlignment="1">
      <alignment vertical="center" wrapText="1"/>
    </xf>
    <xf numFmtId="0" fontId="11" fillId="4" borderId="0" xfId="11" applyFont="1" applyFill="1" applyAlignment="1">
      <alignment vertical="center" wrapText="1"/>
    </xf>
    <xf numFmtId="0" fontId="11" fillId="4" borderId="35" xfId="11" applyFont="1" applyFill="1" applyBorder="1" applyAlignment="1">
      <alignment vertical="center" wrapText="1"/>
    </xf>
    <xf numFmtId="0" fontId="11" fillId="4" borderId="36" xfId="11" applyFont="1" applyFill="1" applyBorder="1" applyAlignment="1">
      <alignment vertical="center" wrapText="1"/>
    </xf>
    <xf numFmtId="10" fontId="16" fillId="0" borderId="8" xfId="12" applyNumberFormat="1" applyFont="1" applyBorder="1" applyAlignment="1">
      <alignment horizontal="center" vertical="center"/>
    </xf>
    <xf numFmtId="10" fontId="3" fillId="3" borderId="8" xfId="12" applyNumberFormat="1" applyFont="1" applyFill="1" applyBorder="1" applyAlignment="1">
      <alignment horizontal="center" vertical="center" wrapText="1"/>
    </xf>
    <xf numFmtId="10" fontId="17" fillId="3" borderId="8" xfId="12" applyNumberFormat="1" applyFont="1" applyFill="1" applyBorder="1" applyAlignment="1">
      <alignment horizontal="center" vertical="center" wrapText="1"/>
    </xf>
    <xf numFmtId="10" fontId="9" fillId="5" borderId="8" xfId="14" applyNumberFormat="1" applyFont="1" applyFill="1" applyBorder="1" applyAlignment="1">
      <alignment horizontal="center" vertical="center" wrapText="1"/>
    </xf>
    <xf numFmtId="10" fontId="1" fillId="5" borderId="8" xfId="12" applyNumberFormat="1" applyFont="1" applyFill="1" applyBorder="1" applyAlignment="1">
      <alignment horizontal="center" vertical="center" wrapText="1"/>
    </xf>
    <xf numFmtId="10" fontId="5" fillId="5" borderId="8" xfId="12" applyNumberFormat="1" applyFont="1" applyFill="1" applyBorder="1" applyAlignment="1">
      <alignment horizontal="center" vertical="center" wrapText="1"/>
    </xf>
    <xf numFmtId="10" fontId="3" fillId="3" borderId="0" xfId="12" applyNumberFormat="1" applyFont="1" applyFill="1" applyAlignment="1">
      <alignment horizontal="center" vertical="center" wrapText="1"/>
    </xf>
    <xf numFmtId="0" fontId="11" fillId="4" borderId="13" xfId="11" applyFont="1" applyFill="1" applyBorder="1" applyAlignment="1">
      <alignment vertical="center" wrapText="1"/>
    </xf>
    <xf numFmtId="0" fontId="11" fillId="4" borderId="40" xfId="11" applyFont="1" applyFill="1" applyBorder="1" applyAlignment="1">
      <alignment vertical="center" wrapText="1"/>
    </xf>
    <xf numFmtId="10" fontId="5" fillId="5" borderId="8" xfId="12" applyNumberFormat="1" applyFont="1" applyFill="1" applyBorder="1" applyAlignment="1">
      <alignment horizontal="center" vertical="center"/>
    </xf>
    <xf numFmtId="10" fontId="5" fillId="5" borderId="30" xfId="12" applyNumberFormat="1" applyFont="1" applyFill="1" applyBorder="1" applyAlignment="1">
      <alignment horizontal="center" vertical="center" wrapText="1"/>
    </xf>
    <xf numFmtId="0" fontId="3" fillId="3" borderId="8" xfId="12" applyFont="1" applyFill="1" applyBorder="1" applyAlignment="1" applyProtection="1">
      <alignment horizontal="center" vertical="center" wrapText="1"/>
      <protection locked="0"/>
    </xf>
    <xf numFmtId="10" fontId="3" fillId="3" borderId="8" xfId="12" applyNumberFormat="1" applyFont="1" applyFill="1" applyBorder="1" applyAlignment="1" applyProtection="1">
      <alignment horizontal="center" vertical="center" wrapText="1"/>
      <protection locked="0"/>
    </xf>
    <xf numFmtId="0" fontId="3" fillId="3" borderId="12" xfId="12" applyFont="1" applyFill="1" applyBorder="1" applyAlignment="1" applyProtection="1">
      <alignment horizontal="center" vertical="center" wrapText="1"/>
      <protection locked="0"/>
    </xf>
    <xf numFmtId="0" fontId="3" fillId="3" borderId="24" xfId="12" applyFont="1" applyFill="1" applyBorder="1" applyAlignment="1" applyProtection="1">
      <alignment horizontal="center" vertical="center" wrapText="1"/>
      <protection locked="0"/>
    </xf>
    <xf numFmtId="0" fontId="3" fillId="3" borderId="0" xfId="12" applyFont="1" applyFill="1" applyAlignment="1" applyProtection="1">
      <alignment vertical="center" wrapText="1"/>
      <protection locked="0"/>
    </xf>
    <xf numFmtId="0" fontId="3" fillId="3" borderId="0" xfId="10" applyFont="1" applyFill="1" applyAlignment="1">
      <alignment vertical="center" wrapText="1"/>
    </xf>
    <xf numFmtId="0" fontId="3" fillId="3" borderId="0" xfId="12" applyFont="1" applyFill="1" applyAlignment="1">
      <alignment vertical="center" wrapText="1"/>
    </xf>
    <xf numFmtId="0" fontId="1" fillId="0" borderId="0" xfId="0" applyFont="1">
      <alignment vertical="center"/>
    </xf>
    <xf numFmtId="0" fontId="1" fillId="0" borderId="0" xfId="0" applyFont="1" applyAlignment="1">
      <alignment horizontal="center" vertical="center"/>
    </xf>
    <xf numFmtId="0" fontId="3" fillId="3" borderId="0" xfId="14" applyFont="1" applyFill="1" applyAlignment="1">
      <alignment vertical="center" wrapText="1"/>
    </xf>
    <xf numFmtId="0" fontId="3" fillId="3" borderId="8" xfId="10" applyFont="1" applyFill="1" applyBorder="1" applyAlignment="1">
      <alignment horizontal="center" vertical="center" wrapText="1"/>
    </xf>
    <xf numFmtId="0" fontId="1" fillId="0" borderId="8" xfId="0" applyFont="1" applyBorder="1" applyAlignment="1">
      <alignment horizontal="center" vertical="center"/>
    </xf>
    <xf numFmtId="0" fontId="3" fillId="3" borderId="8" xfId="12" applyFont="1" applyFill="1" applyBorder="1" applyAlignment="1">
      <alignment vertical="center" wrapText="1"/>
    </xf>
    <xf numFmtId="0" fontId="1" fillId="0" borderId="0" xfId="12" applyFont="1" applyAlignment="1">
      <alignment horizontal="center" vertical="center"/>
    </xf>
    <xf numFmtId="10" fontId="4" fillId="3" borderId="8" xfId="12" applyNumberFormat="1" applyFont="1" applyFill="1" applyBorder="1" applyAlignment="1">
      <alignment horizontal="center" vertical="center" wrapText="1"/>
    </xf>
    <xf numFmtId="10" fontId="3" fillId="3" borderId="24" xfId="12" applyNumberFormat="1" applyFont="1" applyFill="1" applyBorder="1" applyAlignment="1">
      <alignment horizontal="center" vertical="center"/>
    </xf>
    <xf numFmtId="10" fontId="1" fillId="5" borderId="32" xfId="9" applyNumberFormat="1" applyFont="1" applyFill="1" applyBorder="1" applyAlignment="1">
      <alignment horizontal="center" vertical="center"/>
    </xf>
    <xf numFmtId="10" fontId="5" fillId="3" borderId="8" xfId="12" applyNumberFormat="1" applyFont="1" applyFill="1" applyBorder="1" applyAlignment="1">
      <alignment horizontal="center" vertical="center" wrapText="1"/>
    </xf>
    <xf numFmtId="10" fontId="1" fillId="5" borderId="0" xfId="12" applyNumberFormat="1" applyFont="1" applyFill="1">
      <alignment vertical="center"/>
    </xf>
    <xf numFmtId="10" fontId="5" fillId="5" borderId="0" xfId="12" applyNumberFormat="1" applyFont="1" applyFill="1">
      <alignment vertical="center"/>
    </xf>
    <xf numFmtId="10" fontId="1" fillId="5" borderId="0" xfId="12" applyNumberFormat="1" applyFont="1" applyFill="1" applyAlignment="1">
      <alignment horizontal="center" vertical="center"/>
    </xf>
    <xf numFmtId="10" fontId="5" fillId="5" borderId="0" xfId="12" applyNumberFormat="1" applyFont="1" applyFill="1" applyAlignment="1">
      <alignment horizontal="center" vertical="center"/>
    </xf>
    <xf numFmtId="10" fontId="5" fillId="5" borderId="0" xfId="12" applyNumberFormat="1" applyFont="1" applyFill="1" applyAlignment="1">
      <alignment horizontal="center" vertical="center" wrapText="1"/>
    </xf>
    <xf numFmtId="0" fontId="3" fillId="3" borderId="0" xfId="10" applyFont="1" applyFill="1" applyAlignment="1">
      <alignment horizontal="center" vertical="center" wrapText="1"/>
    </xf>
    <xf numFmtId="0" fontId="3" fillId="3" borderId="1" xfId="6" applyFont="1" applyFill="1" applyBorder="1" applyAlignment="1">
      <alignment horizontal="center" vertical="center" wrapText="1"/>
    </xf>
    <xf numFmtId="0" fontId="3" fillId="3" borderId="3" xfId="6" applyFont="1" applyFill="1" applyBorder="1" applyAlignment="1">
      <alignment horizontal="center" vertical="center" wrapText="1"/>
    </xf>
    <xf numFmtId="0" fontId="3" fillId="3" borderId="0" xfId="14" applyFont="1" applyFill="1" applyAlignment="1">
      <alignment horizontal="center" vertical="center" wrapText="1"/>
    </xf>
    <xf numFmtId="0" fontId="3" fillId="3" borderId="8" xfId="7" applyFont="1" applyFill="1" applyBorder="1" applyAlignment="1">
      <alignment horizontal="center" vertical="center" wrapText="1"/>
    </xf>
    <xf numFmtId="10" fontId="1" fillId="5" borderId="0" xfId="9" applyNumberFormat="1" applyFont="1" applyFill="1" applyAlignment="1">
      <alignment horizontal="center" vertical="center" wrapText="1"/>
    </xf>
    <xf numFmtId="0" fontId="5" fillId="3" borderId="11" xfId="6" applyFont="1" applyFill="1" applyBorder="1" applyAlignment="1">
      <alignment horizontal="center" vertical="center" wrapText="1"/>
    </xf>
    <xf numFmtId="0" fontId="5" fillId="3" borderId="8" xfId="6" applyFont="1" applyFill="1" applyBorder="1" applyAlignment="1">
      <alignment horizontal="center" vertical="center" wrapText="1"/>
    </xf>
    <xf numFmtId="0" fontId="5" fillId="3" borderId="9" xfId="6" applyFont="1" applyFill="1" applyBorder="1" applyAlignment="1">
      <alignment horizontal="center" vertical="center" wrapText="1"/>
    </xf>
    <xf numFmtId="10" fontId="16" fillId="0" borderId="9" xfId="12" applyNumberFormat="1" applyFont="1" applyBorder="1" applyAlignment="1">
      <alignment horizontal="center" vertical="center" wrapText="1"/>
    </xf>
    <xf numFmtId="10" fontId="16" fillId="0" borderId="8" xfId="12" applyNumberFormat="1" applyFont="1" applyBorder="1" applyAlignment="1">
      <alignment horizontal="center" vertical="center" wrapText="1"/>
    </xf>
    <xf numFmtId="10" fontId="1" fillId="5" borderId="0" xfId="9" applyNumberFormat="1" applyFont="1" applyFill="1" applyAlignment="1">
      <alignment horizontal="center" vertical="center"/>
    </xf>
    <xf numFmtId="0" fontId="5" fillId="5" borderId="0" xfId="10" applyFont="1" applyFill="1" applyAlignment="1">
      <alignment horizontal="center" vertical="center" wrapText="1"/>
    </xf>
    <xf numFmtId="0" fontId="3" fillId="4" borderId="0" xfId="10" applyFont="1" applyFill="1" applyAlignment="1">
      <alignment horizontal="center" vertical="center" wrapText="1"/>
    </xf>
    <xf numFmtId="10" fontId="3" fillId="4" borderId="0" xfId="12" applyNumberFormat="1" applyFont="1" applyFill="1" applyAlignment="1">
      <alignment horizontal="center" vertical="center" wrapText="1"/>
    </xf>
    <xf numFmtId="0" fontId="3" fillId="4" borderId="0" xfId="14" applyFont="1" applyFill="1" applyAlignment="1">
      <alignment vertical="center" wrapText="1"/>
    </xf>
    <xf numFmtId="10" fontId="5" fillId="4" borderId="0" xfId="12" applyNumberFormat="1" applyFont="1" applyFill="1" applyAlignment="1">
      <alignment horizontal="center" vertical="center"/>
    </xf>
    <xf numFmtId="10" fontId="3" fillId="4" borderId="0" xfId="9" applyNumberFormat="1" applyFont="1" applyFill="1" applyAlignment="1">
      <alignment horizontal="center" vertical="center"/>
    </xf>
    <xf numFmtId="0" fontId="1" fillId="4" borderId="0" xfId="12" applyFont="1" applyFill="1" applyAlignment="1">
      <alignment horizontal="center" vertical="center"/>
    </xf>
    <xf numFmtId="10" fontId="1" fillId="4" borderId="0" xfId="9" applyNumberFormat="1" applyFont="1" applyFill="1">
      <alignment vertical="center"/>
    </xf>
    <xf numFmtId="10" fontId="3" fillId="5" borderId="8" xfId="12" applyNumberFormat="1" applyFont="1" applyFill="1" applyBorder="1" applyAlignment="1">
      <alignment horizontal="center" vertical="center" wrapText="1"/>
    </xf>
    <xf numFmtId="10" fontId="16" fillId="0" borderId="11" xfId="12" applyNumberFormat="1" applyFont="1" applyBorder="1" applyAlignment="1">
      <alignment horizontal="center" vertical="center" wrapText="1"/>
    </xf>
    <xf numFmtId="0" fontId="1" fillId="0" borderId="8" xfId="12" applyFont="1" applyBorder="1">
      <alignment vertical="center"/>
    </xf>
    <xf numFmtId="0" fontId="3" fillId="3" borderId="0" xfId="6" applyFont="1" applyFill="1" applyAlignment="1">
      <alignment vertical="center" wrapText="1"/>
    </xf>
    <xf numFmtId="10" fontId="1" fillId="5" borderId="0" xfId="12" applyNumberFormat="1" applyFont="1" applyFill="1" applyAlignment="1">
      <alignment vertical="center" wrapText="1"/>
    </xf>
    <xf numFmtId="10" fontId="5" fillId="5" borderId="0" xfId="12" applyNumberFormat="1" applyFont="1" applyFill="1" applyAlignment="1">
      <alignment vertical="center" wrapText="1"/>
    </xf>
    <xf numFmtId="0" fontId="9" fillId="0" borderId="8" xfId="10" applyFont="1" applyBorder="1" applyAlignment="1">
      <alignment horizontal="center" vertical="center" wrapText="1"/>
    </xf>
    <xf numFmtId="0" fontId="1" fillId="0" borderId="30" xfId="12" applyFont="1" applyBorder="1">
      <alignment vertical="center"/>
    </xf>
    <xf numFmtId="0" fontId="9" fillId="0" borderId="27" xfId="13" applyFont="1" applyBorder="1" applyAlignment="1">
      <alignment horizontal="center" vertical="center" wrapText="1"/>
    </xf>
    <xf numFmtId="0" fontId="3" fillId="4" borderId="12" xfId="8" applyFont="1" applyFill="1" applyBorder="1" applyAlignment="1">
      <alignment horizontal="center" vertical="center" wrapText="1"/>
    </xf>
    <xf numFmtId="0" fontId="17" fillId="4" borderId="8" xfId="8" applyFont="1" applyFill="1" applyBorder="1" applyAlignment="1">
      <alignment horizontal="center" vertical="center" wrapText="1"/>
    </xf>
    <xf numFmtId="0" fontId="23" fillId="0" borderId="8" xfId="11" applyFont="1" applyBorder="1" applyAlignment="1">
      <alignment horizontal="center" vertical="center" wrapText="1"/>
    </xf>
    <xf numFmtId="0" fontId="23" fillId="4" borderId="0" xfId="11" applyFont="1" applyFill="1" applyAlignment="1">
      <alignment vertical="center" wrapText="1"/>
    </xf>
    <xf numFmtId="0" fontId="23" fillId="4" borderId="35" xfId="11" applyFont="1" applyFill="1" applyBorder="1" applyAlignment="1">
      <alignment vertical="center" wrapText="1"/>
    </xf>
    <xf numFmtId="0" fontId="23" fillId="4" borderId="36" xfId="11" applyFont="1" applyFill="1" applyBorder="1" applyAlignment="1">
      <alignment vertical="center" wrapText="1"/>
    </xf>
    <xf numFmtId="0" fontId="23" fillId="4" borderId="12" xfId="11" applyFont="1" applyFill="1" applyBorder="1" applyAlignment="1">
      <alignment vertical="center" wrapText="1"/>
    </xf>
    <xf numFmtId="0" fontId="23" fillId="4" borderId="24" xfId="11" applyFont="1" applyFill="1" applyBorder="1" applyAlignment="1">
      <alignment vertical="center" wrapText="1"/>
    </xf>
    <xf numFmtId="0" fontId="23" fillId="4" borderId="40" xfId="11" applyFont="1" applyFill="1" applyBorder="1" applyAlignment="1">
      <alignment vertical="center" wrapText="1"/>
    </xf>
    <xf numFmtId="0" fontId="23" fillId="4" borderId="49" xfId="11" applyFont="1" applyFill="1" applyBorder="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3" fillId="3" borderId="8" xfId="0" applyFont="1" applyFill="1" applyBorder="1" applyAlignment="1">
      <alignment horizontal="center" vertical="center" wrapText="1"/>
    </xf>
    <xf numFmtId="0" fontId="0" fillId="0" borderId="8" xfId="0" applyBorder="1" applyAlignment="1">
      <alignment horizontal="center" vertical="center" wrapText="1"/>
    </xf>
    <xf numFmtId="10" fontId="0" fillId="0" borderId="8" xfId="0" applyNumberFormat="1" applyBorder="1" applyAlignment="1">
      <alignment horizontal="center" vertical="center" wrapText="1"/>
    </xf>
    <xf numFmtId="0" fontId="1" fillId="0" borderId="8" xfId="0" applyFont="1" applyBorder="1" applyAlignment="1">
      <alignment horizontal="center" vertical="center" wrapText="1"/>
    </xf>
    <xf numFmtId="10" fontId="1" fillId="0" borderId="8" xfId="0" applyNumberFormat="1" applyFont="1" applyBorder="1" applyAlignment="1">
      <alignment horizontal="center" vertical="center" wrapText="1"/>
    </xf>
    <xf numFmtId="10" fontId="3" fillId="0" borderId="8" xfId="0" applyNumberFormat="1" applyFont="1" applyBorder="1" applyAlignment="1">
      <alignment horizontal="center" vertical="center" wrapText="1"/>
    </xf>
    <xf numFmtId="0" fontId="3" fillId="4" borderId="8" xfId="8" applyFont="1" applyFill="1" applyBorder="1" applyAlignment="1">
      <alignment horizontal="center" vertical="center" wrapText="1"/>
    </xf>
    <xf numFmtId="0" fontId="3" fillId="4" borderId="30" xfId="8" applyFont="1" applyFill="1" applyBorder="1" applyAlignment="1">
      <alignment horizontal="center" vertical="center" wrapText="1"/>
    </xf>
    <xf numFmtId="0" fontId="3" fillId="0" borderId="8" xfId="5" applyFont="1" applyBorder="1" applyAlignment="1">
      <alignment horizontal="center" vertical="center" wrapText="1"/>
    </xf>
    <xf numFmtId="0" fontId="3" fillId="0" borderId="11" xfId="5" applyFont="1" applyBorder="1" applyAlignment="1">
      <alignment horizontal="center" vertical="center" wrapText="1"/>
    </xf>
    <xf numFmtId="0" fontId="3" fillId="4" borderId="10" xfId="8" applyFont="1" applyFill="1" applyBorder="1" applyAlignment="1">
      <alignment horizontal="center" vertical="center" wrapText="1"/>
    </xf>
    <xf numFmtId="0" fontId="4" fillId="4" borderId="8" xfId="8" applyFont="1" applyFill="1" applyBorder="1" applyAlignment="1">
      <alignment horizontal="center" vertical="center" wrapText="1"/>
    </xf>
    <xf numFmtId="0" fontId="3" fillId="4" borderId="30" xfId="8" applyFont="1" applyFill="1" applyBorder="1" applyAlignment="1">
      <alignment vertical="center" wrapText="1"/>
    </xf>
    <xf numFmtId="0" fontId="17" fillId="4" borderId="30" xfId="8" applyFont="1" applyFill="1" applyBorder="1" applyAlignment="1">
      <alignment vertical="center" wrapText="1"/>
    </xf>
    <xf numFmtId="0" fontId="3" fillId="0" borderId="0" xfId="5" applyFont="1" applyAlignment="1">
      <alignment horizontal="center" vertical="center" wrapText="1"/>
    </xf>
    <xf numFmtId="0" fontId="19" fillId="6" borderId="0" xfId="4" applyFont="1" applyFill="1" applyAlignment="1">
      <alignment horizontal="center" vertical="center" wrapText="1"/>
    </xf>
    <xf numFmtId="0" fontId="3" fillId="6" borderId="0" xfId="8" applyFont="1" applyFill="1" applyAlignment="1">
      <alignment horizontal="center" vertical="center" wrapText="1"/>
    </xf>
    <xf numFmtId="0" fontId="3" fillId="4" borderId="0" xfId="8" applyFont="1" applyFill="1" applyAlignment="1">
      <alignment horizontal="center" vertical="center" wrapText="1"/>
    </xf>
    <xf numFmtId="0" fontId="28" fillId="4" borderId="0" xfId="8" applyFont="1" applyFill="1" applyAlignment="1">
      <alignment horizontal="center" vertical="center" wrapText="1"/>
    </xf>
    <xf numFmtId="0" fontId="17" fillId="4" borderId="0" xfId="8" applyFont="1" applyFill="1" applyAlignment="1">
      <alignment horizontal="center" vertical="center" wrapText="1"/>
    </xf>
    <xf numFmtId="0" fontId="3" fillId="4" borderId="0" xfId="8" applyFont="1" applyFill="1" applyAlignment="1">
      <alignment vertical="center" wrapText="1"/>
    </xf>
    <xf numFmtId="0" fontId="9" fillId="0" borderId="0" xfId="10" applyFont="1" applyAlignment="1">
      <alignment horizontal="center" vertical="center" wrapText="1"/>
    </xf>
    <xf numFmtId="0" fontId="17" fillId="0" borderId="0" xfId="10" applyFont="1" applyAlignment="1">
      <alignment horizontal="center" vertical="center" wrapText="1"/>
    </xf>
    <xf numFmtId="0" fontId="17" fillId="4" borderId="0" xfId="8" applyFont="1" applyFill="1" applyAlignment="1">
      <alignment vertical="center" wrapText="1"/>
    </xf>
    <xf numFmtId="0" fontId="9" fillId="0" borderId="0" xfId="13" applyFont="1" applyAlignment="1">
      <alignment horizontal="center" vertical="center" wrapText="1"/>
    </xf>
    <xf numFmtId="0" fontId="3" fillId="7" borderId="0" xfId="8" applyFont="1" applyFill="1" applyAlignment="1">
      <alignment horizontal="center" vertical="center" wrapText="1"/>
    </xf>
    <xf numFmtId="0" fontId="17" fillId="7" borderId="0" xfId="8" applyFont="1" applyFill="1" applyAlignment="1">
      <alignment horizontal="center" vertical="center" wrapText="1"/>
    </xf>
    <xf numFmtId="0" fontId="4" fillId="4" borderId="12" xfId="8" applyFont="1" applyFill="1" applyBorder="1" applyAlignment="1">
      <alignment horizontal="center" vertical="center" wrapText="1"/>
    </xf>
    <xf numFmtId="0" fontId="17" fillId="7" borderId="8" xfId="8" applyFont="1" applyFill="1" applyBorder="1" applyAlignment="1">
      <alignment horizontal="center" vertical="center" wrapText="1"/>
    </xf>
    <xf numFmtId="0" fontId="17" fillId="7" borderId="8" xfId="10" applyFont="1" applyFill="1" applyBorder="1" applyAlignment="1">
      <alignment horizontal="center" vertical="center" wrapText="1"/>
    </xf>
    <xf numFmtId="0" fontId="17" fillId="7" borderId="12" xfId="10" applyFont="1" applyFill="1" applyBorder="1" applyAlignment="1">
      <alignment horizontal="center" vertical="center" wrapText="1"/>
    </xf>
    <xf numFmtId="0" fontId="3" fillId="4" borderId="27" xfId="8" applyFont="1" applyFill="1" applyBorder="1" applyAlignment="1">
      <alignment horizontal="center" vertical="center" wrapText="1"/>
    </xf>
    <xf numFmtId="0" fontId="3" fillId="4" borderId="46" xfId="8" applyFont="1" applyFill="1" applyBorder="1" applyAlignment="1">
      <alignment horizontal="center" vertical="center" wrapText="1"/>
    </xf>
    <xf numFmtId="0" fontId="19" fillId="8" borderId="20" xfId="4" applyFont="1" applyFill="1" applyBorder="1" applyAlignment="1">
      <alignment horizontal="center" vertical="center" wrapText="1"/>
    </xf>
    <xf numFmtId="0" fontId="3" fillId="8" borderId="27" xfId="8" applyFont="1" applyFill="1" applyBorder="1" applyAlignment="1">
      <alignment horizontal="center" vertical="center" wrapText="1"/>
    </xf>
    <xf numFmtId="0" fontId="3" fillId="8" borderId="12" xfId="8" applyFont="1" applyFill="1" applyBorder="1" applyAlignment="1">
      <alignment horizontal="center" vertical="center" wrapText="1"/>
    </xf>
    <xf numFmtId="0" fontId="3" fillId="8" borderId="46" xfId="8" applyFont="1" applyFill="1" applyBorder="1" applyAlignment="1">
      <alignment horizontal="center" vertical="center" wrapText="1"/>
    </xf>
    <xf numFmtId="0" fontId="24" fillId="0" borderId="8" xfId="0" applyFont="1" applyBorder="1" applyAlignment="1">
      <alignment horizontal="center" vertical="center" wrapText="1"/>
    </xf>
    <xf numFmtId="0" fontId="3" fillId="3" borderId="3"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51"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6" borderId="51"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9" fillId="4" borderId="11" xfId="13" applyFont="1" applyFill="1" applyBorder="1" applyAlignment="1">
      <alignment horizontal="center" vertical="center" wrapText="1"/>
    </xf>
    <xf numFmtId="0" fontId="3" fillId="4" borderId="10" xfId="8" applyFont="1" applyFill="1" applyBorder="1" applyAlignment="1">
      <alignment horizontal="center" vertical="center" wrapText="1"/>
    </xf>
    <xf numFmtId="0" fontId="3" fillId="4" borderId="7" xfId="8" applyFont="1" applyFill="1" applyBorder="1" applyAlignment="1">
      <alignment horizontal="center" vertical="center" wrapText="1"/>
    </xf>
    <xf numFmtId="0" fontId="3" fillId="4" borderId="9" xfId="8" applyFont="1" applyFill="1" applyBorder="1" applyAlignment="1">
      <alignment horizontal="center" vertical="center" wrapText="1"/>
    </xf>
    <xf numFmtId="0" fontId="1" fillId="9" borderId="8" xfId="12" applyFont="1" applyFill="1" applyBorder="1" applyAlignment="1">
      <alignment horizontal="center" vertical="center" wrapText="1"/>
    </xf>
    <xf numFmtId="0" fontId="9" fillId="0" borderId="11" xfId="13" applyFont="1" applyBorder="1" applyAlignment="1">
      <alignment horizontal="center" vertical="center" wrapText="1"/>
    </xf>
    <xf numFmtId="0" fontId="9" fillId="0" borderId="8" xfId="13" applyFont="1" applyBorder="1" applyAlignment="1">
      <alignment horizontal="center" vertical="center" wrapText="1"/>
    </xf>
    <xf numFmtId="0" fontId="3" fillId="4" borderId="8" xfId="8" applyFont="1" applyFill="1" applyBorder="1" applyAlignment="1">
      <alignment horizontal="center" vertical="center" wrapText="1"/>
    </xf>
    <xf numFmtId="0" fontId="3" fillId="4" borderId="30" xfId="8" applyFont="1" applyFill="1" applyBorder="1" applyAlignment="1">
      <alignment horizontal="center" vertical="center" wrapText="1"/>
    </xf>
    <xf numFmtId="0" fontId="20" fillId="0" borderId="43" xfId="0" applyFont="1" applyBorder="1" applyAlignment="1">
      <alignment horizontal="left" vertical="center" wrapText="1"/>
    </xf>
    <xf numFmtId="0" fontId="20" fillId="0" borderId="44" xfId="0" applyFont="1" applyBorder="1" applyAlignment="1">
      <alignment horizontal="left" vertical="center" wrapText="1"/>
    </xf>
    <xf numFmtId="0" fontId="20" fillId="0" borderId="50" xfId="0" applyFont="1" applyBorder="1" applyAlignment="1">
      <alignment horizontal="left" vertical="center" wrapText="1"/>
    </xf>
    <xf numFmtId="0" fontId="17" fillId="0" borderId="11" xfId="13" applyFont="1" applyBorder="1" applyAlignment="1">
      <alignment horizontal="center" vertical="center" wrapText="1"/>
    </xf>
    <xf numFmtId="0" fontId="1" fillId="9" borderId="20" xfId="12" applyFont="1" applyFill="1" applyBorder="1" applyAlignment="1">
      <alignment horizontal="center" vertical="center" wrapText="1"/>
    </xf>
    <xf numFmtId="0" fontId="1" fillId="9" borderId="21" xfId="12" applyFont="1" applyFill="1" applyBorder="1" applyAlignment="1">
      <alignment horizontal="center" vertical="center" wrapText="1"/>
    </xf>
    <xf numFmtId="0" fontId="1" fillId="9" borderId="22" xfId="12" applyFont="1" applyFill="1" applyBorder="1" applyAlignment="1">
      <alignment horizontal="center" vertical="center" wrapText="1"/>
    </xf>
    <xf numFmtId="0" fontId="21" fillId="0" borderId="8" xfId="4" applyFont="1" applyBorder="1" applyAlignment="1">
      <alignment horizontal="center" vertical="center" wrapText="1"/>
    </xf>
    <xf numFmtId="0" fontId="22" fillId="0" borderId="10" xfId="4" applyFont="1" applyBorder="1" applyAlignment="1">
      <alignment horizontal="center" vertical="center" wrapText="1"/>
    </xf>
    <xf numFmtId="0" fontId="22" fillId="0" borderId="7" xfId="4" applyFont="1" applyBorder="1" applyAlignment="1">
      <alignment horizontal="center" vertical="center" wrapText="1"/>
    </xf>
    <xf numFmtId="0" fontId="22" fillId="0" borderId="9" xfId="4" applyFont="1" applyBorder="1" applyAlignment="1">
      <alignment horizontal="center" vertical="center" wrapText="1"/>
    </xf>
    <xf numFmtId="0" fontId="9" fillId="0" borderId="20" xfId="13" applyFont="1" applyBorder="1" applyAlignment="1">
      <alignment horizontal="center" vertical="center" wrapText="1"/>
    </xf>
    <xf numFmtId="0" fontId="9" fillId="0" borderId="21" xfId="13" applyFont="1" applyBorder="1" applyAlignment="1">
      <alignment horizontal="center" vertical="center" wrapText="1"/>
    </xf>
    <xf numFmtId="0" fontId="18" fillId="0" borderId="1" xfId="8" applyFont="1" applyBorder="1" applyAlignment="1">
      <alignment horizontal="center" vertical="center" wrapText="1"/>
    </xf>
    <xf numFmtId="0" fontId="18" fillId="0" borderId="3" xfId="8" applyFont="1" applyBorder="1" applyAlignment="1">
      <alignment horizontal="center" vertical="center" wrapText="1"/>
    </xf>
    <xf numFmtId="0" fontId="18" fillId="0" borderId="45" xfId="8"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9" xfId="5" applyFont="1" applyBorder="1" applyAlignment="1">
      <alignment horizontal="center" vertical="center" wrapText="1"/>
    </xf>
    <xf numFmtId="0" fontId="1" fillId="0" borderId="8" xfId="5" applyFont="1" applyBorder="1" applyAlignment="1">
      <alignment horizontal="center" wrapText="1"/>
    </xf>
    <xf numFmtId="0" fontId="1" fillId="0" borderId="30" xfId="5" applyFont="1" applyBorder="1" applyAlignment="1">
      <alignment horizontal="center" wrapText="1"/>
    </xf>
    <xf numFmtId="0" fontId="3" fillId="0" borderId="10" xfId="5" applyFont="1" applyBorder="1" applyAlignment="1">
      <alignment horizontal="center" vertical="center" wrapText="1"/>
    </xf>
    <xf numFmtId="0" fontId="3" fillId="0" borderId="7" xfId="5" applyFont="1" applyBorder="1" applyAlignment="1">
      <alignment horizontal="center" vertical="center" wrapText="1"/>
    </xf>
    <xf numFmtId="0" fontId="3" fillId="0" borderId="9" xfId="5" applyFont="1" applyBorder="1" applyAlignment="1">
      <alignment horizontal="center" vertical="center" wrapText="1"/>
    </xf>
    <xf numFmtId="31" fontId="3" fillId="0" borderId="8" xfId="5" applyNumberFormat="1" applyFont="1" applyBorder="1" applyAlignment="1">
      <alignment horizontal="center" vertical="center" wrapText="1"/>
    </xf>
    <xf numFmtId="0" fontId="3" fillId="0" borderId="8" xfId="5" applyFont="1" applyBorder="1" applyAlignment="1">
      <alignment horizontal="center" vertical="center" wrapText="1"/>
    </xf>
    <xf numFmtId="0" fontId="3" fillId="0" borderId="30" xfId="5" applyFont="1" applyBorder="1" applyAlignment="1">
      <alignment horizontal="center" vertical="center" wrapText="1"/>
    </xf>
    <xf numFmtId="0" fontId="3" fillId="0" borderId="11" xfId="5" applyFont="1" applyBorder="1" applyAlignment="1">
      <alignment horizontal="center" vertical="center" wrapText="1"/>
    </xf>
    <xf numFmtId="0" fontId="3" fillId="8" borderId="12" xfId="8" applyFont="1" applyFill="1" applyBorder="1" applyAlignment="1">
      <alignment horizontal="center" vertical="center" wrapText="1"/>
    </xf>
    <xf numFmtId="0" fontId="3" fillId="8" borderId="24" xfId="8" applyFont="1" applyFill="1" applyBorder="1" applyAlignment="1">
      <alignment horizontal="center" vertical="center" wrapText="1"/>
    </xf>
    <xf numFmtId="0" fontId="3" fillId="8" borderId="13" xfId="8" applyFont="1" applyFill="1" applyBorder="1" applyAlignment="1">
      <alignment horizontal="center" vertical="center" wrapText="1"/>
    </xf>
    <xf numFmtId="0" fontId="9" fillId="0" borderId="0" xfId="13" applyFont="1" applyAlignment="1">
      <alignment horizontal="center" vertical="center" wrapText="1"/>
    </xf>
    <xf numFmtId="0" fontId="3" fillId="4" borderId="0" xfId="8" applyFont="1" applyFill="1" applyAlignment="1">
      <alignment horizontal="center" vertical="center" wrapText="1"/>
    </xf>
    <xf numFmtId="0" fontId="20" fillId="0" borderId="0" xfId="0" applyFont="1" applyAlignment="1">
      <alignment horizontal="left" vertical="center" wrapText="1"/>
    </xf>
    <xf numFmtId="0" fontId="1" fillId="7" borderId="0" xfId="12" applyFont="1" applyFill="1" applyAlignment="1">
      <alignment horizontal="center" vertical="center"/>
    </xf>
    <xf numFmtId="0" fontId="9" fillId="7" borderId="0" xfId="13" applyFont="1" applyFill="1" applyAlignment="1">
      <alignment horizontal="center" vertical="center" wrapText="1"/>
    </xf>
    <xf numFmtId="0" fontId="3" fillId="7" borderId="0" xfId="8" applyFont="1" applyFill="1" applyAlignment="1">
      <alignment horizontal="center" vertical="center" wrapText="1"/>
    </xf>
    <xf numFmtId="0" fontId="17" fillId="0" borderId="0" xfId="13" applyFont="1" applyAlignment="1">
      <alignment horizontal="center" vertical="center" wrapText="1"/>
    </xf>
    <xf numFmtId="0" fontId="21" fillId="0" borderId="0" xfId="4" applyFont="1" applyAlignment="1">
      <alignment horizontal="center" vertical="center" wrapText="1"/>
    </xf>
    <xf numFmtId="0" fontId="22" fillId="0" borderId="0" xfId="4" applyFont="1" applyAlignment="1">
      <alignment horizontal="center" vertical="center" wrapText="1"/>
    </xf>
    <xf numFmtId="0" fontId="3" fillId="3" borderId="30" xfId="6" applyFont="1" applyFill="1" applyBorder="1" applyAlignment="1">
      <alignment horizontal="center" vertical="center" wrapText="1"/>
    </xf>
    <xf numFmtId="10" fontId="3" fillId="5" borderId="27" xfId="12" applyNumberFormat="1" applyFont="1" applyFill="1" applyBorder="1" applyAlignment="1">
      <alignment horizontal="center" vertical="center" wrapText="1"/>
    </xf>
    <xf numFmtId="10" fontId="3" fillId="5" borderId="28" xfId="12" applyNumberFormat="1" applyFont="1" applyFill="1" applyBorder="1" applyAlignment="1">
      <alignment horizontal="center" vertical="center" wrapText="1"/>
    </xf>
    <xf numFmtId="10" fontId="1" fillId="5" borderId="8" xfId="12" applyNumberFormat="1" applyFont="1" applyFill="1" applyBorder="1" applyAlignment="1">
      <alignment horizontal="center" vertical="center" wrapText="1"/>
    </xf>
    <xf numFmtId="0" fontId="18" fillId="0" borderId="0" xfId="8" applyFont="1" applyAlignment="1">
      <alignment horizontal="center" vertical="center" wrapText="1"/>
    </xf>
    <xf numFmtId="0" fontId="9" fillId="0" borderId="0" xfId="5" applyFont="1" applyAlignment="1">
      <alignment horizontal="center" vertical="center" wrapText="1"/>
    </xf>
    <xf numFmtId="0" fontId="1" fillId="0" borderId="0" xfId="5" applyFont="1" applyAlignment="1">
      <alignment horizontal="center" wrapText="1"/>
    </xf>
    <xf numFmtId="0" fontId="3" fillId="0" borderId="0" xfId="5" applyFont="1" applyAlignment="1">
      <alignment horizontal="center" vertical="center" wrapText="1"/>
    </xf>
    <xf numFmtId="31" fontId="3" fillId="0" borderId="0" xfId="5" applyNumberFormat="1" applyFont="1" applyAlignment="1">
      <alignment horizontal="center" vertical="center" wrapText="1"/>
    </xf>
    <xf numFmtId="0" fontId="3" fillId="6" borderId="0" xfId="8" applyFont="1" applyFill="1" applyAlignment="1">
      <alignment horizontal="center" vertical="center" wrapText="1"/>
    </xf>
    <xf numFmtId="0" fontId="3" fillId="3" borderId="8" xfId="6" applyFont="1" applyFill="1" applyBorder="1" applyAlignment="1">
      <alignment horizontal="center" vertical="center" wrapText="1"/>
    </xf>
    <xf numFmtId="10" fontId="3" fillId="5" borderId="8" xfId="12" applyNumberFormat="1" applyFont="1" applyFill="1" applyBorder="1" applyAlignment="1">
      <alignment horizontal="center" vertical="center" wrapText="1"/>
    </xf>
    <xf numFmtId="0" fontId="3" fillId="5" borderId="23" xfId="12" applyFont="1" applyFill="1" applyBorder="1" applyAlignment="1">
      <alignment horizontal="center" vertical="center"/>
    </xf>
    <xf numFmtId="0" fontId="3" fillId="5" borderId="24" xfId="12" applyFont="1" applyFill="1" applyBorder="1" applyAlignment="1">
      <alignment horizontal="center" vertical="center"/>
    </xf>
    <xf numFmtId="0" fontId="3" fillId="5" borderId="13" xfId="12" applyFont="1" applyFill="1" applyBorder="1" applyAlignment="1">
      <alignment horizontal="center" vertical="center"/>
    </xf>
    <xf numFmtId="0" fontId="3" fillId="5" borderId="25" xfId="12" applyFont="1" applyFill="1" applyBorder="1" applyAlignment="1">
      <alignment horizontal="center" vertical="center"/>
    </xf>
    <xf numFmtId="0" fontId="3" fillId="5" borderId="26" xfId="12" applyFont="1" applyFill="1" applyBorder="1" applyAlignment="1">
      <alignment horizontal="center" vertical="center"/>
    </xf>
    <xf numFmtId="0" fontId="3" fillId="5" borderId="38" xfId="12" applyFont="1" applyFill="1" applyBorder="1" applyAlignment="1">
      <alignment horizontal="center" vertical="center"/>
    </xf>
    <xf numFmtId="0" fontId="3" fillId="3" borderId="11" xfId="7" applyFont="1" applyFill="1" applyBorder="1" applyAlignment="1">
      <alignment horizontal="center" vertical="center" wrapText="1"/>
    </xf>
    <xf numFmtId="0" fontId="3" fillId="3" borderId="8" xfId="7" applyFont="1" applyFill="1" applyBorder="1" applyAlignment="1">
      <alignment horizontal="center" vertical="center" wrapText="1"/>
    </xf>
    <xf numFmtId="0" fontId="8" fillId="0" borderId="8" xfId="11" applyFont="1" applyBorder="1" applyAlignment="1">
      <alignment horizontal="center" vertical="center" wrapText="1"/>
    </xf>
    <xf numFmtId="0" fontId="10" fillId="0" borderId="8" xfId="11" applyFont="1" applyBorder="1" applyAlignment="1">
      <alignment horizontal="center" vertical="center" wrapText="1"/>
    </xf>
    <xf numFmtId="0" fontId="3" fillId="3" borderId="11" xfId="12" applyFont="1" applyFill="1" applyBorder="1" applyAlignment="1">
      <alignment horizontal="center" vertical="center" wrapText="1"/>
    </xf>
    <xf numFmtId="0" fontId="3" fillId="3" borderId="9" xfId="12" applyFont="1" applyFill="1" applyBorder="1" applyAlignment="1">
      <alignment horizontal="center" vertical="center" wrapText="1"/>
    </xf>
    <xf numFmtId="0" fontId="3" fillId="3" borderId="8" xfId="12" applyFont="1" applyFill="1" applyBorder="1" applyAlignment="1">
      <alignment horizontal="center" vertical="center" wrapText="1"/>
    </xf>
    <xf numFmtId="0" fontId="1" fillId="0" borderId="8" xfId="0" applyFont="1" applyBorder="1" applyAlignment="1">
      <alignment horizontal="center" vertical="center"/>
    </xf>
    <xf numFmtId="10" fontId="5" fillId="5" borderId="8" xfId="12" applyNumberFormat="1" applyFont="1" applyFill="1" applyBorder="1" applyAlignment="1">
      <alignment horizontal="center" vertical="center"/>
    </xf>
    <xf numFmtId="0" fontId="3" fillId="3" borderId="8" xfId="10" applyFont="1" applyFill="1" applyBorder="1" applyAlignment="1">
      <alignment horizontal="center" vertical="center" wrapText="1"/>
    </xf>
    <xf numFmtId="0" fontId="3" fillId="5" borderId="8" xfId="10" applyFont="1" applyFill="1" applyBorder="1" applyAlignment="1">
      <alignment horizontal="center" vertical="center" wrapText="1"/>
    </xf>
    <xf numFmtId="0" fontId="3" fillId="3" borderId="1" xfId="6" applyFont="1" applyFill="1" applyBorder="1" applyAlignment="1">
      <alignment horizontal="center" vertical="center" wrapText="1"/>
    </xf>
    <xf numFmtId="0" fontId="3" fillId="3" borderId="3" xfId="6" applyFont="1" applyFill="1" applyBorder="1" applyAlignment="1">
      <alignment horizontal="center" vertical="center" wrapText="1"/>
    </xf>
    <xf numFmtId="0" fontId="3" fillId="3" borderId="45" xfId="6" applyFont="1" applyFill="1" applyBorder="1" applyAlignment="1">
      <alignment horizontal="center" vertical="center" wrapText="1"/>
    </xf>
    <xf numFmtId="0" fontId="3" fillId="3" borderId="11" xfId="6" applyFont="1" applyFill="1" applyBorder="1" applyAlignment="1">
      <alignment horizontal="center" vertical="center" wrapText="1"/>
    </xf>
    <xf numFmtId="0" fontId="3" fillId="3" borderId="27" xfId="6" applyFont="1" applyFill="1" applyBorder="1" applyAlignment="1">
      <alignment horizontal="center" vertical="center" wrapText="1"/>
    </xf>
    <xf numFmtId="0" fontId="3" fillId="5" borderId="11" xfId="10" applyFont="1" applyFill="1" applyBorder="1" applyAlignment="1">
      <alignment horizontal="center" vertical="center" wrapText="1"/>
    </xf>
    <xf numFmtId="0" fontId="3" fillId="5" borderId="43" xfId="10" applyFont="1" applyFill="1" applyBorder="1" applyAlignment="1">
      <alignment horizontal="center" vertical="center" wrapText="1"/>
    </xf>
    <xf numFmtId="0" fontId="3" fillId="5" borderId="44" xfId="10" applyFont="1" applyFill="1" applyBorder="1" applyAlignment="1">
      <alignment horizontal="center" vertical="center" wrapText="1"/>
    </xf>
    <xf numFmtId="10" fontId="5" fillId="5" borderId="12" xfId="10" applyNumberFormat="1" applyFont="1" applyFill="1" applyBorder="1" applyAlignment="1">
      <alignment horizontal="center" vertical="center" wrapText="1"/>
    </xf>
    <xf numFmtId="0" fontId="5" fillId="5" borderId="24" xfId="10" applyFont="1" applyFill="1" applyBorder="1" applyAlignment="1">
      <alignment horizontal="center" vertical="center" wrapText="1"/>
    </xf>
    <xf numFmtId="0" fontId="5" fillId="5" borderId="32" xfId="10" applyFont="1" applyFill="1" applyBorder="1" applyAlignment="1">
      <alignment horizontal="center" vertical="center" wrapText="1"/>
    </xf>
    <xf numFmtId="0" fontId="5" fillId="5" borderId="39" xfId="10" applyFont="1" applyFill="1" applyBorder="1" applyAlignment="1">
      <alignment horizontal="center" vertical="center" wrapText="1"/>
    </xf>
    <xf numFmtId="0" fontId="5" fillId="5" borderId="26" xfId="10" applyFont="1" applyFill="1" applyBorder="1" applyAlignment="1">
      <alignment horizontal="center" vertical="center" wrapText="1"/>
    </xf>
    <xf numFmtId="0" fontId="5" fillId="5" borderId="42" xfId="10" applyFont="1" applyFill="1" applyBorder="1" applyAlignment="1">
      <alignment horizontal="center" vertical="center" wrapText="1"/>
    </xf>
    <xf numFmtId="0" fontId="3" fillId="3" borderId="8" xfId="14" applyFont="1" applyFill="1" applyBorder="1" applyAlignment="1">
      <alignment horizontal="center" vertical="center" wrapText="1"/>
    </xf>
    <xf numFmtId="10" fontId="3" fillId="3" borderId="27" xfId="12" applyNumberFormat="1" applyFont="1" applyFill="1" applyBorder="1" applyAlignment="1">
      <alignment horizontal="center" vertical="center" wrapText="1"/>
    </xf>
    <xf numFmtId="10" fontId="3" fillId="3" borderId="37" xfId="12" applyNumberFormat="1" applyFont="1" applyFill="1" applyBorder="1" applyAlignment="1">
      <alignment horizontal="center" vertical="center" wrapText="1"/>
    </xf>
    <xf numFmtId="10" fontId="3" fillId="3" borderId="28" xfId="12" applyNumberFormat="1" applyFont="1" applyFill="1" applyBorder="1" applyAlignment="1">
      <alignment horizontal="center" vertical="center" wrapText="1"/>
    </xf>
    <xf numFmtId="0" fontId="3" fillId="5" borderId="8" xfId="12" applyFont="1" applyFill="1" applyBorder="1" applyAlignment="1">
      <alignment horizontal="center" vertical="center" wrapText="1"/>
    </xf>
    <xf numFmtId="0" fontId="3" fillId="5" borderId="27" xfId="12" applyFont="1" applyFill="1" applyBorder="1" applyAlignment="1">
      <alignment horizontal="center" vertical="center" wrapText="1"/>
    </xf>
    <xf numFmtId="0" fontId="3" fillId="3" borderId="10" xfId="7" applyFont="1" applyFill="1" applyBorder="1" applyAlignment="1">
      <alignment horizontal="center" vertical="center" wrapText="1"/>
    </xf>
    <xf numFmtId="0" fontId="3" fillId="0" borderId="8" xfId="12" applyFont="1" applyBorder="1" applyAlignment="1">
      <alignment horizontal="center" vertical="center"/>
    </xf>
    <xf numFmtId="0" fontId="1" fillId="0" borderId="49" xfId="12" applyFont="1" applyBorder="1" applyAlignment="1">
      <alignment horizontal="center" vertical="center"/>
    </xf>
    <xf numFmtId="0" fontId="1" fillId="0" borderId="28" xfId="12" applyFont="1" applyBorder="1" applyAlignment="1">
      <alignment horizontal="center" vertical="center"/>
    </xf>
    <xf numFmtId="10" fontId="5" fillId="5" borderId="24" xfId="12" applyNumberFormat="1" applyFont="1" applyFill="1" applyBorder="1" applyAlignment="1">
      <alignment horizontal="center" vertical="center" wrapText="1"/>
    </xf>
    <xf numFmtId="10" fontId="5" fillId="5" borderId="32" xfId="12" applyNumberFormat="1" applyFont="1" applyFill="1" applyBorder="1" applyAlignment="1">
      <alignment horizontal="center" vertical="center" wrapText="1"/>
    </xf>
    <xf numFmtId="10" fontId="5" fillId="5" borderId="26" xfId="12" applyNumberFormat="1" applyFont="1" applyFill="1" applyBorder="1" applyAlignment="1">
      <alignment horizontal="center" vertical="center" wrapText="1"/>
    </xf>
    <xf numFmtId="10" fontId="5" fillId="5" borderId="42" xfId="12" applyNumberFormat="1" applyFont="1" applyFill="1" applyBorder="1" applyAlignment="1">
      <alignment horizontal="center" vertical="center" wrapText="1"/>
    </xf>
    <xf numFmtId="0" fontId="3" fillId="3" borderId="30" xfId="14" applyFont="1" applyFill="1" applyBorder="1" applyAlignment="1">
      <alignment horizontal="center" vertical="center" wrapText="1"/>
    </xf>
    <xf numFmtId="10" fontId="1" fillId="5" borderId="46" xfId="9" applyNumberFormat="1" applyFont="1" applyFill="1" applyBorder="1" applyAlignment="1">
      <alignment horizontal="center" vertical="center" wrapText="1"/>
    </xf>
    <xf numFmtId="10" fontId="1" fillId="5" borderId="47" xfId="9" applyNumberFormat="1" applyFont="1" applyFill="1" applyBorder="1" applyAlignment="1">
      <alignment horizontal="center" vertical="center" wrapText="1"/>
    </xf>
    <xf numFmtId="10" fontId="1" fillId="5" borderId="48" xfId="9" applyNumberFormat="1" applyFont="1" applyFill="1" applyBorder="1" applyAlignment="1">
      <alignment horizontal="center" vertical="center" wrapText="1"/>
    </xf>
    <xf numFmtId="0" fontId="3" fillId="4" borderId="0" xfId="14" applyFont="1" applyFill="1" applyAlignment="1">
      <alignment horizontal="center" vertical="center" wrapText="1"/>
    </xf>
    <xf numFmtId="10" fontId="3" fillId="3" borderId="8" xfId="12" applyNumberFormat="1" applyFont="1" applyFill="1" applyBorder="1" applyAlignment="1">
      <alignment horizontal="center" vertical="center" wrapText="1"/>
    </xf>
    <xf numFmtId="10" fontId="1" fillId="5" borderId="27" xfId="12" applyNumberFormat="1" applyFont="1" applyFill="1" applyBorder="1" applyAlignment="1">
      <alignment horizontal="center" vertical="center" wrapText="1"/>
    </xf>
    <xf numFmtId="10" fontId="1" fillId="5" borderId="37" xfId="12" applyNumberFormat="1" applyFont="1" applyFill="1" applyBorder="1" applyAlignment="1">
      <alignment horizontal="center" vertical="center" wrapText="1"/>
    </xf>
    <xf numFmtId="10" fontId="1" fillId="5" borderId="28" xfId="12" applyNumberFormat="1" applyFont="1" applyFill="1" applyBorder="1" applyAlignment="1">
      <alignment horizontal="center" vertical="center" wrapText="1"/>
    </xf>
    <xf numFmtId="10" fontId="3" fillId="3" borderId="30" xfId="12" applyNumberFormat="1" applyFont="1" applyFill="1" applyBorder="1" applyAlignment="1">
      <alignment horizontal="center" vertical="center" wrapText="1"/>
    </xf>
    <xf numFmtId="0" fontId="3" fillId="3" borderId="20" xfId="12" applyFont="1" applyFill="1" applyBorder="1" applyAlignment="1">
      <alignment horizontal="center" vertical="center" wrapText="1"/>
    </xf>
    <xf numFmtId="0" fontId="3" fillId="3" borderId="21" xfId="12" applyFont="1" applyFill="1" applyBorder="1" applyAlignment="1">
      <alignment horizontal="center" vertical="center" wrapText="1"/>
    </xf>
    <xf numFmtId="0" fontId="3" fillId="3" borderId="22" xfId="12" applyFont="1" applyFill="1" applyBorder="1" applyAlignment="1">
      <alignment horizontal="center" vertical="center" wrapText="1"/>
    </xf>
    <xf numFmtId="0" fontId="3" fillId="3" borderId="27" xfId="12" applyFont="1" applyFill="1" applyBorder="1" applyAlignment="1">
      <alignment horizontal="center" vertical="center" wrapText="1"/>
    </xf>
    <xf numFmtId="0" fontId="3" fillId="3" borderId="37" xfId="12" applyFont="1" applyFill="1" applyBorder="1" applyAlignment="1">
      <alignment horizontal="center" vertical="center" wrapText="1"/>
    </xf>
    <xf numFmtId="0" fontId="3" fillId="3" borderId="28" xfId="12" applyFont="1" applyFill="1" applyBorder="1" applyAlignment="1">
      <alignment horizontal="center" vertical="center" wrapText="1"/>
    </xf>
    <xf numFmtId="0" fontId="3" fillId="3" borderId="12" xfId="12" applyFont="1" applyFill="1" applyBorder="1" applyAlignment="1">
      <alignment horizontal="center" vertical="center" wrapText="1"/>
    </xf>
    <xf numFmtId="0" fontId="3" fillId="3" borderId="34" xfId="12" applyFont="1" applyFill="1" applyBorder="1" applyAlignment="1">
      <alignment horizontal="center" vertical="center" wrapText="1"/>
    </xf>
    <xf numFmtId="0" fontId="3" fillId="3" borderId="35" xfId="12" applyFont="1" applyFill="1" applyBorder="1" applyAlignment="1">
      <alignment horizontal="center" vertical="center" wrapText="1"/>
    </xf>
    <xf numFmtId="0" fontId="1" fillId="0" borderId="0" xfId="12" applyFont="1" applyAlignment="1">
      <alignment horizontal="center" vertical="center"/>
    </xf>
    <xf numFmtId="0" fontId="3" fillId="3" borderId="8" xfId="12" applyFont="1" applyFill="1" applyBorder="1" applyAlignment="1" applyProtection="1">
      <alignment horizontal="center" vertical="center" wrapText="1"/>
      <protection locked="0"/>
    </xf>
    <xf numFmtId="10" fontId="5" fillId="3" borderId="8" xfId="12" applyNumberFormat="1" applyFont="1" applyFill="1" applyBorder="1" applyAlignment="1">
      <alignment horizontal="center" vertical="center" wrapText="1"/>
    </xf>
    <xf numFmtId="0" fontId="3" fillId="3" borderId="27" xfId="14" applyFont="1" applyFill="1" applyBorder="1" applyAlignment="1">
      <alignment horizontal="center" vertical="center" wrapText="1"/>
    </xf>
    <xf numFmtId="0" fontId="3" fillId="3" borderId="28" xfId="14" applyFont="1" applyFill="1" applyBorder="1" applyAlignment="1">
      <alignment horizontal="center" vertical="center" wrapText="1"/>
    </xf>
    <xf numFmtId="10" fontId="4" fillId="3" borderId="27" xfId="12" applyNumberFormat="1" applyFont="1" applyFill="1" applyBorder="1" applyAlignment="1">
      <alignment horizontal="center" vertical="center" wrapText="1"/>
    </xf>
    <xf numFmtId="10" fontId="4" fillId="3" borderId="37" xfId="12" applyNumberFormat="1" applyFont="1" applyFill="1" applyBorder="1" applyAlignment="1">
      <alignment horizontal="center" vertical="center" wrapText="1"/>
    </xf>
    <xf numFmtId="10" fontId="4" fillId="3" borderId="28" xfId="12" applyNumberFormat="1" applyFont="1" applyFill="1" applyBorder="1" applyAlignment="1">
      <alignment horizontal="center" vertical="center" wrapText="1"/>
    </xf>
    <xf numFmtId="0" fontId="8" fillId="0" borderId="10" xfId="11" applyFont="1" applyBorder="1" applyAlignment="1">
      <alignment horizontal="center" vertical="center" wrapText="1"/>
    </xf>
    <xf numFmtId="0" fontId="8" fillId="0" borderId="7" xfId="11" applyFont="1" applyBorder="1" applyAlignment="1">
      <alignment horizontal="center" vertical="center" wrapText="1"/>
    </xf>
    <xf numFmtId="0" fontId="8" fillId="0" borderId="9" xfId="11" applyFont="1" applyBorder="1" applyAlignment="1">
      <alignment horizontal="center" vertical="center" wrapText="1"/>
    </xf>
    <xf numFmtId="0" fontId="10" fillId="0" borderId="27" xfId="11" applyFont="1" applyBorder="1" applyAlignment="1">
      <alignment horizontal="center" vertical="center" wrapText="1"/>
    </xf>
    <xf numFmtId="0" fontId="10" fillId="0" borderId="28" xfId="11" applyFont="1" applyBorder="1" applyAlignment="1">
      <alignment horizontal="center" vertical="center" wrapText="1"/>
    </xf>
    <xf numFmtId="0" fontId="11" fillId="0" borderId="8" xfId="11" applyFont="1" applyBorder="1" applyAlignment="1">
      <alignment horizontal="center" vertical="center" wrapText="1"/>
    </xf>
    <xf numFmtId="0" fontId="12" fillId="0" borderId="8" xfId="11" applyFont="1" applyBorder="1" applyAlignment="1">
      <alignment horizontal="center" vertical="center" wrapText="1"/>
    </xf>
    <xf numFmtId="0" fontId="30" fillId="0" borderId="8" xfId="11" applyFont="1" applyBorder="1" applyAlignment="1">
      <alignment horizontal="center" vertical="center" wrapText="1"/>
    </xf>
    <xf numFmtId="10" fontId="11" fillId="0" borderId="8" xfId="11" applyNumberFormat="1" applyFont="1" applyBorder="1" applyAlignment="1">
      <alignment horizontal="center" vertical="center" wrapText="1"/>
    </xf>
    <xf numFmtId="10" fontId="5" fillId="5" borderId="39" xfId="12" applyNumberFormat="1" applyFont="1" applyFill="1" applyBorder="1" applyAlignment="1">
      <alignment horizontal="center" vertical="center"/>
    </xf>
    <xf numFmtId="10" fontId="5" fillId="5" borderId="26" xfId="12" applyNumberFormat="1" applyFont="1" applyFill="1" applyBorder="1" applyAlignment="1">
      <alignment horizontal="center" vertical="center"/>
    </xf>
    <xf numFmtId="10" fontId="5" fillId="5" borderId="42" xfId="12" applyNumberFormat="1" applyFont="1" applyFill="1" applyBorder="1" applyAlignment="1">
      <alignment horizontal="center" vertical="center"/>
    </xf>
    <xf numFmtId="0" fontId="7" fillId="0" borderId="8" xfId="11" applyFont="1" applyBorder="1" applyAlignment="1">
      <alignment horizontal="center" vertical="center" wrapText="1"/>
    </xf>
    <xf numFmtId="10" fontId="17" fillId="3" borderId="8" xfId="12" applyNumberFormat="1" applyFont="1" applyFill="1" applyBorder="1" applyAlignment="1">
      <alignment horizontal="center" vertical="center" wrapText="1"/>
    </xf>
    <xf numFmtId="0" fontId="3" fillId="3" borderId="6" xfId="12" applyFont="1" applyFill="1" applyBorder="1" applyAlignment="1">
      <alignment horizontal="center" vertical="center" wrapText="1"/>
    </xf>
    <xf numFmtId="0" fontId="3" fillId="3" borderId="7" xfId="12" applyFont="1" applyFill="1" applyBorder="1" applyAlignment="1">
      <alignment horizontal="center" vertical="center" wrapText="1"/>
    </xf>
    <xf numFmtId="0" fontId="3" fillId="3" borderId="14" xfId="12" applyFont="1" applyFill="1" applyBorder="1" applyAlignment="1">
      <alignment horizontal="center" vertical="center"/>
    </xf>
    <xf numFmtId="0" fontId="3" fillId="3" borderId="15" xfId="12" applyFont="1" applyFill="1" applyBorder="1" applyAlignment="1">
      <alignment horizontal="center" vertical="center"/>
    </xf>
    <xf numFmtId="0" fontId="3" fillId="3" borderId="16" xfId="12" applyFont="1" applyFill="1" applyBorder="1" applyAlignment="1">
      <alignment horizontal="center" vertical="center"/>
    </xf>
    <xf numFmtId="0" fontId="4" fillId="0" borderId="17" xfId="12" applyFont="1" applyBorder="1" applyAlignment="1">
      <alignment horizontal="center" vertical="center"/>
    </xf>
    <xf numFmtId="10" fontId="4" fillId="0" borderId="15" xfId="12" applyNumberFormat="1" applyFont="1" applyBorder="1" applyAlignment="1">
      <alignment horizontal="center" vertical="center"/>
    </xf>
    <xf numFmtId="10" fontId="4" fillId="0" borderId="33" xfId="12" applyNumberFormat="1" applyFont="1" applyBorder="1" applyAlignment="1">
      <alignment horizontal="center" vertical="center"/>
    </xf>
    <xf numFmtId="0" fontId="3" fillId="3" borderId="18" xfId="12" applyFont="1" applyFill="1" applyBorder="1" applyAlignment="1">
      <alignment horizontal="center" vertical="center"/>
    </xf>
    <xf numFmtId="0" fontId="3" fillId="3" borderId="19" xfId="12" applyFont="1" applyFill="1" applyBorder="1" applyAlignment="1">
      <alignment horizontal="center" vertical="center"/>
    </xf>
    <xf numFmtId="0" fontId="3" fillId="3" borderId="41" xfId="12" applyFont="1" applyFill="1" applyBorder="1" applyAlignment="1">
      <alignment horizontal="center" vertical="center"/>
    </xf>
    <xf numFmtId="0" fontId="3" fillId="3" borderId="1" xfId="10" applyFont="1" applyFill="1" applyBorder="1" applyAlignment="1">
      <alignment horizontal="center" vertical="center" wrapText="1"/>
    </xf>
    <xf numFmtId="0" fontId="3" fillId="3" borderId="3" xfId="10" applyFont="1" applyFill="1" applyBorder="1" applyAlignment="1">
      <alignment horizontal="center" vertical="center" wrapText="1"/>
    </xf>
    <xf numFmtId="0" fontId="3" fillId="3" borderId="45" xfId="10" applyFont="1" applyFill="1" applyBorder="1" applyAlignment="1">
      <alignment horizontal="center" vertical="center" wrapText="1"/>
    </xf>
    <xf numFmtId="10" fontId="3" fillId="3" borderId="8" xfId="14" applyNumberFormat="1" applyFont="1" applyFill="1" applyBorder="1" applyAlignment="1">
      <alignment horizontal="center" vertical="center" wrapText="1"/>
    </xf>
    <xf numFmtId="0" fontId="3" fillId="3" borderId="11" xfId="12" applyFont="1" applyFill="1" applyBorder="1" applyAlignment="1">
      <alignment horizontal="center" vertical="center"/>
    </xf>
    <xf numFmtId="0" fontId="3" fillId="3" borderId="9" xfId="12" applyFont="1" applyFill="1" applyBorder="1" applyAlignment="1">
      <alignment horizontal="center" vertical="center"/>
    </xf>
    <xf numFmtId="0" fontId="3" fillId="3" borderId="8" xfId="12" applyFont="1" applyFill="1" applyBorder="1" applyAlignment="1">
      <alignment horizontal="center" vertical="center"/>
    </xf>
    <xf numFmtId="10" fontId="1" fillId="0" borderId="8" xfId="12" applyNumberFormat="1" applyFont="1" applyBorder="1" applyAlignment="1">
      <alignment horizontal="center" vertical="center"/>
    </xf>
    <xf numFmtId="10" fontId="3" fillId="0" borderId="8" xfId="12" applyNumberFormat="1" applyFont="1" applyBorder="1" applyAlignment="1">
      <alignment horizontal="center" vertical="center"/>
    </xf>
    <xf numFmtId="10" fontId="3" fillId="0" borderId="30" xfId="12" applyNumberFormat="1" applyFont="1" applyBorder="1" applyAlignment="1">
      <alignment horizontal="center" vertical="center"/>
    </xf>
    <xf numFmtId="0" fontId="3" fillId="3" borderId="6" xfId="12" applyFont="1" applyFill="1" applyBorder="1" applyAlignment="1">
      <alignment horizontal="center" vertical="center"/>
    </xf>
    <xf numFmtId="0" fontId="3" fillId="3" borderId="7" xfId="12" applyFont="1" applyFill="1" applyBorder="1" applyAlignment="1">
      <alignment horizontal="center" vertical="center"/>
    </xf>
    <xf numFmtId="10" fontId="1" fillId="0" borderId="10" xfId="12" applyNumberFormat="1" applyFont="1" applyBorder="1" applyAlignment="1">
      <alignment horizontal="center" vertical="center"/>
    </xf>
    <xf numFmtId="10" fontId="1" fillId="0" borderId="7" xfId="12" applyNumberFormat="1" applyFont="1" applyBorder="1" applyAlignment="1">
      <alignment horizontal="center" vertical="center"/>
    </xf>
    <xf numFmtId="10" fontId="1" fillId="0" borderId="31" xfId="12" applyNumberFormat="1" applyFont="1" applyBorder="1" applyAlignment="1">
      <alignment horizontal="center" vertical="center"/>
    </xf>
    <xf numFmtId="0" fontId="3" fillId="3" borderId="30" xfId="12" applyFont="1" applyFill="1" applyBorder="1" applyAlignment="1">
      <alignment horizontal="center" vertical="center"/>
    </xf>
    <xf numFmtId="0" fontId="3" fillId="3" borderId="10" xfId="12" applyFont="1" applyFill="1" applyBorder="1" applyAlignment="1">
      <alignment horizontal="center" vertical="center"/>
    </xf>
    <xf numFmtId="10" fontId="1" fillId="0" borderId="12" xfId="12" applyNumberFormat="1" applyFont="1" applyBorder="1" applyAlignment="1">
      <alignment horizontal="center" vertical="center"/>
    </xf>
    <xf numFmtId="10" fontId="1" fillId="0" borderId="13" xfId="12" applyNumberFormat="1" applyFont="1" applyBorder="1" applyAlignment="1">
      <alignment horizontal="center" vertical="center"/>
    </xf>
    <xf numFmtId="10" fontId="3" fillId="0" borderId="12" xfId="12" applyNumberFormat="1" applyFont="1" applyBorder="1" applyAlignment="1">
      <alignment horizontal="center" vertical="center"/>
    </xf>
    <xf numFmtId="10" fontId="3" fillId="0" borderId="32" xfId="12" applyNumberFormat="1" applyFont="1" applyBorder="1" applyAlignment="1">
      <alignment horizontal="center" vertical="center"/>
    </xf>
    <xf numFmtId="0" fontId="3" fillId="3" borderId="1" xfId="12" applyFont="1" applyFill="1" applyBorder="1" applyAlignment="1">
      <alignment horizontal="center" vertical="center"/>
    </xf>
    <xf numFmtId="0" fontId="3" fillId="3" borderId="2" xfId="12" applyFont="1" applyFill="1" applyBorder="1" applyAlignment="1">
      <alignment horizontal="center" vertical="center"/>
    </xf>
    <xf numFmtId="0" fontId="3" fillId="3" borderId="3" xfId="12" applyFont="1" applyFill="1" applyBorder="1" applyAlignment="1">
      <alignment horizontal="center" vertical="center"/>
    </xf>
    <xf numFmtId="0" fontId="3" fillId="0" borderId="4" xfId="12" applyFont="1" applyBorder="1" applyAlignment="1">
      <alignment horizontal="center" vertical="center"/>
    </xf>
    <xf numFmtId="0" fontId="3" fillId="0" borderId="5" xfId="12" applyFont="1" applyBorder="1" applyAlignment="1">
      <alignment horizontal="center" vertical="center"/>
    </xf>
    <xf numFmtId="0" fontId="3" fillId="0" borderId="29" xfId="12" applyFont="1" applyBorder="1" applyAlignment="1">
      <alignment horizontal="center" vertical="center"/>
    </xf>
    <xf numFmtId="0" fontId="3" fillId="0" borderId="8" xfId="12" applyFont="1" applyBorder="1" applyAlignment="1">
      <alignment horizontal="center" vertical="center" wrapText="1"/>
    </xf>
    <xf numFmtId="0" fontId="3" fillId="0" borderId="30" xfId="12" applyFont="1" applyBorder="1" applyAlignment="1">
      <alignment horizontal="center" vertical="center" wrapText="1"/>
    </xf>
    <xf numFmtId="0" fontId="3" fillId="0" borderId="10" xfId="12" applyFont="1" applyBorder="1" applyAlignment="1">
      <alignment horizontal="center" vertical="center"/>
    </xf>
    <xf numFmtId="0" fontId="3" fillId="0" borderId="7" xfId="12" applyFont="1" applyBorder="1" applyAlignment="1">
      <alignment horizontal="center" vertical="center"/>
    </xf>
    <xf numFmtId="0" fontId="3" fillId="0" borderId="31" xfId="12" applyFont="1" applyBorder="1" applyAlignment="1">
      <alignment horizontal="center" vertical="center"/>
    </xf>
  </cellXfs>
  <cellStyles count="15">
    <cellStyle name="百分比" xfId="1" builtinId="5"/>
    <cellStyle name="百分比 2" xfId="2" xr:uid="{00000000-0005-0000-0000-000001000000}"/>
    <cellStyle name="百分比 3" xfId="9" xr:uid="{00000000-0005-0000-0000-000002000000}"/>
    <cellStyle name="常规" xfId="0" builtinId="0"/>
    <cellStyle name="常规 2" xfId="11" xr:uid="{00000000-0005-0000-0000-000004000000}"/>
    <cellStyle name="常规 2_金地集团交付评估外立面观感质量记录表" xfId="4" xr:uid="{00000000-0005-0000-0000-000005000000}"/>
    <cellStyle name="常规 3" xfId="12" xr:uid="{00000000-0005-0000-0000-000006000000}"/>
    <cellStyle name="常规 3_金地集团交付评估外立面观感质量记录表" xfId="8" xr:uid="{00000000-0005-0000-0000-000007000000}"/>
    <cellStyle name="常规 8" xfId="3" xr:uid="{00000000-0005-0000-0000-000008000000}"/>
    <cellStyle name="常规_观感质量合格率记录表土建施工阶段" xfId="13" xr:uid="{00000000-0005-0000-0000-000009000000}"/>
    <cellStyle name="常规_观感质量合格率记录表土建施工阶段 2" xfId="14" xr:uid="{00000000-0005-0000-0000-00000A000000}"/>
    <cellStyle name="常规_观感质量合格率记录表土建施工阶段 2 2" xfId="5" xr:uid="{00000000-0005-0000-0000-00000B000000}"/>
    <cellStyle name="常规_观感质量合格率记录表土建施工阶段 6" xfId="6" xr:uid="{00000000-0005-0000-0000-00000C000000}"/>
    <cellStyle name="常规_观感质量合格率记录表装修施工阶段" xfId="10" xr:uid="{00000000-0005-0000-0000-00000D000000}"/>
    <cellStyle name="常规_观感质量合格率记录表装修施工阶段 6" xfId="7" xr:uid="{00000000-0005-0000-0000-00000E000000}"/>
  </cellStyles>
  <dxfs count="1">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
  <sheetViews>
    <sheetView workbookViewId="0">
      <selection activeCell="E17" sqref="E17"/>
    </sheetView>
  </sheetViews>
  <sheetFormatPr defaultColWidth="9" defaultRowHeight="14.4" x14ac:dyDescent="0.25"/>
  <cols>
    <col min="1" max="1" width="8.88671875" style="106" customWidth="1"/>
    <col min="2" max="2" width="9" style="106"/>
    <col min="3" max="3" width="27.6640625" style="106" customWidth="1"/>
    <col min="4" max="4" width="10.109375" style="106" customWidth="1"/>
    <col min="5" max="5" width="27.88671875" style="106" customWidth="1"/>
    <col min="6" max="6" width="10.88671875" style="106" customWidth="1"/>
    <col min="7" max="7" width="10.6640625" style="106" customWidth="1"/>
    <col min="8" max="12" width="9.6640625" style="106" customWidth="1"/>
    <col min="13" max="16384" width="9" style="106"/>
  </cols>
  <sheetData>
    <row r="1" spans="1:12" ht="38.1" customHeight="1" x14ac:dyDescent="0.25">
      <c r="A1" s="107" t="s">
        <v>0</v>
      </c>
      <c r="B1" s="107" t="s">
        <v>1</v>
      </c>
      <c r="C1" s="107" t="s">
        <v>2</v>
      </c>
      <c r="D1" s="107" t="s">
        <v>3</v>
      </c>
      <c r="E1" s="107" t="s">
        <v>4</v>
      </c>
      <c r="F1" s="107" t="s">
        <v>5</v>
      </c>
      <c r="G1" s="107" t="s">
        <v>6</v>
      </c>
      <c r="H1" s="107" t="s">
        <v>7</v>
      </c>
      <c r="I1" s="107" t="s">
        <v>8</v>
      </c>
      <c r="J1" s="107" t="s">
        <v>9</v>
      </c>
      <c r="K1" s="107" t="s">
        <v>10</v>
      </c>
      <c r="L1" s="107" t="s">
        <v>11</v>
      </c>
    </row>
    <row r="2" spans="1:12" s="105" customFormat="1" ht="33.6" customHeight="1" x14ac:dyDescent="0.25">
      <c r="A2" s="110"/>
      <c r="B2" s="110"/>
      <c r="C2" s="110"/>
      <c r="D2" s="110"/>
      <c r="E2" s="110"/>
      <c r="F2" s="110"/>
      <c r="G2" s="110"/>
      <c r="H2" s="111"/>
      <c r="I2" s="111"/>
      <c r="J2" s="111"/>
      <c r="K2" s="111"/>
      <c r="L2" s="112"/>
    </row>
  </sheetData>
  <phoneticPr fontId="27" type="noConversion"/>
  <pageMargins left="0.69930555555555596" right="0.69930555555555596" top="0.75" bottom="0.75" header="0.3" footer="0.3"/>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H3"/>
  <sheetViews>
    <sheetView zoomScale="115" zoomScaleNormal="115" workbookViewId="0">
      <selection activeCell="D11" sqref="D11"/>
    </sheetView>
  </sheetViews>
  <sheetFormatPr defaultColWidth="9" defaultRowHeight="14.4" x14ac:dyDescent="0.25"/>
  <cols>
    <col min="1" max="1" width="8.88671875" style="106" customWidth="1"/>
    <col min="2" max="2" width="9.44140625" style="106" customWidth="1"/>
    <col min="3" max="3" width="24" style="106" customWidth="1"/>
    <col min="4" max="4" width="10.6640625" style="106" customWidth="1"/>
    <col min="5" max="5" width="26" style="106" customWidth="1"/>
    <col min="6" max="6" width="10.88671875" style="106" customWidth="1"/>
    <col min="7" max="7" width="10.21875" style="106" customWidth="1"/>
    <col min="8" max="56" width="9.6640625" style="106" customWidth="1"/>
    <col min="57" max="16384" width="9" style="106"/>
  </cols>
  <sheetData>
    <row r="1" spans="1:60" ht="52.5" customHeight="1" x14ac:dyDescent="0.25">
      <c r="A1" s="152" t="s">
        <v>0</v>
      </c>
      <c r="B1" s="145" t="s">
        <v>1</v>
      </c>
      <c r="C1" s="145" t="s">
        <v>2</v>
      </c>
      <c r="D1" s="145" t="s">
        <v>3</v>
      </c>
      <c r="E1" s="145" t="s">
        <v>4</v>
      </c>
      <c r="F1" s="145" t="s">
        <v>5</v>
      </c>
      <c r="G1" s="145" t="s">
        <v>12</v>
      </c>
      <c r="H1" s="154" t="s">
        <v>7</v>
      </c>
      <c r="I1" s="154" t="s">
        <v>8</v>
      </c>
      <c r="J1" s="154" t="s">
        <v>9</v>
      </c>
      <c r="K1" s="154" t="s">
        <v>10</v>
      </c>
      <c r="L1" s="154" t="s">
        <v>13</v>
      </c>
      <c r="M1" s="156" t="s">
        <v>14</v>
      </c>
      <c r="N1" s="154" t="s">
        <v>11</v>
      </c>
      <c r="O1" s="149" t="s">
        <v>15</v>
      </c>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1"/>
      <c r="BA1" s="145" t="s">
        <v>16</v>
      </c>
      <c r="BB1" s="145" t="s">
        <v>17</v>
      </c>
      <c r="BC1" s="145" t="s">
        <v>18</v>
      </c>
      <c r="BD1" s="147" t="s">
        <v>19</v>
      </c>
      <c r="BE1" s="144" t="s">
        <v>20</v>
      </c>
      <c r="BF1" s="144" t="s">
        <v>21</v>
      </c>
      <c r="BG1" s="144" t="s">
        <v>22</v>
      </c>
      <c r="BH1" s="144" t="s">
        <v>23</v>
      </c>
    </row>
    <row r="2" spans="1:60" ht="52.5" customHeight="1" x14ac:dyDescent="0.25">
      <c r="A2" s="153"/>
      <c r="B2" s="146"/>
      <c r="C2" s="146"/>
      <c r="D2" s="146"/>
      <c r="E2" s="146"/>
      <c r="F2" s="146"/>
      <c r="G2" s="146"/>
      <c r="H2" s="155"/>
      <c r="I2" s="155"/>
      <c r="J2" s="155"/>
      <c r="K2" s="155"/>
      <c r="L2" s="155"/>
      <c r="M2" s="157"/>
      <c r="N2" s="155"/>
      <c r="O2" s="10" t="s">
        <v>24</v>
      </c>
      <c r="P2" s="12" t="s">
        <v>25</v>
      </c>
      <c r="Q2" s="12" t="s">
        <v>26</v>
      </c>
      <c r="R2" s="12" t="s">
        <v>27</v>
      </c>
      <c r="S2" s="12" t="s">
        <v>28</v>
      </c>
      <c r="T2" s="12" t="s">
        <v>29</v>
      </c>
      <c r="U2" s="12" t="s">
        <v>30</v>
      </c>
      <c r="V2" s="12" t="s">
        <v>31</v>
      </c>
      <c r="W2" s="12" t="s">
        <v>32</v>
      </c>
      <c r="X2" s="12" t="s">
        <v>33</v>
      </c>
      <c r="Y2" s="12" t="s">
        <v>34</v>
      </c>
      <c r="Z2" s="14" t="s">
        <v>35</v>
      </c>
      <c r="AA2" s="14" t="s">
        <v>36</v>
      </c>
      <c r="AB2" s="14" t="s">
        <v>37</v>
      </c>
      <c r="AC2" s="14" t="s">
        <v>38</v>
      </c>
      <c r="AD2" s="14" t="s">
        <v>39</v>
      </c>
      <c r="AE2" s="14" t="s">
        <v>40</v>
      </c>
      <c r="AF2" s="14" t="s">
        <v>41</v>
      </c>
      <c r="AG2" s="14" t="s">
        <v>42</v>
      </c>
      <c r="AH2" s="14" t="s">
        <v>43</v>
      </c>
      <c r="AI2" s="14" t="s">
        <v>44</v>
      </c>
      <c r="AJ2" s="14" t="s">
        <v>45</v>
      </c>
      <c r="AK2" s="14" t="s">
        <v>46</v>
      </c>
      <c r="AL2" s="14" t="s">
        <v>47</v>
      </c>
      <c r="AM2" s="14" t="s">
        <v>48</v>
      </c>
      <c r="AN2" s="14" t="s">
        <v>49</v>
      </c>
      <c r="AO2" s="14" t="s">
        <v>50</v>
      </c>
      <c r="AP2" s="14" t="s">
        <v>51</v>
      </c>
      <c r="AQ2" s="14" t="s">
        <v>52</v>
      </c>
      <c r="AR2" s="14" t="s">
        <v>53</v>
      </c>
      <c r="AS2" s="14" t="s">
        <v>54</v>
      </c>
      <c r="AT2" s="14" t="s">
        <v>55</v>
      </c>
      <c r="AU2" s="14" t="s">
        <v>56</v>
      </c>
      <c r="AV2" s="14" t="s">
        <v>57</v>
      </c>
      <c r="AW2" s="14" t="s">
        <v>58</v>
      </c>
      <c r="AX2" s="14" t="s">
        <v>59</v>
      </c>
      <c r="AY2" s="14" t="s">
        <v>60</v>
      </c>
      <c r="AZ2" s="14" t="s">
        <v>61</v>
      </c>
      <c r="BA2" s="146"/>
      <c r="BB2" s="146"/>
      <c r="BC2" s="146"/>
      <c r="BD2" s="148"/>
      <c r="BE2" s="144"/>
      <c r="BF2" s="144"/>
      <c r="BG2" s="144"/>
      <c r="BH2" s="144"/>
    </row>
    <row r="3" spans="1:60" s="105" customFormat="1" ht="42.15" customHeight="1" x14ac:dyDescent="0.25">
      <c r="A3" s="108"/>
      <c r="B3" s="108"/>
      <c r="C3" s="108"/>
      <c r="D3" s="108"/>
      <c r="E3" s="108"/>
      <c r="F3" s="108" t="e">
        <f>#REF!</f>
        <v>#REF!</v>
      </c>
      <c r="G3" s="108" t="e">
        <f>#REF!</f>
        <v>#REF!</v>
      </c>
      <c r="H3" s="109" t="e">
        <f>#REF!</f>
        <v>#REF!</v>
      </c>
      <c r="I3" s="109" t="e">
        <f>#REF!</f>
        <v>#REF!</v>
      </c>
      <c r="J3" s="109" t="e">
        <f>#REF!</f>
        <v>#REF!</v>
      </c>
      <c r="K3" s="109" t="e">
        <f>#REF!</f>
        <v>#REF!</v>
      </c>
      <c r="L3" s="109" t="e">
        <f>#REF!</f>
        <v>#REF!</v>
      </c>
      <c r="M3" s="109" t="e">
        <f>#REF!</f>
        <v>#REF!</v>
      </c>
      <c r="N3" s="109" t="e">
        <f>#REF!</f>
        <v>#REF!</v>
      </c>
      <c r="O3" s="109" t="e">
        <f>#REF!</f>
        <v>#REF!</v>
      </c>
      <c r="P3" s="109" t="e">
        <f>#REF!</f>
        <v>#REF!</v>
      </c>
      <c r="Q3" s="109" t="e">
        <f>#REF!</f>
        <v>#REF!</v>
      </c>
      <c r="R3" s="109" t="e">
        <f>#REF!</f>
        <v>#REF!</v>
      </c>
      <c r="S3" s="109" t="e">
        <f>#REF!</f>
        <v>#REF!</v>
      </c>
      <c r="T3" s="109" t="e">
        <f>#REF!</f>
        <v>#REF!</v>
      </c>
      <c r="U3" s="109" t="e">
        <f>#REF!</f>
        <v>#REF!</v>
      </c>
      <c r="V3" s="109" t="e">
        <f>#REF!</f>
        <v>#REF!</v>
      </c>
      <c r="W3" s="109" t="e">
        <f>#REF!</f>
        <v>#REF!</v>
      </c>
      <c r="X3" s="109" t="e">
        <f>#REF!</f>
        <v>#REF!</v>
      </c>
      <c r="Y3" s="109" t="e">
        <f>#REF!</f>
        <v>#REF!</v>
      </c>
      <c r="Z3" s="109" t="e">
        <f>#REF!</f>
        <v>#REF!</v>
      </c>
      <c r="AA3" s="109" t="e">
        <f>#REF!</f>
        <v>#REF!</v>
      </c>
      <c r="AB3" s="109" t="e">
        <f>#REF!</f>
        <v>#REF!</v>
      </c>
      <c r="AC3" s="109" t="e">
        <f>#REF!</f>
        <v>#REF!</v>
      </c>
      <c r="AD3" s="109" t="e">
        <f>#REF!</f>
        <v>#REF!</v>
      </c>
      <c r="AE3" s="109" t="e">
        <f>#REF!</f>
        <v>#REF!</v>
      </c>
      <c r="AF3" s="109" t="e">
        <f>#REF!</f>
        <v>#REF!</v>
      </c>
      <c r="AG3" s="109" t="e">
        <f>#REF!</f>
        <v>#REF!</v>
      </c>
      <c r="AH3" s="109" t="e">
        <f>#REF!</f>
        <v>#REF!</v>
      </c>
      <c r="AI3" s="109" t="e">
        <f>#REF!</f>
        <v>#REF!</v>
      </c>
      <c r="AJ3" s="109" t="e">
        <f>#REF!</f>
        <v>#REF!</v>
      </c>
      <c r="AK3" s="109" t="e">
        <f>#REF!</f>
        <v>#REF!</v>
      </c>
      <c r="AL3" s="109" t="e">
        <f>#REF!</f>
        <v>#REF!</v>
      </c>
      <c r="AM3" s="109" t="e">
        <f>#REF!</f>
        <v>#REF!</v>
      </c>
      <c r="AN3" s="109" t="e">
        <f>#REF!</f>
        <v>#REF!</v>
      </c>
      <c r="AO3" s="109" t="e">
        <f>#REF!</f>
        <v>#REF!</v>
      </c>
      <c r="AP3" s="109" t="e">
        <f>#REF!</f>
        <v>#REF!</v>
      </c>
      <c r="AQ3" s="109" t="e">
        <f>#REF!</f>
        <v>#REF!</v>
      </c>
      <c r="AR3" s="109" t="e">
        <f>#REF!</f>
        <v>#REF!</v>
      </c>
      <c r="AS3" s="109" t="e">
        <f>#REF!</f>
        <v>#REF!</v>
      </c>
      <c r="AT3" s="109" t="e">
        <f>#REF!</f>
        <v>#REF!</v>
      </c>
      <c r="AU3" s="109" t="e">
        <f>#REF!</f>
        <v>#REF!</v>
      </c>
      <c r="AV3" s="109" t="e">
        <f>#REF!</f>
        <v>#REF!</v>
      </c>
      <c r="AW3" s="109" t="e">
        <f>#REF!</f>
        <v>#REF!</v>
      </c>
      <c r="AX3" s="109" t="e">
        <f>#REF!</f>
        <v>#REF!</v>
      </c>
      <c r="AY3" s="109" t="e">
        <f>#REF!</f>
        <v>#REF!</v>
      </c>
      <c r="AZ3" s="109" t="e">
        <f>#REF!</f>
        <v>#REF!</v>
      </c>
      <c r="BA3" s="109" t="e">
        <f>#REF!</f>
        <v>#REF!</v>
      </c>
      <c r="BB3" s="109" t="e">
        <f>#REF!</f>
        <v>#REF!</v>
      </c>
      <c r="BC3" s="109" t="e">
        <f>#REF!</f>
        <v>#REF!</v>
      </c>
      <c r="BD3" s="109" t="e">
        <f>#REF!</f>
        <v>#REF!</v>
      </c>
      <c r="BE3" s="109" t="e">
        <f>#REF!</f>
        <v>#REF!</v>
      </c>
      <c r="BF3" s="109" t="e">
        <f>#REF!</f>
        <v>#REF!</v>
      </c>
      <c r="BG3" s="109" t="e">
        <f>#REF!</f>
        <v>#REF!</v>
      </c>
      <c r="BH3" s="108" t="s">
        <v>62</v>
      </c>
    </row>
  </sheetData>
  <mergeCells count="23">
    <mergeCell ref="O1:AZ1"/>
    <mergeCell ref="A1:A2"/>
    <mergeCell ref="B1:B2"/>
    <mergeCell ref="C1:C2"/>
    <mergeCell ref="D1:D2"/>
    <mergeCell ref="E1:E2"/>
    <mergeCell ref="F1:F2"/>
    <mergeCell ref="G1:G2"/>
    <mergeCell ref="H1:H2"/>
    <mergeCell ref="I1:I2"/>
    <mergeCell ref="J1:J2"/>
    <mergeCell ref="K1:K2"/>
    <mergeCell ref="L1:L2"/>
    <mergeCell ref="M1:M2"/>
    <mergeCell ref="N1:N2"/>
    <mergeCell ref="BF1:BF2"/>
    <mergeCell ref="BG1:BG2"/>
    <mergeCell ref="BH1:BH2"/>
    <mergeCell ref="BA1:BA2"/>
    <mergeCell ref="BB1:BB2"/>
    <mergeCell ref="BC1:BC2"/>
    <mergeCell ref="BD1:BD2"/>
    <mergeCell ref="BE1:BE2"/>
  </mergeCells>
  <phoneticPr fontId="27" type="noConversion"/>
  <conditionalFormatting sqref="A3:XFD3">
    <cfRule type="containsErrors" dxfId="0" priority="1">
      <formula>ISERROR(A3)</formula>
    </cfRule>
  </conditionalFormatting>
  <pageMargins left="0.69930555555555596" right="0.6993055555555559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sheetPr>
  <dimension ref="A1:DA235"/>
  <sheetViews>
    <sheetView tabSelected="1" topLeftCell="CH1" zoomScale="70" zoomScaleNormal="70" workbookViewId="0">
      <selection activeCell="CR14" sqref="CP14:CZ22"/>
    </sheetView>
  </sheetViews>
  <sheetFormatPr defaultColWidth="9" defaultRowHeight="24.9" customHeight="1" x14ac:dyDescent="0.25"/>
  <cols>
    <col min="1" max="1" width="2.109375" style="1" customWidth="1"/>
    <col min="2" max="3" width="9" style="2"/>
    <col min="4" max="4" width="16.33203125" style="2" customWidth="1"/>
    <col min="5" max="5" width="17.109375" style="2" customWidth="1"/>
    <col min="6" max="9" width="9" style="2" customWidth="1"/>
    <col min="10" max="10" width="9.33203125" style="2" customWidth="1"/>
    <col min="11" max="26" width="9" style="2" customWidth="1"/>
    <col min="27" max="32" width="9" style="3" customWidth="1"/>
    <col min="33" max="33" width="9" style="4" customWidth="1"/>
    <col min="34" max="46" width="9" style="3" customWidth="1"/>
    <col min="47" max="50" width="9" style="2" customWidth="1"/>
    <col min="51" max="51" width="12.88671875" style="2" customWidth="1"/>
    <col min="52" max="56" width="9" style="2" customWidth="1"/>
    <col min="57" max="59" width="9.88671875" style="2" customWidth="1"/>
    <col min="60" max="60" width="11.21875" style="5" customWidth="1"/>
    <col min="61" max="61" width="9.44140625" style="2" customWidth="1"/>
    <col min="62" max="62" width="12.33203125" style="2" customWidth="1"/>
    <col min="63" max="65" width="9" style="2"/>
    <col min="66" max="66" width="12.21875" style="2" customWidth="1"/>
    <col min="67" max="67" width="14.88671875" style="2" customWidth="1"/>
    <col min="68" max="68" width="12.77734375" style="2" customWidth="1"/>
    <col min="69" max="69" width="12.44140625" style="2" customWidth="1"/>
    <col min="70" max="70" width="9" style="6" customWidth="1"/>
    <col min="71" max="72" width="9" style="2"/>
    <col min="73" max="73" width="9" style="2" customWidth="1"/>
    <col min="74" max="81" width="9" style="2"/>
    <col min="82" max="82" width="9.44140625" style="2" customWidth="1"/>
    <col min="83" max="87" width="9" style="2"/>
    <col min="88" max="93" width="9.77734375" style="2" customWidth="1"/>
    <col min="94" max="94" width="9" style="2"/>
    <col min="95" max="95" width="60.33203125" style="2" customWidth="1"/>
    <col min="96" max="96" width="10.44140625" style="2" customWidth="1"/>
    <col min="97" max="97" width="16.77734375" style="2" customWidth="1"/>
    <col min="98" max="98" width="4.109375" style="2" customWidth="1"/>
    <col min="99" max="99" width="14.21875" style="2" customWidth="1"/>
    <col min="100" max="100" width="7.21875" style="2" customWidth="1"/>
    <col min="101" max="101" width="6.109375" style="2" customWidth="1"/>
    <col min="102" max="102" width="35.88671875" style="2" customWidth="1"/>
    <col min="103" max="103" width="10.6640625" style="2" customWidth="1"/>
    <col min="104" max="105" width="9" style="2"/>
    <col min="106" max="106" width="21.88671875" style="2" customWidth="1"/>
    <col min="107" max="16384" width="9" style="2"/>
  </cols>
  <sheetData>
    <row r="1" spans="2:105" ht="30" customHeight="1" x14ac:dyDescent="0.25">
      <c r="B1" s="337" t="s">
        <v>2</v>
      </c>
      <c r="C1" s="338"/>
      <c r="D1" s="339"/>
      <c r="E1" s="339"/>
      <c r="F1" s="340"/>
      <c r="G1" s="341"/>
      <c r="H1" s="341"/>
      <c r="I1" s="342"/>
      <c r="BH1" s="2"/>
      <c r="BR1" s="2"/>
    </row>
    <row r="2" spans="2:105" ht="30" customHeight="1" x14ac:dyDescent="0.25">
      <c r="B2" s="326" t="s">
        <v>63</v>
      </c>
      <c r="C2" s="327"/>
      <c r="D2" s="327"/>
      <c r="E2" s="7"/>
      <c r="F2" s="257" t="s">
        <v>64</v>
      </c>
      <c r="G2" s="257"/>
      <c r="H2" s="343"/>
      <c r="I2" s="344"/>
      <c r="BH2" s="2"/>
      <c r="BR2" s="2"/>
    </row>
    <row r="3" spans="2:105" ht="30" customHeight="1" x14ac:dyDescent="0.25">
      <c r="B3" s="326" t="s">
        <v>4</v>
      </c>
      <c r="C3" s="327"/>
      <c r="D3" s="327"/>
      <c r="E3" s="321"/>
      <c r="F3" s="345"/>
      <c r="G3" s="346"/>
      <c r="H3" s="346"/>
      <c r="I3" s="347"/>
      <c r="BH3" s="2"/>
      <c r="BR3" s="2"/>
    </row>
    <row r="4" spans="2:105" ht="30" customHeight="1" x14ac:dyDescent="0.25">
      <c r="B4" s="320" t="s">
        <v>65</v>
      </c>
      <c r="C4" s="321"/>
      <c r="D4" s="322"/>
      <c r="E4" s="322"/>
      <c r="F4" s="345"/>
      <c r="G4" s="346"/>
      <c r="H4" s="345"/>
      <c r="I4" s="347"/>
      <c r="BH4" s="2"/>
      <c r="BR4" s="2"/>
    </row>
    <row r="5" spans="2:105" ht="30" customHeight="1" x14ac:dyDescent="0.25">
      <c r="B5" s="326" t="s">
        <v>66</v>
      </c>
      <c r="C5" s="327"/>
      <c r="D5" s="327"/>
      <c r="E5" s="321"/>
      <c r="F5" s="322" t="s">
        <v>67</v>
      </c>
      <c r="G5" s="322"/>
      <c r="H5" s="322" t="s">
        <v>68</v>
      </c>
      <c r="I5" s="331"/>
      <c r="BH5" s="2"/>
      <c r="BR5" s="2"/>
    </row>
    <row r="6" spans="2:105" ht="37.950000000000003" customHeight="1" x14ac:dyDescent="0.25">
      <c r="B6" s="332" t="s">
        <v>69</v>
      </c>
      <c r="C6" s="327"/>
      <c r="D6" s="327"/>
      <c r="E6" s="321"/>
      <c r="F6" s="333">
        <v>0.5</v>
      </c>
      <c r="G6" s="334"/>
      <c r="H6" s="335" t="e">
        <f>AA55</f>
        <v>#DIV/0!</v>
      </c>
      <c r="I6" s="336"/>
      <c r="J6" s="21"/>
      <c r="BH6" s="2"/>
      <c r="BR6" s="2"/>
    </row>
    <row r="7" spans="2:105" ht="30" customHeight="1" x14ac:dyDescent="0.25">
      <c r="B7" s="320" t="s">
        <v>70</v>
      </c>
      <c r="C7" s="321"/>
      <c r="D7" s="322"/>
      <c r="E7" s="322"/>
      <c r="F7" s="323">
        <v>0.15</v>
      </c>
      <c r="G7" s="323"/>
      <c r="H7" s="324" t="e">
        <f>BR32</f>
        <v>#DIV/0!</v>
      </c>
      <c r="I7" s="325"/>
      <c r="J7" s="21"/>
      <c r="BH7" s="2"/>
      <c r="BR7" s="2"/>
    </row>
    <row r="8" spans="2:105" ht="30" customHeight="1" x14ac:dyDescent="0.25">
      <c r="B8" s="320" t="s">
        <v>71</v>
      </c>
      <c r="C8" s="321"/>
      <c r="D8" s="322"/>
      <c r="E8" s="322"/>
      <c r="F8" s="323">
        <v>0.25</v>
      </c>
      <c r="G8" s="323"/>
      <c r="H8" s="324" t="e">
        <f>AZ27</f>
        <v>#DIV/0!</v>
      </c>
      <c r="I8" s="325"/>
      <c r="J8" s="21"/>
      <c r="BH8" s="2"/>
      <c r="BR8" s="2"/>
    </row>
    <row r="9" spans="2:105" ht="30" customHeight="1" x14ac:dyDescent="0.25">
      <c r="B9" s="320" t="s">
        <v>72</v>
      </c>
      <c r="C9" s="321"/>
      <c r="D9" s="322"/>
      <c r="E9" s="322"/>
      <c r="F9" s="323">
        <v>0.1</v>
      </c>
      <c r="G9" s="323"/>
      <c r="H9" s="324" t="e">
        <f>AZ44</f>
        <v>#DIV/0!</v>
      </c>
      <c r="I9" s="325"/>
      <c r="J9" s="21"/>
      <c r="BH9" s="2"/>
      <c r="BR9" s="2"/>
    </row>
    <row r="10" spans="2:105" ht="30" customHeight="1" x14ac:dyDescent="0.25">
      <c r="B10" s="326" t="s">
        <v>13</v>
      </c>
      <c r="C10" s="327"/>
      <c r="D10" s="327"/>
      <c r="E10" s="321"/>
      <c r="F10" s="328">
        <f>CY32</f>
        <v>0</v>
      </c>
      <c r="G10" s="329"/>
      <c r="H10" s="329"/>
      <c r="I10" s="330"/>
      <c r="J10" s="21"/>
      <c r="BH10" s="2"/>
      <c r="BR10" s="2"/>
    </row>
    <row r="11" spans="2:105" ht="30" customHeight="1" x14ac:dyDescent="0.25">
      <c r="B11" s="326" t="s">
        <v>14</v>
      </c>
      <c r="C11" s="327"/>
      <c r="D11" s="327"/>
      <c r="E11" s="321"/>
      <c r="F11" s="328">
        <v>0</v>
      </c>
      <c r="G11" s="329"/>
      <c r="H11" s="329"/>
      <c r="I11" s="330"/>
      <c r="J11" s="21"/>
      <c r="BH11" s="2"/>
      <c r="BR11" s="2"/>
    </row>
    <row r="12" spans="2:105" ht="30" customHeight="1" thickBot="1" x14ac:dyDescent="0.3">
      <c r="B12" s="307" t="s">
        <v>73</v>
      </c>
      <c r="C12" s="308"/>
      <c r="D12" s="308"/>
      <c r="E12" s="309"/>
      <c r="F12" s="310" t="e">
        <f>F6*H6+F7*H7+F8*H8+F9*H9-F10-F11</f>
        <v>#DIV/0!</v>
      </c>
      <c r="G12" s="311"/>
      <c r="H12" s="311"/>
      <c r="I12" s="312"/>
      <c r="BH12" s="2"/>
      <c r="BR12" s="2"/>
    </row>
    <row r="13" spans="2:105" ht="24.9" customHeight="1" x14ac:dyDescent="0.25">
      <c r="B13" s="313" t="s">
        <v>74</v>
      </c>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5"/>
      <c r="AW13" s="316" t="s">
        <v>75</v>
      </c>
      <c r="AX13" s="317"/>
      <c r="AY13" s="317"/>
      <c r="AZ13" s="317"/>
      <c r="BA13" s="317"/>
      <c r="BB13" s="317"/>
      <c r="BC13" s="317"/>
      <c r="BD13" s="317"/>
      <c r="BE13" s="317"/>
      <c r="BF13" s="317"/>
      <c r="BG13" s="317"/>
      <c r="BH13" s="317"/>
      <c r="BI13" s="317"/>
      <c r="BJ13" s="317"/>
      <c r="BK13" s="317"/>
      <c r="BL13" s="318"/>
      <c r="BM13" s="66"/>
      <c r="BN13" s="56"/>
      <c r="BO13" s="236" t="s">
        <v>76</v>
      </c>
      <c r="BP13" s="237"/>
      <c r="BQ13" s="237"/>
      <c r="BR13" s="237"/>
      <c r="BS13" s="237"/>
      <c r="BT13" s="237"/>
      <c r="BU13" s="237"/>
      <c r="BV13" s="237"/>
      <c r="BW13" s="237"/>
      <c r="BX13" s="237"/>
      <c r="BY13" s="237"/>
      <c r="BZ13" s="237"/>
      <c r="CA13" s="237"/>
      <c r="CB13" s="237"/>
      <c r="CC13" s="237"/>
      <c r="CD13" s="237"/>
      <c r="CE13" s="237"/>
      <c r="CF13" s="237"/>
      <c r="CG13" s="237"/>
      <c r="CH13" s="237"/>
      <c r="CI13" s="237"/>
      <c r="CJ13" s="237"/>
      <c r="CK13" s="237"/>
      <c r="CL13" s="237"/>
      <c r="CM13" s="237"/>
      <c r="CN13" s="238"/>
      <c r="CP13" s="180" t="s">
        <v>112</v>
      </c>
      <c r="CQ13" s="181"/>
      <c r="CR13" s="181"/>
      <c r="CS13" s="181"/>
      <c r="CT13" s="181"/>
      <c r="CU13" s="181"/>
      <c r="CV13" s="181"/>
      <c r="CW13" s="181"/>
      <c r="CX13" s="181"/>
      <c r="CY13" s="181"/>
      <c r="CZ13" s="182"/>
      <c r="DA13"/>
    </row>
    <row r="14" spans="2:105" ht="51.75" customHeight="1" thickBot="1" x14ac:dyDescent="0.2">
      <c r="B14" s="229" t="s">
        <v>66</v>
      </c>
      <c r="C14" s="230"/>
      <c r="D14" s="231"/>
      <c r="E14" s="8" t="s">
        <v>77</v>
      </c>
      <c r="F14" s="8" t="s">
        <v>77</v>
      </c>
      <c r="G14" s="8" t="s">
        <v>77</v>
      </c>
      <c r="H14" s="8" t="s">
        <v>77</v>
      </c>
      <c r="I14" s="8" t="s">
        <v>77</v>
      </c>
      <c r="J14" s="8" t="s">
        <v>77</v>
      </c>
      <c r="K14" s="8" t="s">
        <v>77</v>
      </c>
      <c r="L14" s="8" t="s">
        <v>77</v>
      </c>
      <c r="M14" s="8" t="s">
        <v>77</v>
      </c>
      <c r="N14" s="8" t="s">
        <v>77</v>
      </c>
      <c r="O14" s="8" t="s">
        <v>77</v>
      </c>
      <c r="P14" s="8" t="s">
        <v>77</v>
      </c>
      <c r="Q14" s="8" t="s">
        <v>77</v>
      </c>
      <c r="R14" s="8" t="s">
        <v>77</v>
      </c>
      <c r="S14" s="8" t="s">
        <v>77</v>
      </c>
      <c r="T14" s="8" t="s">
        <v>77</v>
      </c>
      <c r="U14" s="8" t="s">
        <v>77</v>
      </c>
      <c r="V14" s="8" t="s">
        <v>77</v>
      </c>
      <c r="W14" s="8" t="s">
        <v>77</v>
      </c>
      <c r="X14" s="8" t="s">
        <v>77</v>
      </c>
      <c r="Y14" s="250" t="s">
        <v>78</v>
      </c>
      <c r="Z14" s="319" t="s">
        <v>79</v>
      </c>
      <c r="AA14" s="269" t="s">
        <v>80</v>
      </c>
      <c r="AB14" s="269" t="s">
        <v>80</v>
      </c>
      <c r="AC14" s="269" t="s">
        <v>80</v>
      </c>
      <c r="AD14" s="269" t="s">
        <v>80</v>
      </c>
      <c r="AE14" s="269" t="s">
        <v>80</v>
      </c>
      <c r="AF14" s="269" t="s">
        <v>80</v>
      </c>
      <c r="AG14" s="269" t="s">
        <v>80</v>
      </c>
      <c r="AH14" s="269" t="s">
        <v>80</v>
      </c>
      <c r="AI14" s="269" t="s">
        <v>80</v>
      </c>
      <c r="AJ14" s="269" t="s">
        <v>80</v>
      </c>
      <c r="AK14" s="269" t="s">
        <v>80</v>
      </c>
      <c r="AL14" s="269" t="s">
        <v>80</v>
      </c>
      <c r="AM14" s="269" t="s">
        <v>80</v>
      </c>
      <c r="AN14" s="269" t="s">
        <v>80</v>
      </c>
      <c r="AO14" s="269" t="s">
        <v>80</v>
      </c>
      <c r="AP14" s="269" t="s">
        <v>80</v>
      </c>
      <c r="AQ14" s="269" t="s">
        <v>80</v>
      </c>
      <c r="AR14" s="269" t="s">
        <v>80</v>
      </c>
      <c r="AS14" s="269" t="s">
        <v>80</v>
      </c>
      <c r="AT14" s="269" t="s">
        <v>80</v>
      </c>
      <c r="AU14" s="273" t="s">
        <v>81</v>
      </c>
      <c r="AV14" s="15"/>
      <c r="AW14" s="229" t="s">
        <v>66</v>
      </c>
      <c r="AX14" s="231"/>
      <c r="AY14" s="231"/>
      <c r="AZ14" s="8" t="s">
        <v>82</v>
      </c>
      <c r="BA14" s="8" t="s">
        <v>82</v>
      </c>
      <c r="BB14" s="8" t="s">
        <v>82</v>
      </c>
      <c r="BC14" s="8" t="s">
        <v>82</v>
      </c>
      <c r="BD14" s="8" t="s">
        <v>82</v>
      </c>
      <c r="BE14" s="250" t="s">
        <v>83</v>
      </c>
      <c r="BF14" s="286" t="s">
        <v>84</v>
      </c>
      <c r="BG14" s="250" t="s">
        <v>85</v>
      </c>
      <c r="BH14" s="250" t="s">
        <v>85</v>
      </c>
      <c r="BI14" s="250" t="s">
        <v>85</v>
      </c>
      <c r="BJ14" s="250" t="s">
        <v>85</v>
      </c>
      <c r="BK14" s="250" t="s">
        <v>85</v>
      </c>
      <c r="BL14" s="264" t="s">
        <v>86</v>
      </c>
      <c r="BM14" s="69"/>
      <c r="BN14" s="56"/>
      <c r="BO14" s="239"/>
      <c r="BP14" s="217"/>
      <c r="BQ14" s="217"/>
      <c r="BR14" s="240"/>
      <c r="BS14" s="240"/>
      <c r="BT14" s="240"/>
      <c r="BU14" s="240"/>
      <c r="BV14" s="240"/>
      <c r="BW14" s="240"/>
      <c r="BX14" s="240"/>
      <c r="BY14" s="240"/>
      <c r="BZ14" s="240"/>
      <c r="CA14" s="240"/>
      <c r="CB14" s="217"/>
      <c r="CC14" s="217"/>
      <c r="CD14" s="217"/>
      <c r="CE14" s="217"/>
      <c r="CF14" s="217"/>
      <c r="CG14" s="217"/>
      <c r="CH14" s="217"/>
      <c r="CI14" s="217"/>
      <c r="CJ14" s="217"/>
      <c r="CK14" s="217"/>
      <c r="CL14" s="217"/>
      <c r="CM14" s="217"/>
      <c r="CN14" s="207"/>
      <c r="CO14" s="89"/>
      <c r="CP14" s="116" t="s">
        <v>2</v>
      </c>
      <c r="CQ14" s="115"/>
      <c r="CR14" s="115" t="s">
        <v>116</v>
      </c>
      <c r="CS14" s="183"/>
      <c r="CT14" s="184"/>
      <c r="CU14" s="184"/>
      <c r="CV14" s="185"/>
      <c r="CW14" s="115" t="s">
        <v>117</v>
      </c>
      <c r="CX14" s="186"/>
      <c r="CY14" s="186"/>
      <c r="CZ14" s="187"/>
      <c r="DA14"/>
    </row>
    <row r="15" spans="2:105" ht="41.4" customHeight="1" x14ac:dyDescent="0.25">
      <c r="B15" s="229"/>
      <c r="C15" s="230"/>
      <c r="D15" s="231"/>
      <c r="E15" s="9"/>
      <c r="F15" s="9"/>
      <c r="G15" s="9"/>
      <c r="H15" s="9"/>
      <c r="I15" s="9"/>
      <c r="J15" s="9"/>
      <c r="K15" s="9"/>
      <c r="L15" s="9"/>
      <c r="M15" s="9"/>
      <c r="N15" s="9"/>
      <c r="O15" s="9"/>
      <c r="P15" s="9"/>
      <c r="Q15" s="9"/>
      <c r="R15" s="9"/>
      <c r="S15" s="9"/>
      <c r="T15" s="9"/>
      <c r="U15" s="9"/>
      <c r="V15" s="9"/>
      <c r="W15" s="9"/>
      <c r="X15" s="9"/>
      <c r="Y15" s="250"/>
      <c r="Z15" s="319"/>
      <c r="AA15" s="269"/>
      <c r="AB15" s="269"/>
      <c r="AC15" s="269"/>
      <c r="AD15" s="269"/>
      <c r="AE15" s="269"/>
      <c r="AF15" s="269"/>
      <c r="AG15" s="269"/>
      <c r="AH15" s="269"/>
      <c r="AI15" s="269"/>
      <c r="AJ15" s="269"/>
      <c r="AK15" s="269"/>
      <c r="AL15" s="269"/>
      <c r="AM15" s="269"/>
      <c r="AN15" s="269"/>
      <c r="AO15" s="269"/>
      <c r="AP15" s="269"/>
      <c r="AQ15" s="269"/>
      <c r="AR15" s="269"/>
      <c r="AS15" s="269"/>
      <c r="AT15" s="269"/>
      <c r="AU15" s="273"/>
      <c r="AV15" s="15"/>
      <c r="AW15" s="229"/>
      <c r="AX15" s="231"/>
      <c r="AY15" s="231"/>
      <c r="AZ15" s="8" t="s">
        <v>87</v>
      </c>
      <c r="BA15" s="8" t="s">
        <v>88</v>
      </c>
      <c r="BB15" s="8" t="s">
        <v>89</v>
      </c>
      <c r="BC15" s="8"/>
      <c r="BD15" s="8"/>
      <c r="BE15" s="250"/>
      <c r="BF15" s="287"/>
      <c r="BG15" s="250"/>
      <c r="BH15" s="250"/>
      <c r="BI15" s="250"/>
      <c r="BJ15" s="250"/>
      <c r="BK15" s="250"/>
      <c r="BL15" s="264"/>
      <c r="BM15" s="69"/>
      <c r="BN15" s="56"/>
      <c r="BO15" s="225" t="s">
        <v>90</v>
      </c>
      <c r="BP15" s="226"/>
      <c r="BQ15" s="256" t="s">
        <v>91</v>
      </c>
      <c r="BR15" s="67" t="s">
        <v>92</v>
      </c>
      <c r="BS15" s="68" t="s">
        <v>92</v>
      </c>
      <c r="BT15" s="68" t="s">
        <v>92</v>
      </c>
      <c r="BU15" s="68" t="s">
        <v>92</v>
      </c>
      <c r="BV15" s="68" t="s">
        <v>92</v>
      </c>
      <c r="BW15" s="68" t="s">
        <v>92</v>
      </c>
      <c r="BX15" s="68" t="s">
        <v>92</v>
      </c>
      <c r="BY15" s="68" t="s">
        <v>92</v>
      </c>
      <c r="BZ15" s="68" t="s">
        <v>92</v>
      </c>
      <c r="CA15" s="68" t="s">
        <v>92</v>
      </c>
      <c r="CB15" s="217" t="s">
        <v>93</v>
      </c>
      <c r="CC15" s="217" t="s">
        <v>94</v>
      </c>
      <c r="CD15" s="217" t="s">
        <v>80</v>
      </c>
      <c r="CE15" s="217" t="s">
        <v>80</v>
      </c>
      <c r="CF15" s="217" t="s">
        <v>80</v>
      </c>
      <c r="CG15" s="217" t="s">
        <v>80</v>
      </c>
      <c r="CH15" s="217" t="s">
        <v>80</v>
      </c>
      <c r="CI15" s="217" t="s">
        <v>80</v>
      </c>
      <c r="CJ15" s="217" t="s">
        <v>80</v>
      </c>
      <c r="CK15" s="217" t="s">
        <v>80</v>
      </c>
      <c r="CL15" s="217" t="s">
        <v>80</v>
      </c>
      <c r="CM15" s="217" t="s">
        <v>80</v>
      </c>
      <c r="CN15" s="207" t="s">
        <v>86</v>
      </c>
      <c r="CO15" s="89"/>
      <c r="CP15" s="116" t="s">
        <v>90</v>
      </c>
      <c r="CQ15" s="188"/>
      <c r="CR15" s="189"/>
      <c r="CS15" s="190"/>
      <c r="CT15" s="115" t="s">
        <v>5</v>
      </c>
      <c r="CU15" s="188"/>
      <c r="CV15" s="190"/>
      <c r="CW15" s="115" t="s">
        <v>63</v>
      </c>
      <c r="CX15" s="191"/>
      <c r="CY15" s="192"/>
      <c r="CZ15" s="193"/>
      <c r="DA15"/>
    </row>
    <row r="16" spans="2:105" ht="50.4" customHeight="1" x14ac:dyDescent="0.25">
      <c r="B16" s="274" t="s">
        <v>95</v>
      </c>
      <c r="C16" s="231" t="s">
        <v>96</v>
      </c>
      <c r="D16" s="10" t="s">
        <v>24</v>
      </c>
      <c r="E16" s="11"/>
      <c r="F16" s="11"/>
      <c r="G16" s="11"/>
      <c r="H16" s="11"/>
      <c r="I16" s="11"/>
      <c r="J16" s="11"/>
      <c r="K16" s="11"/>
      <c r="L16" s="11"/>
      <c r="M16" s="11"/>
      <c r="N16" s="11"/>
      <c r="O16" s="11"/>
      <c r="P16" s="11"/>
      <c r="Q16" s="11"/>
      <c r="R16" s="11"/>
      <c r="S16" s="11"/>
      <c r="T16" s="11"/>
      <c r="U16" s="11"/>
      <c r="V16" s="11"/>
      <c r="W16" s="11"/>
      <c r="X16" s="11"/>
      <c r="Y16" s="304">
        <v>0.2</v>
      </c>
      <c r="Z16" s="35">
        <v>0.2</v>
      </c>
      <c r="AA16" s="270" t="e">
        <f>SUMPRODUCT(E16:E22,Z16:Z22)/(COUNTA(E16)*Z16+COUNTA(E17)*Z17+COUNTA(E18)*Z18+COUNTA(E19)*Z19+COUNTA(E20)*Z20+COUNTA(E21)*Z21+COUNTA(E22)*Z22)</f>
        <v>#DIV/0!</v>
      </c>
      <c r="AB16" s="270" t="e">
        <f>SUMPRODUCT(F16:F22,Z16:Z22)/(COUNTA(F16)*Z16+COUNTA(F17)*Z17+COUNTA(F18)*Z18+COUNTA(F19)*Z19+COUNTA(F20)*Z20+COUNTA(F21)*Z21+COUNTA(F22)*Z22)</f>
        <v>#DIV/0!</v>
      </c>
      <c r="AC16" s="270" t="e">
        <f>SUMPRODUCT(G16:G22,Z16:Z22)/(COUNTA(G16)*Z16+COUNTA(G17)*Z17+COUNTA(G18)*Z18+COUNTA(G19)*Z19+COUNTA(G20)*Z20+COUNTA(G21)*Z21+COUNTA(G22)*Z22)</f>
        <v>#DIV/0!</v>
      </c>
      <c r="AD16" s="270" t="e">
        <f>SUMPRODUCT(H16:H22,Z16:Z22)/(COUNTA(H16)*Z16+COUNTA(H17)*Z17+COUNTA(H18)*Z18+COUNTA(H19)*Z19+COUNTA(H20)*Z20+COUNTA(H21)*Z21+COUNTA(H22)*Z22)</f>
        <v>#DIV/0!</v>
      </c>
      <c r="AE16" s="270" t="e">
        <f>SUMPRODUCT(I16:I22,Z16:Z22)/(COUNTA(I16)*Z16+COUNTA(I17)*Z17+COUNTA(I18)*Z18+COUNTA(I19)*Z19+COUNTA(I20)*Z20+COUNTA(I21)*Z21+COUNTA(I22)*Z22)</f>
        <v>#DIV/0!</v>
      </c>
      <c r="AF16" s="270" t="e">
        <f>SUMPRODUCT(J16:J22,Z16:Z22)/(COUNTA(J16)*Z16+COUNTA(J17)*Z17+COUNTA(J18)*Z18+COUNTA(J19)*Z19+COUNTA(J20)*Z20+COUNTA(J21)*Z21+COUNTA(J22)*Z22)</f>
        <v>#DIV/0!</v>
      </c>
      <c r="AG16" s="270" t="e">
        <f>SUMPRODUCT(K16:K22,Z16:Z22)/(COUNTA(K16)*Z16+COUNTA(K17)*Z17+COUNTA(K18)*Z18+COUNTA(K19)*Z19+COUNTA(K20)*Z20+COUNTA(K21)*Z21+COUNTA(K22)*Z22)</f>
        <v>#DIV/0!</v>
      </c>
      <c r="AH16" s="270" t="e">
        <f>SUMPRODUCT(L16:L22,Z16:Z22)/(COUNTA(L16)*Z16+COUNTA(L17)*Z17+COUNTA(L18)*Z18+COUNTA(L19)*Z19+COUNTA(L20)*Z20+COUNTA(L21)*Z21+COUNTA(L22)*Z22)</f>
        <v>#DIV/0!</v>
      </c>
      <c r="AI16" s="270" t="e">
        <f>SUMPRODUCT(M16:M22,Z16:Z22)/(COUNTA(M16)*Z16+COUNTA(M17)*Z17+COUNTA(M18)*Z18+COUNTA(M19)*Z19+COUNTA(M20)*Z20+COUNTA(M21)*Z21+COUNTA(M22)*Z22)</f>
        <v>#DIV/0!</v>
      </c>
      <c r="AJ16" s="270" t="e">
        <f>SUMPRODUCT(N16:N22,Z16:Z22)/(COUNTA(N16)*Z16+COUNTA(N17)*Z17+COUNTA(N18)*Z18+COUNTA(N19)*Z19+COUNTA(N20)*Z20+COUNTA(N21)*Z21+COUNTA(N22)*Z22)</f>
        <v>#DIV/0!</v>
      </c>
      <c r="AK16" s="270" t="e">
        <f>SUMPRODUCT(O16:O22,Z16:Z22)/(COUNTA(O16)*Z16+COUNTA(O17)*Z17+COUNTA(O18)*Z18+COUNTA(O19)*Z19+COUNTA(O20)*Z20+COUNTA(O21)*Z21+COUNTA(O22)*Z22)</f>
        <v>#DIV/0!</v>
      </c>
      <c r="AL16" s="270" t="e">
        <f>SUMPRODUCT(P16:P22,Z16:Z22)/(COUNTA(P16)*Z16+COUNTA(P17)*Z17+COUNTA(P18)*Z18+COUNTA(P19)*Z19+COUNTA(P20)*Z20+COUNTA(P21)*Z21+COUNTA(P22)*Z22)</f>
        <v>#DIV/0!</v>
      </c>
      <c r="AM16" s="270" t="e">
        <f>SUMPRODUCT(Q16:Q22,Z16:Z22)/(COUNTA(Q16)*Z16+COUNTA(Q17)*Z17+COUNTA(Q18)*Z18+COUNTA(Q19)*Z19+COUNTA(Q20)*Z20+COUNTA(Q21)*Z21+COUNTA(Q22)*Z22)</f>
        <v>#DIV/0!</v>
      </c>
      <c r="AN16" s="270" t="e">
        <f>SUMPRODUCT(R16:R22,Z16:Z22)/(COUNTA(R16)*Z16+COUNTA(R17)*Z17+COUNTA(R18)*Z18+COUNTA(R19)*Z19+COUNTA(R20)*Z20+COUNTA(R21)*Z21+COUNTA(R22)*Z22)</f>
        <v>#DIV/0!</v>
      </c>
      <c r="AO16" s="270" t="e">
        <f>SUMPRODUCT(S16:S22,Z16:Z22)/(COUNTA(S16)*Z16+COUNTA(S17)*Z17+COUNTA(S18)*Z18+COUNTA(S19)*Z19+COUNTA(S20)*Z20+COUNTA(S21)*Z21+COUNTA(S22)*Z22)</f>
        <v>#DIV/0!</v>
      </c>
      <c r="AP16" s="270" t="e">
        <f>SUMPRODUCT(T16:T22,Z16:Z22)/(COUNTA(T16)*Z16+COUNTA(T17)*Z17+COUNTA(T18)*Z18+COUNTA(T19)*Z19+COUNTA(T20)*Z20+COUNTA(T21)*Z21+COUNTA(T22)*Z22)</f>
        <v>#DIV/0!</v>
      </c>
      <c r="AQ16" s="270" t="e">
        <f>SUMPRODUCT(U16:U22,Z16:Z22)/(COUNTA(U16)*Z16+COUNTA(U17)*Z17+COUNTA(U18)*Z18+COUNTA(U19)*Z19+COUNTA(U20)*Z20+COUNTA(U21)*Z21+COUNTA(U22)*Z22)</f>
        <v>#DIV/0!</v>
      </c>
      <c r="AR16" s="270" t="e">
        <f>SUMPRODUCT(V16:V22,Z16:Z22)/(COUNTA(V16)*Z16+COUNTA(V17)*Z17+COUNTA(V18)*Z18+COUNTA(V19)*Z19+COUNTA(V20)*Z20+COUNTA(V21)*Z21+COUNTA(V22)*Z22)</f>
        <v>#DIV/0!</v>
      </c>
      <c r="AS16" s="270" t="e">
        <f>SUMPRODUCT(W16:W22,Z16:Z22)/(COUNTA(W16)*Z16+COUNTA(W17)*Z17+COUNTA(W18)*Z18+COUNTA(W19)*Z19+COUNTA(W20)*Z20+COUNTA(W21)*Z21+COUNTA(W22)*Z22)</f>
        <v>#DIV/0!</v>
      </c>
      <c r="AT16" s="270" t="e">
        <f>SUMPRODUCT(X16:X22,Z16:Z22)/(COUNTA(X16)*Z16+COUNTA(X17)*Z17+COUNTA(X18)*Z18+COUNTA(X19)*Z19+COUNTA(X20)*Z20+COUNTA(X21)*Z21+COUNTA(X22)*Z22)</f>
        <v>#DIV/0!</v>
      </c>
      <c r="AU16" s="41" t="e">
        <f>AVERAGE(E16:X16)</f>
        <v>#DIV/0!</v>
      </c>
      <c r="AV16" s="15"/>
      <c r="AW16" s="274" t="s">
        <v>97</v>
      </c>
      <c r="AX16" s="277" t="s">
        <v>16</v>
      </c>
      <c r="AY16" s="43" t="s">
        <v>98</v>
      </c>
      <c r="AZ16" s="44"/>
      <c r="BA16" s="44"/>
      <c r="BB16" s="44"/>
      <c r="BC16" s="44"/>
      <c r="BD16" s="44"/>
      <c r="BE16" s="57">
        <v>0.15</v>
      </c>
      <c r="BF16" s="288">
        <v>0.5</v>
      </c>
      <c r="BG16" s="251" t="e">
        <f>SUMPRODUCT(AZ16:AZ19,BE16:BE19)/(COUNTA(AZ16)*BE16+COUNTA(AZ17)*BE17+COUNTA(AZ18)*BE18+COUNTA(AZ19)*BE19)</f>
        <v>#DIV/0!</v>
      </c>
      <c r="BH16" s="251" t="e">
        <f>SUMPRODUCT(BA16:BA19,BE16:BE19)/(COUNTA(BA16)*BE16+COUNTA(BA17)*BE17+COUNTA(BA18)*BE18+COUNTA(BA19)*BE19)</f>
        <v>#DIV/0!</v>
      </c>
      <c r="BI16" s="251" t="e">
        <f>SUMPRODUCT(BB16:BB19,BE16:BE19)/(COUNTA(BB16)*BE16+COUNTA(BB17)*BE17+COUNTA(BB18)*BE18+COUNTA(BB19)*BE19)</f>
        <v>#DIV/0!</v>
      </c>
      <c r="BJ16" s="251" t="e">
        <f>SUMPRODUCT(BC16:BC19,BE16:BE19)/(COUNTA(BC16)*BE16+COUNTA(BC17)*BE17+COUNTA(BC18)*BE18+COUNTA(BC19)*BE19)</f>
        <v>#DIV/0!</v>
      </c>
      <c r="BK16" s="251" t="e">
        <f>SUMPRODUCT(BD16:BD19,BE16:BE19)/(COUNTA(BD16)*BE16+COUNTA(BD17)*BE17+COUNTA(BD18)*BE18+COUNTA(BD19)*BE19)</f>
        <v>#DIV/0!</v>
      </c>
      <c r="BL16" s="265" t="e">
        <f>AVERAGE(BG16:BK19)</f>
        <v>#DIV/0!</v>
      </c>
      <c r="BM16" s="71"/>
      <c r="BN16" s="56"/>
      <c r="BO16" s="225"/>
      <c r="BP16" s="226"/>
      <c r="BQ16" s="256"/>
      <c r="BR16" s="72"/>
      <c r="BS16" s="72"/>
      <c r="BT16" s="73"/>
      <c r="BU16" s="72"/>
      <c r="BV16" s="72"/>
      <c r="BW16" s="72"/>
      <c r="BX16" s="72"/>
      <c r="BY16" s="72"/>
      <c r="BZ16" s="73"/>
      <c r="CA16" s="73"/>
      <c r="CB16" s="217"/>
      <c r="CC16" s="217"/>
      <c r="CD16" s="217"/>
      <c r="CE16" s="217"/>
      <c r="CF16" s="217"/>
      <c r="CG16" s="217"/>
      <c r="CH16" s="217"/>
      <c r="CI16" s="217"/>
      <c r="CJ16" s="217"/>
      <c r="CK16" s="217"/>
      <c r="CL16" s="217"/>
      <c r="CM16" s="217"/>
      <c r="CN16" s="207"/>
      <c r="CO16" s="89"/>
      <c r="CP16" s="194" t="s">
        <v>122</v>
      </c>
      <c r="CQ16" s="192"/>
      <c r="CR16" s="192"/>
      <c r="CS16" s="192"/>
      <c r="CT16" s="192"/>
      <c r="CU16" s="192"/>
      <c r="CV16" s="192"/>
      <c r="CW16" s="192"/>
      <c r="CX16" s="192"/>
      <c r="CY16" s="192"/>
      <c r="CZ16" s="193"/>
      <c r="DA16"/>
    </row>
    <row r="17" spans="2:105" ht="41.4" customHeight="1" x14ac:dyDescent="0.25">
      <c r="B17" s="275"/>
      <c r="C17" s="231"/>
      <c r="D17" s="12" t="s">
        <v>25</v>
      </c>
      <c r="E17" s="11"/>
      <c r="F17" s="13"/>
      <c r="G17" s="11"/>
      <c r="H17" s="11"/>
      <c r="I17" s="11"/>
      <c r="J17" s="11"/>
      <c r="K17" s="11"/>
      <c r="L17" s="11"/>
      <c r="M17" s="11"/>
      <c r="N17" s="11"/>
      <c r="O17" s="11"/>
      <c r="P17" s="11"/>
      <c r="Q17" s="11"/>
      <c r="R17" s="11"/>
      <c r="S17" s="11"/>
      <c r="T17" s="11"/>
      <c r="U17" s="32"/>
      <c r="V17" s="32"/>
      <c r="W17" s="32"/>
      <c r="X17" s="32"/>
      <c r="Y17" s="304"/>
      <c r="Z17" s="35">
        <v>0.1</v>
      </c>
      <c r="AA17" s="271"/>
      <c r="AB17" s="271"/>
      <c r="AC17" s="271"/>
      <c r="AD17" s="271"/>
      <c r="AE17" s="271"/>
      <c r="AF17" s="271"/>
      <c r="AG17" s="271"/>
      <c r="AH17" s="271"/>
      <c r="AI17" s="271"/>
      <c r="AJ17" s="271"/>
      <c r="AK17" s="271"/>
      <c r="AL17" s="271"/>
      <c r="AM17" s="271"/>
      <c r="AN17" s="271"/>
      <c r="AO17" s="271"/>
      <c r="AP17" s="271"/>
      <c r="AQ17" s="271"/>
      <c r="AR17" s="271"/>
      <c r="AS17" s="271"/>
      <c r="AT17" s="271"/>
      <c r="AU17" s="41" t="e">
        <f t="shared" ref="AU17:AU53" si="0">AVERAGE(E17:X17)</f>
        <v>#DIV/0!</v>
      </c>
      <c r="AV17" s="15"/>
      <c r="AW17" s="275"/>
      <c r="AX17" s="278"/>
      <c r="AY17" s="43" t="s">
        <v>99</v>
      </c>
      <c r="AZ17" s="44"/>
      <c r="BA17" s="44"/>
      <c r="BB17" s="44"/>
      <c r="BC17" s="44"/>
      <c r="BD17" s="44"/>
      <c r="BE17" s="57">
        <v>0.35</v>
      </c>
      <c r="BF17" s="289"/>
      <c r="BG17" s="252"/>
      <c r="BH17" s="252"/>
      <c r="BI17" s="252"/>
      <c r="BJ17" s="252"/>
      <c r="BK17" s="252"/>
      <c r="BL17" s="266"/>
      <c r="BM17" s="71"/>
      <c r="BN17" s="56"/>
      <c r="BO17" s="226" t="s">
        <v>100</v>
      </c>
      <c r="BP17" s="226" t="s">
        <v>20</v>
      </c>
      <c r="BQ17" s="70" t="s">
        <v>101</v>
      </c>
      <c r="BR17" s="74"/>
      <c r="BS17" s="74"/>
      <c r="BT17" s="73"/>
      <c r="BU17" s="72"/>
      <c r="BV17" s="72"/>
      <c r="BW17" s="72"/>
      <c r="BX17" s="72"/>
      <c r="BY17" s="72"/>
      <c r="BZ17" s="74"/>
      <c r="CA17" s="74"/>
      <c r="CB17" s="86">
        <v>0.7</v>
      </c>
      <c r="CC17" s="208">
        <v>0.1</v>
      </c>
      <c r="CD17" s="218" t="e">
        <f>SUMPRODUCT(BR17:BR18,CB17:CB18)/(COUNTA(BR17)*CB17+COUNTA(BR18)*CB18)</f>
        <v>#DIV/0!</v>
      </c>
      <c r="CE17" s="218" t="e">
        <f>SUMPRODUCT(BS17:BS18,CB17:CB18)/(COUNTA(BS17)*CB17+COUNTA(BS18)*CB18)</f>
        <v>#DIV/0!</v>
      </c>
      <c r="CF17" s="218" t="e">
        <f>SUMPRODUCT(BT17:BT18,CB17:CB18)/(COUNTA(BT17)*CB17+COUNTA(BT18)*CB18)</f>
        <v>#DIV/0!</v>
      </c>
      <c r="CG17" s="218" t="e">
        <f>SUMPRODUCT(BU17:BU18,CB17:CB18)/(COUNTA(BU17)*CB17+COUNTA(BU18)*CB18)</f>
        <v>#DIV/0!</v>
      </c>
      <c r="CH17" s="218" t="e">
        <f>SUMPRODUCT(BV17:BV18,CB17:CB18)/(COUNTA(BV17)*CB17+COUNTA(BV18)*CB18)</f>
        <v>#DIV/0!</v>
      </c>
      <c r="CI17" s="218" t="e">
        <f>SUMPRODUCT(BW17:BW18,CB17:CB18)/(COUNTA(BW17)*CB17+COUNTA(BW18)*CB18)</f>
        <v>#DIV/0!</v>
      </c>
      <c r="CJ17" s="218" t="e">
        <f>SUMPRODUCT(BX17:BX18,CB17:CB18)/(COUNTA(BX17)*CB17+COUNTA(BX18)*CB18)</f>
        <v>#DIV/0!</v>
      </c>
      <c r="CK17" s="218" t="e">
        <f>SUMPRODUCT(BY17:BY18,CB17:CB18)/(COUNTA(BY17)*CB17+COUNTA(BY18)*CB18)</f>
        <v>#DIV/0!</v>
      </c>
      <c r="CL17" s="218" t="e">
        <f>SUMPRODUCT(BZ17:BZ18,CB17:CB18)/(COUNTA(BZ17)*CB17+COUNTA(BZ18)*CB18)</f>
        <v>#DIV/0!</v>
      </c>
      <c r="CM17" s="208" t="e">
        <f>SUMPRODUCT(CA17:CA18,CB17:CB18)/(COUNTA(CA17)*CB17+COUNTA(CA18)*CB18)</f>
        <v>#DIV/0!</v>
      </c>
      <c r="CN17" s="208" t="e">
        <f>AVERAGE(CD17:CM18)</f>
        <v>#DIV/0!</v>
      </c>
      <c r="CO17" s="90"/>
      <c r="CP17" s="140"/>
      <c r="CQ17" s="141" t="s">
        <v>125</v>
      </c>
      <c r="CR17" s="195" t="s">
        <v>126</v>
      </c>
      <c r="CS17" s="196"/>
      <c r="CT17" s="196"/>
      <c r="CU17" s="196"/>
      <c r="CV17" s="196"/>
      <c r="CW17" s="197"/>
      <c r="CX17" s="142" t="s">
        <v>127</v>
      </c>
      <c r="CY17" s="141" t="s">
        <v>128</v>
      </c>
      <c r="CZ17" s="143" t="s">
        <v>129</v>
      </c>
      <c r="DA17"/>
    </row>
    <row r="18" spans="2:105" ht="38.4" customHeight="1" x14ac:dyDescent="0.25">
      <c r="B18" s="275"/>
      <c r="C18" s="231"/>
      <c r="D18" s="12" t="s">
        <v>26</v>
      </c>
      <c r="E18" s="11"/>
      <c r="F18" s="13"/>
      <c r="G18" s="11"/>
      <c r="H18" s="11"/>
      <c r="I18" s="11"/>
      <c r="J18" s="11"/>
      <c r="K18" s="11"/>
      <c r="L18" s="11"/>
      <c r="M18" s="11"/>
      <c r="N18" s="11"/>
      <c r="O18" s="11"/>
      <c r="P18" s="11"/>
      <c r="Q18" s="11"/>
      <c r="R18" s="11"/>
      <c r="S18" s="11"/>
      <c r="T18" s="11"/>
      <c r="U18" s="32"/>
      <c r="V18" s="32"/>
      <c r="W18" s="32"/>
      <c r="X18" s="32"/>
      <c r="Y18" s="304"/>
      <c r="Z18" s="35">
        <v>0.15</v>
      </c>
      <c r="AA18" s="271"/>
      <c r="AB18" s="271"/>
      <c r="AC18" s="271"/>
      <c r="AD18" s="271"/>
      <c r="AE18" s="271"/>
      <c r="AF18" s="271"/>
      <c r="AG18" s="271"/>
      <c r="AH18" s="271"/>
      <c r="AI18" s="271"/>
      <c r="AJ18" s="271"/>
      <c r="AK18" s="271"/>
      <c r="AL18" s="271"/>
      <c r="AM18" s="271"/>
      <c r="AN18" s="271"/>
      <c r="AO18" s="271"/>
      <c r="AP18" s="271"/>
      <c r="AQ18" s="271"/>
      <c r="AR18" s="271"/>
      <c r="AS18" s="271"/>
      <c r="AT18" s="271"/>
      <c r="AU18" s="41" t="e">
        <f t="shared" si="0"/>
        <v>#DIV/0!</v>
      </c>
      <c r="AV18" s="15"/>
      <c r="AW18" s="275"/>
      <c r="AX18" s="278"/>
      <c r="AY18" s="43" t="s">
        <v>102</v>
      </c>
      <c r="AZ18" s="44"/>
      <c r="BA18" s="44"/>
      <c r="BB18" s="44"/>
      <c r="BC18" s="44"/>
      <c r="BD18" s="44"/>
      <c r="BE18" s="57">
        <v>0.4</v>
      </c>
      <c r="BF18" s="289"/>
      <c r="BG18" s="252"/>
      <c r="BH18" s="252"/>
      <c r="BI18" s="252"/>
      <c r="BJ18" s="252"/>
      <c r="BK18" s="252"/>
      <c r="BL18" s="266"/>
      <c r="BM18" s="71"/>
      <c r="BN18" s="56"/>
      <c r="BO18" s="226"/>
      <c r="BP18" s="226"/>
      <c r="BQ18" s="70" t="s">
        <v>103</v>
      </c>
      <c r="BR18" s="74"/>
      <c r="BS18" s="74"/>
      <c r="BT18" s="73"/>
      <c r="BU18" s="72"/>
      <c r="BV18" s="72"/>
      <c r="BW18" s="72"/>
      <c r="BX18" s="72"/>
      <c r="BY18" s="72"/>
      <c r="BZ18" s="74"/>
      <c r="CA18" s="74"/>
      <c r="CB18" s="86">
        <v>0.3</v>
      </c>
      <c r="CC18" s="209"/>
      <c r="CD18" s="218"/>
      <c r="CE18" s="218"/>
      <c r="CF18" s="218"/>
      <c r="CG18" s="218"/>
      <c r="CH18" s="218"/>
      <c r="CI18" s="218"/>
      <c r="CJ18" s="218"/>
      <c r="CK18" s="218"/>
      <c r="CL18" s="218"/>
      <c r="CM18" s="209"/>
      <c r="CN18" s="209"/>
      <c r="CO18" s="90"/>
      <c r="CP18" s="163" t="s">
        <v>132</v>
      </c>
      <c r="CQ18" s="135" t="s">
        <v>222</v>
      </c>
      <c r="CR18" s="165"/>
      <c r="CS18" s="165"/>
      <c r="CT18" s="165"/>
      <c r="CU18" s="165"/>
      <c r="CV18" s="165"/>
      <c r="CW18" s="165"/>
      <c r="CX18" s="118" t="s">
        <v>133</v>
      </c>
      <c r="CY18" s="96"/>
      <c r="CZ18" s="119"/>
      <c r="DA18" s="171" t="s">
        <v>221</v>
      </c>
    </row>
    <row r="19" spans="2:105" ht="30" customHeight="1" x14ac:dyDescent="0.25">
      <c r="B19" s="275"/>
      <c r="C19" s="231"/>
      <c r="D19" s="12" t="s">
        <v>27</v>
      </c>
      <c r="E19" s="11"/>
      <c r="F19" s="11"/>
      <c r="G19" s="11"/>
      <c r="H19" s="11"/>
      <c r="I19" s="11"/>
      <c r="J19" s="11"/>
      <c r="K19" s="11"/>
      <c r="L19" s="11"/>
      <c r="M19" s="11"/>
      <c r="N19" s="11"/>
      <c r="O19" s="11"/>
      <c r="P19" s="11"/>
      <c r="Q19" s="11"/>
      <c r="R19" s="11"/>
      <c r="S19" s="11"/>
      <c r="T19" s="11"/>
      <c r="U19" s="32"/>
      <c r="V19" s="32"/>
      <c r="W19" s="32"/>
      <c r="X19" s="32"/>
      <c r="Y19" s="304"/>
      <c r="Z19" s="35">
        <v>0.1</v>
      </c>
      <c r="AA19" s="271"/>
      <c r="AB19" s="271"/>
      <c r="AC19" s="271"/>
      <c r="AD19" s="271"/>
      <c r="AE19" s="271"/>
      <c r="AF19" s="271"/>
      <c r="AG19" s="271"/>
      <c r="AH19" s="271"/>
      <c r="AI19" s="271"/>
      <c r="AJ19" s="271"/>
      <c r="AK19" s="271"/>
      <c r="AL19" s="271"/>
      <c r="AM19" s="271"/>
      <c r="AN19" s="271"/>
      <c r="AO19" s="271"/>
      <c r="AP19" s="271"/>
      <c r="AQ19" s="271"/>
      <c r="AR19" s="271"/>
      <c r="AS19" s="271"/>
      <c r="AT19" s="271"/>
      <c r="AU19" s="41" t="e">
        <f t="shared" si="0"/>
        <v>#DIV/0!</v>
      </c>
      <c r="AV19" s="15"/>
      <c r="AW19" s="275"/>
      <c r="AX19" s="279"/>
      <c r="AY19" s="43" t="s">
        <v>104</v>
      </c>
      <c r="AZ19" s="44"/>
      <c r="BA19" s="44"/>
      <c r="BB19" s="44"/>
      <c r="BC19" s="44"/>
      <c r="BD19" s="44"/>
      <c r="BE19" s="57">
        <v>0.1</v>
      </c>
      <c r="BF19" s="290"/>
      <c r="BG19" s="253"/>
      <c r="BH19" s="253"/>
      <c r="BI19" s="253"/>
      <c r="BJ19" s="253"/>
      <c r="BK19" s="253"/>
      <c r="BL19" s="267"/>
      <c r="BM19" s="71"/>
      <c r="BN19" s="56"/>
      <c r="BO19" s="226"/>
      <c r="BP19" s="231" t="s">
        <v>21</v>
      </c>
      <c r="BQ19" s="43" t="s">
        <v>105</v>
      </c>
      <c r="BR19" s="75"/>
      <c r="BS19" s="76"/>
      <c r="BT19" s="76"/>
      <c r="BU19" s="87"/>
      <c r="BV19" s="87"/>
      <c r="BW19" s="87"/>
      <c r="BX19" s="87"/>
      <c r="BY19" s="87"/>
      <c r="BZ19" s="87"/>
      <c r="CA19" s="87"/>
      <c r="CB19" s="86">
        <v>0.2</v>
      </c>
      <c r="CC19" s="218">
        <v>0.55000000000000004</v>
      </c>
      <c r="CD19" s="210" t="e">
        <f>SUMPRODUCT(BR19:BR24,CB19:CB24)/(COUNTA(BR19)*CB19+COUNTA(BR20)*CB20+COUNTA(BR21)*CB21+COUNTA(BR22)*CB22+COUNTA(BR23)*CB23+COUNTA(BR24)*CB24)</f>
        <v>#DIV/0!</v>
      </c>
      <c r="CE19" s="210" t="e">
        <f>SUMPRODUCT(BS19:BS24,CB19:CB24)/(COUNTA(BS19)*CB19+COUNTA(BS20)*CB20+COUNTA(BS21)*CB21+COUNTA(BS22)*CB22+COUNTA(BS23)*CB23+COUNTA(BS24)*CB24)</f>
        <v>#DIV/0!</v>
      </c>
      <c r="CF19" s="210" t="e">
        <f>SUMPRODUCT(BT19:BT24,CB19:CB24)/(COUNTA(BT19)*CB19+COUNTA(BT20)*CB20+COUNTA(BT21)*CB21+COUNTA(BT22)*CB22+COUNTA(BT23)*CB23+COUNTA(BT24)*CB24)</f>
        <v>#DIV/0!</v>
      </c>
      <c r="CG19" s="210" t="e">
        <f>SUMPRODUCT(BU19:BU24,CB19:CB24)/(COUNTA(BU19)*CB19+COUNTA(BU20)*CB20+COUNTA(BU21)*CB21+COUNTA(BU22)*CB22+COUNTA(BU23)*CB23+COUNTA(BU24)*CB24)</f>
        <v>#DIV/0!</v>
      </c>
      <c r="CH19" s="210" t="e">
        <f>SUMPRODUCT(BV19:BV24,CB19:CB24)/(COUNTA(BV19)*CB19+COUNTA(BV20)*CB20+COUNTA(BV21)*CB21+COUNTA(BV22)*CB22+COUNTA(BV23)*CB23+COUNTA(BV24)*CB24)</f>
        <v>#DIV/0!</v>
      </c>
      <c r="CI19" s="210" t="e">
        <f>SUMPRODUCT(BW19:BW24,CB19:CB24)/(COUNTA(BW19)*CB19+COUNTA(BW20)*CB20+COUNTA(BW21)*CB21+COUNTA(BW22)*CB22+COUNTA(BW23)*CB23+COUNTA(BW24)*CB24)</f>
        <v>#DIV/0!</v>
      </c>
      <c r="CJ19" s="210" t="e">
        <f>SUMPRODUCT(BX19:BX24,CB19:CB24)/(COUNTA(BX19)*CB19+COUNTA(BX20)*CB20+COUNTA(BX21)*CB21+COUNTA(BX22)*CB22+COUNTA(BX23)*CB23+COUNTA(BX24)*CB24)</f>
        <v>#DIV/0!</v>
      </c>
      <c r="CK19" s="210" t="e">
        <f>SUMPRODUCT(BY19:BY24,CB19:CB24)/(COUNTA(BY19)*CB19+COUNTA(BY20)*CB20+COUNTA(BY21)*CB21+COUNTA(BY22)*CB22+COUNTA(BY23)*CB23+COUNTA(BY24)*CB24)</f>
        <v>#DIV/0!</v>
      </c>
      <c r="CL19" s="210" t="e">
        <f>SUMPRODUCT(BZ19:BZ24,CB19:CB24)/(COUNTA(BZ19)*CB19+COUNTA(BZ20)*CB20+COUNTA(BZ21)*CB21+COUNTA(BZ22)*CB22+COUNTA(BZ23)*CB23+COUNTA(BZ24)*CB24)</f>
        <v>#DIV/0!</v>
      </c>
      <c r="CM19" s="210" t="e">
        <f>SUMPRODUCT(CA19:CA24,CB19:CB24)/(COUNTA(CA19)*CB19+COUNTA(CA20)*CB20+COUNTA(CA21)*CB21+COUNTA(CA22)*CB22+COUNTA(CA23)*CB23+COUNTA(CA24)*CB24)</f>
        <v>#DIV/0!</v>
      </c>
      <c r="CN19" s="210" t="e">
        <f>AVERAGE(CD19:CM24)</f>
        <v>#DIV/0!</v>
      </c>
      <c r="CO19" s="90"/>
      <c r="CP19" s="163"/>
      <c r="CQ19" s="136" t="s">
        <v>223</v>
      </c>
      <c r="CR19" s="174"/>
      <c r="CS19" s="174"/>
      <c r="CT19" s="174"/>
      <c r="CU19" s="174"/>
      <c r="CV19" s="174"/>
      <c r="CW19" s="174"/>
      <c r="CX19" s="118" t="s">
        <v>136</v>
      </c>
      <c r="CY19" s="96"/>
      <c r="CZ19" s="119"/>
      <c r="DA19" s="172"/>
    </row>
    <row r="20" spans="2:105" ht="30" customHeight="1" x14ac:dyDescent="0.25">
      <c r="B20" s="275"/>
      <c r="C20" s="231"/>
      <c r="D20" s="12" t="s">
        <v>28</v>
      </c>
      <c r="E20" s="11"/>
      <c r="F20" s="11"/>
      <c r="G20" s="11"/>
      <c r="H20" s="11"/>
      <c r="I20" s="11"/>
      <c r="J20" s="11"/>
      <c r="K20" s="11"/>
      <c r="L20" s="11"/>
      <c r="M20" s="11"/>
      <c r="N20" s="11"/>
      <c r="O20" s="11"/>
      <c r="P20" s="11"/>
      <c r="Q20" s="11"/>
      <c r="R20" s="11"/>
      <c r="S20" s="11"/>
      <c r="T20" s="11"/>
      <c r="U20" s="11"/>
      <c r="V20" s="11"/>
      <c r="W20" s="11"/>
      <c r="X20" s="11"/>
      <c r="Y20" s="304"/>
      <c r="Z20" s="35">
        <v>0.2</v>
      </c>
      <c r="AA20" s="271"/>
      <c r="AB20" s="271"/>
      <c r="AC20" s="271"/>
      <c r="AD20" s="271"/>
      <c r="AE20" s="271"/>
      <c r="AF20" s="271"/>
      <c r="AG20" s="271"/>
      <c r="AH20" s="271"/>
      <c r="AI20" s="271"/>
      <c r="AJ20" s="271"/>
      <c r="AK20" s="271"/>
      <c r="AL20" s="271"/>
      <c r="AM20" s="271"/>
      <c r="AN20" s="271"/>
      <c r="AO20" s="271"/>
      <c r="AP20" s="271"/>
      <c r="AQ20" s="271"/>
      <c r="AR20" s="271"/>
      <c r="AS20" s="271"/>
      <c r="AT20" s="271"/>
      <c r="AU20" s="41" t="e">
        <f t="shared" si="0"/>
        <v>#DIV/0!</v>
      </c>
      <c r="AV20" s="15"/>
      <c r="AW20" s="275"/>
      <c r="AX20" s="280" t="s">
        <v>17</v>
      </c>
      <c r="AY20" s="43" t="s">
        <v>106</v>
      </c>
      <c r="AZ20" s="44"/>
      <c r="BA20" s="44"/>
      <c r="BB20" s="44"/>
      <c r="BC20" s="44"/>
      <c r="BD20" s="44"/>
      <c r="BE20" s="34">
        <v>0.15</v>
      </c>
      <c r="BF20" s="288">
        <v>0.5</v>
      </c>
      <c r="BG20" s="251" t="e">
        <f>SUMPRODUCT(AZ20:AZ25,BE20:BE25)/(COUNTA(AZ20)*BE20+COUNTA(AZ21)*BE21+COUNTA(AZ22)*BE22+COUNTA(AZ23)*BE23+COUNTA(AZ24)*BE24+COUNTA(AZ25)*BE25)</f>
        <v>#DIV/0!</v>
      </c>
      <c r="BH20" s="251" t="e">
        <f>SUMPRODUCT(BA20:BA25,BE20:BE25)/(COUNTA(BA20)*BE20+COUNTA(BA21)*BE21+COUNTA(BA22)*BE22+COUNTA(BA23)*BE23+COUNTA(BA24)*BE24+COUNTA(BA25)*BE25)</f>
        <v>#DIV/0!</v>
      </c>
      <c r="BI20" s="251" t="e">
        <f>SUMPRODUCT(BB20:BB25,BE20:BE25)/(COUNTA(BB20)*BE20+COUNTA(BB21)*BE21+COUNTA(BB22)*BE22+COUNTA(BB23)*BE23+COUNTA(BB24)*BE24+COUNTA(BB25)*BE25)</f>
        <v>#DIV/0!</v>
      </c>
      <c r="BJ20" s="251" t="e">
        <f>SUMPRODUCT(BC20:BC25,BE20:BE25)/(COUNTA(BC20)*BE20+COUNTA(BC21)*BE21+COUNTA(BC22)*BE22+COUNTA(BC23)*BE23+COUNTA(BC24)*BE24+COUNTA(BC25)*BE25)</f>
        <v>#DIV/0!</v>
      </c>
      <c r="BK20" s="251" t="e">
        <f>SUMPRODUCT(BD20:BD25,BE20:BE25)/(COUNTA(BD20)*BE20+COUNTA(BD21)*BE21+COUNTA(BD22)*BE22+COUNTA(BD23)*BE23+COUNTA(BD24)*BE24+COUNTA(BD25)*BE25)</f>
        <v>#DIV/0!</v>
      </c>
      <c r="BL20" s="265" t="e">
        <f>AVERAGE(BG20:BK25)</f>
        <v>#DIV/0!</v>
      </c>
      <c r="BM20" s="71"/>
      <c r="BN20" s="56"/>
      <c r="BO20" s="226"/>
      <c r="BP20" s="231"/>
      <c r="BQ20" s="43" t="s">
        <v>107</v>
      </c>
      <c r="BR20" s="75"/>
      <c r="BS20" s="76"/>
      <c r="BT20" s="76"/>
      <c r="BU20" s="87"/>
      <c r="BV20" s="87"/>
      <c r="BW20" s="87"/>
      <c r="BX20" s="87"/>
      <c r="BY20" s="87"/>
      <c r="BZ20" s="87"/>
      <c r="CA20" s="87"/>
      <c r="CB20" s="86">
        <v>0.2</v>
      </c>
      <c r="CC20" s="218"/>
      <c r="CD20" s="210"/>
      <c r="CE20" s="210"/>
      <c r="CF20" s="210"/>
      <c r="CG20" s="210"/>
      <c r="CH20" s="210"/>
      <c r="CI20" s="210"/>
      <c r="CJ20" s="210"/>
      <c r="CK20" s="210"/>
      <c r="CL20" s="210"/>
      <c r="CM20" s="210"/>
      <c r="CN20" s="210"/>
      <c r="CO20" s="90"/>
      <c r="CP20" s="170"/>
      <c r="CQ20" s="137" t="s">
        <v>138</v>
      </c>
      <c r="CR20" s="175"/>
      <c r="CS20" s="176"/>
      <c r="CT20" s="176"/>
      <c r="CU20" s="176"/>
      <c r="CV20" s="176"/>
      <c r="CW20" s="177"/>
      <c r="CX20" s="134" t="s">
        <v>139</v>
      </c>
      <c r="CY20" s="96"/>
      <c r="CZ20" s="120"/>
      <c r="DA20" s="172"/>
    </row>
    <row r="21" spans="2:105" ht="30" customHeight="1" x14ac:dyDescent="0.25">
      <c r="B21" s="275"/>
      <c r="C21" s="231"/>
      <c r="D21" s="12" t="s">
        <v>29</v>
      </c>
      <c r="E21" s="11"/>
      <c r="F21" s="11"/>
      <c r="G21" s="11"/>
      <c r="H21" s="11"/>
      <c r="I21" s="11"/>
      <c r="J21" s="11"/>
      <c r="K21" s="11"/>
      <c r="L21" s="11"/>
      <c r="M21" s="11"/>
      <c r="N21" s="11"/>
      <c r="O21" s="11"/>
      <c r="P21" s="11"/>
      <c r="Q21" s="11"/>
      <c r="R21" s="11"/>
      <c r="S21" s="11"/>
      <c r="T21" s="11"/>
      <c r="U21" s="11"/>
      <c r="V21" s="11"/>
      <c r="W21" s="11"/>
      <c r="X21" s="11"/>
      <c r="Y21" s="304"/>
      <c r="Z21" s="35">
        <v>0.15</v>
      </c>
      <c r="AA21" s="271"/>
      <c r="AB21" s="271"/>
      <c r="AC21" s="271"/>
      <c r="AD21" s="271"/>
      <c r="AE21" s="271"/>
      <c r="AF21" s="271"/>
      <c r="AG21" s="271"/>
      <c r="AH21" s="271"/>
      <c r="AI21" s="271"/>
      <c r="AJ21" s="271"/>
      <c r="AK21" s="271"/>
      <c r="AL21" s="271"/>
      <c r="AM21" s="271"/>
      <c r="AN21" s="271"/>
      <c r="AO21" s="271"/>
      <c r="AP21" s="271"/>
      <c r="AQ21" s="271"/>
      <c r="AR21" s="271"/>
      <c r="AS21" s="271"/>
      <c r="AT21" s="271"/>
      <c r="AU21" s="41" t="e">
        <f t="shared" si="0"/>
        <v>#DIV/0!</v>
      </c>
      <c r="AV21" s="15"/>
      <c r="AW21" s="275"/>
      <c r="AX21" s="281"/>
      <c r="AY21" s="43" t="s">
        <v>108</v>
      </c>
      <c r="AZ21" s="44"/>
      <c r="BA21" s="44"/>
      <c r="BB21" s="44"/>
      <c r="BC21" s="44"/>
      <c r="BD21" s="44"/>
      <c r="BE21" s="34">
        <v>0.15</v>
      </c>
      <c r="BF21" s="289"/>
      <c r="BG21" s="252"/>
      <c r="BH21" s="252"/>
      <c r="BI21" s="252"/>
      <c r="BJ21" s="252"/>
      <c r="BK21" s="252"/>
      <c r="BL21" s="266"/>
      <c r="BM21" s="71"/>
      <c r="BN21" s="56"/>
      <c r="BO21" s="226"/>
      <c r="BP21" s="231"/>
      <c r="BQ21" s="53" t="s">
        <v>109</v>
      </c>
      <c r="BR21" s="75"/>
      <c r="BS21" s="76"/>
      <c r="BT21" s="76"/>
      <c r="BU21" s="87"/>
      <c r="BV21" s="87"/>
      <c r="BW21" s="87"/>
      <c r="BX21" s="87"/>
      <c r="BY21" s="87"/>
      <c r="BZ21" s="87"/>
      <c r="CA21" s="87"/>
      <c r="CB21" s="86">
        <v>0.05</v>
      </c>
      <c r="CC21" s="218"/>
      <c r="CD21" s="210"/>
      <c r="CE21" s="210"/>
      <c r="CF21" s="210"/>
      <c r="CG21" s="210"/>
      <c r="CH21" s="210"/>
      <c r="CI21" s="210"/>
      <c r="CJ21" s="210"/>
      <c r="CK21" s="210"/>
      <c r="CL21" s="210"/>
      <c r="CM21" s="210"/>
      <c r="CN21" s="210"/>
      <c r="CO21" s="90"/>
      <c r="CP21" s="170"/>
      <c r="CQ21" s="136" t="s">
        <v>224</v>
      </c>
      <c r="CR21" s="175"/>
      <c r="CS21" s="176"/>
      <c r="CT21" s="176"/>
      <c r="CU21" s="176"/>
      <c r="CV21" s="176"/>
      <c r="CW21" s="177"/>
      <c r="CX21" s="118" t="s">
        <v>139</v>
      </c>
      <c r="CY21" s="96"/>
      <c r="CZ21" s="120"/>
      <c r="DA21" s="172"/>
    </row>
    <row r="22" spans="2:105" ht="39.6" customHeight="1" x14ac:dyDescent="0.25">
      <c r="B22" s="275"/>
      <c r="C22" s="231"/>
      <c r="D22" s="12" t="s">
        <v>30</v>
      </c>
      <c r="E22" s="11"/>
      <c r="F22" s="13"/>
      <c r="G22" s="11"/>
      <c r="H22" s="11"/>
      <c r="I22" s="11"/>
      <c r="J22" s="11"/>
      <c r="K22" s="11"/>
      <c r="L22" s="11"/>
      <c r="M22" s="11"/>
      <c r="N22" s="11"/>
      <c r="O22" s="11"/>
      <c r="P22" s="11"/>
      <c r="Q22" s="11"/>
      <c r="R22" s="11"/>
      <c r="S22" s="11"/>
      <c r="T22" s="11"/>
      <c r="U22" s="13"/>
      <c r="V22" s="13"/>
      <c r="W22" s="13"/>
      <c r="X22" s="13"/>
      <c r="Y22" s="304"/>
      <c r="Z22" s="35">
        <v>0.1</v>
      </c>
      <c r="AA22" s="272"/>
      <c r="AB22" s="272"/>
      <c r="AC22" s="272"/>
      <c r="AD22" s="272"/>
      <c r="AE22" s="272"/>
      <c r="AF22" s="272"/>
      <c r="AG22" s="272"/>
      <c r="AH22" s="272"/>
      <c r="AI22" s="272"/>
      <c r="AJ22" s="272"/>
      <c r="AK22" s="272"/>
      <c r="AL22" s="272"/>
      <c r="AM22" s="272"/>
      <c r="AN22" s="272"/>
      <c r="AO22" s="272"/>
      <c r="AP22" s="272"/>
      <c r="AQ22" s="272"/>
      <c r="AR22" s="272"/>
      <c r="AS22" s="272"/>
      <c r="AT22" s="272"/>
      <c r="AU22" s="41" t="e">
        <f t="shared" si="0"/>
        <v>#DIV/0!</v>
      </c>
      <c r="AV22" s="15"/>
      <c r="AW22" s="275"/>
      <c r="AX22" s="281"/>
      <c r="AY22" s="43" t="s">
        <v>110</v>
      </c>
      <c r="AZ22" s="44"/>
      <c r="BA22" s="44"/>
      <c r="BB22" s="44"/>
      <c r="BC22" s="44"/>
      <c r="BD22" s="44"/>
      <c r="BE22" s="57">
        <v>0.5</v>
      </c>
      <c r="BF22" s="289"/>
      <c r="BG22" s="252"/>
      <c r="BH22" s="252"/>
      <c r="BI22" s="252"/>
      <c r="BJ22" s="252"/>
      <c r="BK22" s="252"/>
      <c r="BL22" s="266"/>
      <c r="BM22" s="71"/>
      <c r="BN22" s="56"/>
      <c r="BO22" s="226"/>
      <c r="BP22" s="231"/>
      <c r="BQ22" s="53" t="s">
        <v>111</v>
      </c>
      <c r="BR22" s="75"/>
      <c r="BS22" s="76"/>
      <c r="BT22" s="76"/>
      <c r="BU22" s="87"/>
      <c r="BV22" s="87"/>
      <c r="BW22" s="87"/>
      <c r="BX22" s="87"/>
      <c r="BY22" s="87"/>
      <c r="BZ22" s="87"/>
      <c r="CA22" s="87"/>
      <c r="CB22" s="86">
        <v>0.15</v>
      </c>
      <c r="CC22" s="218"/>
      <c r="CD22" s="210"/>
      <c r="CE22" s="210"/>
      <c r="CF22" s="210"/>
      <c r="CG22" s="210"/>
      <c r="CH22" s="210"/>
      <c r="CI22" s="210"/>
      <c r="CJ22" s="210"/>
      <c r="CK22" s="210"/>
      <c r="CL22" s="210"/>
      <c r="CM22" s="210"/>
      <c r="CN22" s="210"/>
      <c r="CO22" s="90"/>
      <c r="CP22" s="170"/>
      <c r="CQ22" s="136" t="s">
        <v>225</v>
      </c>
      <c r="CR22" s="175"/>
      <c r="CS22" s="176"/>
      <c r="CT22" s="176"/>
      <c r="CU22" s="176"/>
      <c r="CV22" s="176"/>
      <c r="CW22" s="177"/>
      <c r="CX22" s="118" t="s">
        <v>139</v>
      </c>
      <c r="CY22" s="96"/>
      <c r="CZ22" s="120"/>
      <c r="DA22" s="172"/>
    </row>
    <row r="23" spans="2:105" ht="37.200000000000003" customHeight="1" x14ac:dyDescent="0.25">
      <c r="B23" s="275"/>
      <c r="C23" s="231" t="s">
        <v>113</v>
      </c>
      <c r="D23" s="12" t="s">
        <v>31</v>
      </c>
      <c r="E23" s="11"/>
      <c r="F23" s="13"/>
      <c r="G23" s="11"/>
      <c r="H23" s="11"/>
      <c r="I23" s="11"/>
      <c r="J23" s="11"/>
      <c r="K23" s="11"/>
      <c r="L23" s="11"/>
      <c r="M23" s="11"/>
      <c r="N23" s="11"/>
      <c r="O23" s="11"/>
      <c r="P23" s="11"/>
      <c r="Q23" s="11"/>
      <c r="R23" s="11"/>
      <c r="S23" s="11"/>
      <c r="T23" s="11"/>
      <c r="U23" s="13"/>
      <c r="V23" s="13"/>
      <c r="W23" s="13"/>
      <c r="X23" s="13"/>
      <c r="Y23" s="304">
        <v>0.35</v>
      </c>
      <c r="Z23" s="35">
        <v>0.15</v>
      </c>
      <c r="AA23" s="270" t="e">
        <f>SUMPRODUCT(E23:E33,Z23:Z33)/(COUNTA(E23)*Z23+COUNTA(E24)*Z24+COUNTA(E25)*Z25+COUNTA(E26)*Z26+COUNTA(E27)*Z27+COUNTA(E28)*Z28+COUNTA(E29)*Z29+COUNTA(E30)*Z30+COUNTA(E31)*Z31+COUNTA(E32)*Z32+COUNTA(E33)*Z33)</f>
        <v>#DIV/0!</v>
      </c>
      <c r="AB23" s="270" t="e">
        <f>SUMPRODUCT(F23:F33,Z23:Z33)/(COUNTA(F23)*Z23+COUNTA(F24)*Z24+COUNTA(F25)*Z25+COUNTA(F26)*Z26+COUNTA(F27)*Z27+COUNTA(F28)*Z28+COUNTA(F29)*Z29+COUNTA(F30)*Z30+COUNTA(F31)*Z31+COUNTA(F32)*Z32+COUNTA(F33)*Z33)</f>
        <v>#DIV/0!</v>
      </c>
      <c r="AC23" s="270" t="e">
        <f>SUMPRODUCT(G23:G33,Z23:Z33)/(COUNTA(G23)*Z23+COUNTA(G24)*Z24+COUNTA(G25)*Z25+COUNTA(G26)*Z26+COUNTA(G27)*Z27+COUNTA(G28)*Z28+COUNTA(G29)*Z29+COUNTA(G30)*Z30+COUNTA(G31)*Z31+COUNTA(G32)*Z32+COUNTA(G33)*Z33)</f>
        <v>#DIV/0!</v>
      </c>
      <c r="AD23" s="270" t="e">
        <f>SUMPRODUCT(H23:H33,Z23:Z33)/(COUNTA(H23)*Z23+COUNTA(H24)*Z24+COUNTA(H25)*Z25+COUNTA(H26)*Z26+COUNTA(H27)*Z27+COUNTA(H28)*Z28+COUNTA(H29)*Z29+COUNTA(H30)*Z30+COUNTA(H31)*Z31+COUNTA(H32)*Z32+COUNTA(H33)*Z33)</f>
        <v>#DIV/0!</v>
      </c>
      <c r="AE23" s="270" t="e">
        <f>SUMPRODUCT(I23:I33,Z23:Z33)/(COUNTA(I23)*Z23+COUNTA(I24)*Z24+COUNTA(I25)*Z25+COUNTA(I26)*Z26+COUNTA(I27)*Z27+COUNTA(I28)*Z28+COUNTA(I29)*Z29+COUNTA(I30)*Z30+COUNTA(I31)*Z31+COUNTA(I32)*Z32+COUNTA(I33)*Z33)</f>
        <v>#DIV/0!</v>
      </c>
      <c r="AF23" s="270" t="e">
        <f>SUMPRODUCT(J23:J33,Z23:Z33)/(COUNTA(J23)*Z23+COUNTA(J24)*Z24+COUNTA(J25)*Z25+COUNTA(J26)*Z26+COUNTA(J27)*Z27+COUNTA(J28)*Z28+COUNTA(J29)*Z29+COUNTA(J30)*Z30+COUNTA(J31)*Z31+COUNTA(J32)*Z32+COUNTA(J33)*Z33)</f>
        <v>#DIV/0!</v>
      </c>
      <c r="AG23" s="270" t="e">
        <f>SUMPRODUCT(K23:K33,Z23:Z33)/(COUNTA(K23)*Z23+COUNTA(K24)*Z24+COUNTA(K25)*Z25+COUNTA(K26)*Z26+COUNTA(K27)*Z27+COUNTA(K28)*Z28+COUNTA(K29)*Z29+COUNTA(K30)*Z30+COUNTA(K31)*Z31+COUNTA(K32)*Z32+COUNTA(K33)*Z33)</f>
        <v>#DIV/0!</v>
      </c>
      <c r="AH23" s="270" t="e">
        <f>SUMPRODUCT(L23:L33,Z23:Z33)/(COUNTA(L23)*Z23+COUNTA(L24)*Z24+COUNTA(L25)*Z25+COUNTA(L26)*Z26+COUNTA(L27)*Z27+COUNTA(L28)*Z28+COUNTA(L29)*Z29+COUNTA(L30)*Z30+COUNTA(L31)*Z31+COUNTA(L32)*Z32+COUNTA(L33)*Z33)</f>
        <v>#DIV/0!</v>
      </c>
      <c r="AI23" s="270" t="e">
        <f>SUMPRODUCT(M23:M33,Z23:Z33)/(COUNTA(M23)*Z23+COUNTA(M24)*Z24+COUNTA(M25)*Z25+COUNTA(M26)*Z26+COUNTA(M27)*Z27+COUNTA(M28)*Z28+COUNTA(M29)*Z29+COUNTA(M30)*Z30+COUNTA(M31)*Z31+COUNTA(M32)*Z32+COUNTA(M33)*Z33)</f>
        <v>#DIV/0!</v>
      </c>
      <c r="AJ23" s="270" t="e">
        <f>SUMPRODUCT(N23:N33,Z23:Z33)/(COUNTA(N23)*Z23+COUNTA(N24)*Z24+COUNTA(N25)*Z25+COUNTA(N26)*Z26+COUNTA(N27)*Z27+COUNTA(N28)*Z28+COUNTA(N29)*Z29+COUNTA(N30)*Z30+COUNTA(N31)*Z31+COUNTA(N32)*Z32+COUNTA(N33)*Z33)</f>
        <v>#DIV/0!</v>
      </c>
      <c r="AK23" s="270" t="e">
        <f>SUMPRODUCT(O23:O33,Z23:Z33)/(COUNTA(O23)*Z23+COUNTA(O24)*Z24+COUNTA(O25)*Z25+COUNTA(O26)*Z26+COUNTA(O27)*Z27+COUNTA(O28)*Z28+COUNTA(O29)*Z29+COUNTA(O30)*Z30+COUNTA(O31)*Z31+COUNTA(O32)*Z32+COUNTA(O33)*Z33)</f>
        <v>#DIV/0!</v>
      </c>
      <c r="AL23" s="270" t="e">
        <f>SUMPRODUCT(P23:P33,Z23:Z33)/(COUNTA(P23)*Z23+COUNTA(P24)*Z24+COUNTA(P25)*Z25+COUNTA(P26)*Z26+COUNTA(P27)*Z27+COUNTA(P28)*Z28+COUNTA(P29)*Z29+COUNTA(P30)*Z30+COUNTA(P31)*Z31+COUNTA(P32)*Z32+COUNTA(P33)*Z33)</f>
        <v>#DIV/0!</v>
      </c>
      <c r="AM23" s="270" t="e">
        <f>SUMPRODUCT(Q23:Q33,Z23:Z33)/(COUNTA(Q23)*Z23+COUNTA(Q24)*Z24+COUNTA(Q25)*Z25+COUNTA(Q26)*Z26+COUNTA(Q27)*Z27+COUNTA(Q28)*Z28+COUNTA(Q29)*Z29+COUNTA(Q30)*Z30+COUNTA(Q31)*Z31+COUNTA(Q32)*Z32+COUNTA(Q33)*Z33)</f>
        <v>#DIV/0!</v>
      </c>
      <c r="AN23" s="270" t="e">
        <f>SUMPRODUCT(R23:R33,Z23:Z33)/(COUNTA(R23)*Z23+COUNTA(R24)*Z24+COUNTA(R25)*Z25+COUNTA(R26)*Z26+COUNTA(R27)*Z27+COUNTA(R28)*Z28+COUNTA(R29)*Z29+COUNTA(R30)*Z30+COUNTA(R31)*Z31+COUNTA(R32)*Z32+COUNTA(R33)*Z33)</f>
        <v>#DIV/0!</v>
      </c>
      <c r="AO23" s="270" t="e">
        <f>SUMPRODUCT(S23:S33,Z23:Z33)/(COUNTA(S23)*Z23+COUNTA(S24)*Z24+COUNTA(S25)*Z25+COUNTA(S26)*Z26+COUNTA(S27)*Z27+COUNTA(S28)*Z28+COUNTA(S29)*Z29+COUNTA(S30)*Z30+COUNTA(S31)*Z31+COUNTA(S32)*Z32+COUNTA(S33)*Z33)</f>
        <v>#DIV/0!</v>
      </c>
      <c r="AP23" s="270" t="e">
        <f>SUMPRODUCT(T23:T33,Z23:Z33)/(COUNTA(T23)*Z23+COUNTA(T24)*Z24+COUNTA(T25)*Z25+COUNTA(T26)*Z26+COUNTA(T27)*Z27+COUNTA(T28)*Z28+COUNTA(T29)*Z29+COUNTA(T30)*Z30+COUNTA(T31)*Z31+COUNTA(T32)*Z32+COUNTA(T33)*Z33)</f>
        <v>#DIV/0!</v>
      </c>
      <c r="AQ23" s="270" t="e">
        <f>SUMPRODUCT(U23:U33,Z23:Z33)/(COUNTA(U23)*Z23+COUNTA(U24)*Z24+COUNTA(U25)*Z25+COUNTA(U26)*Z26+COUNTA(U27)*Z27+COUNTA(U28)*Z28+COUNTA(U29)*Z29+COUNTA(U30)*Z30+COUNTA(U31)*Z31+COUNTA(U32)*Z32+COUNTA(U33)*Z33)</f>
        <v>#DIV/0!</v>
      </c>
      <c r="AR23" s="270" t="e">
        <f>SUMPRODUCT(V23:V33,Z23:Z33)/(COUNTA(V23)*Z23+COUNTA(V24)*Z24+COUNTA(V25)*Z25+COUNTA(V26)*Z26+COUNTA(V27)*Z27+COUNTA(V28)*Z28+COUNTA(V29)*Z29+COUNTA(V30)*Z30+COUNTA(V31)*Z31+COUNTA(V32)*Z32+COUNTA(V33)*Z33)</f>
        <v>#DIV/0!</v>
      </c>
      <c r="AS23" s="270" t="e">
        <f>SUMPRODUCT(W23:W33,Z23:Z33)/(COUNTA(W23)*Z23+COUNTA(W24)*Z24+COUNTA(W25)*Z25+COUNTA(W26)*Z26+COUNTA(W27)*Z27+COUNTA(W28)*Z28+COUNTA(W29)*Z29+COUNTA(W30)*Z30+COUNTA(W31)*Z31+COUNTA(W32)*Z32+COUNTA(W33)*Z33)</f>
        <v>#DIV/0!</v>
      </c>
      <c r="AT23" s="270" t="e">
        <f>SUMPRODUCT(X23:X33,Z23:Z33)/(COUNTA(X23)*Z23+COUNTA(X24)*Z24+COUNTA(X25)*Z25+COUNTA(X26)*Z26+COUNTA(X27)*Z27+COUNTA(X28)*Z28+COUNTA(X29)*Z29+COUNTA(X30)*Z30+COUNTA(X31)*Z31+COUNTA(X32)*Z32+COUNTA(X33)*Z33)</f>
        <v>#DIV/0!</v>
      </c>
      <c r="AU23" s="41" t="e">
        <f t="shared" si="0"/>
        <v>#DIV/0!</v>
      </c>
      <c r="AV23" s="15"/>
      <c r="AW23" s="275"/>
      <c r="AX23" s="281"/>
      <c r="AY23" s="43" t="s">
        <v>114</v>
      </c>
      <c r="AZ23" s="44"/>
      <c r="BA23" s="44"/>
      <c r="BB23" s="44"/>
      <c r="BC23" s="44"/>
      <c r="BD23" s="44"/>
      <c r="BE23" s="57">
        <v>0.1</v>
      </c>
      <c r="BF23" s="289"/>
      <c r="BG23" s="252"/>
      <c r="BH23" s="252"/>
      <c r="BI23" s="252"/>
      <c r="BJ23" s="252"/>
      <c r="BK23" s="252"/>
      <c r="BL23" s="266"/>
      <c r="BM23" s="71"/>
      <c r="BN23" s="56"/>
      <c r="BO23" s="226"/>
      <c r="BP23" s="231"/>
      <c r="BQ23" s="53" t="s">
        <v>115</v>
      </c>
      <c r="BR23" s="75"/>
      <c r="BS23" s="76"/>
      <c r="BT23" s="76"/>
      <c r="BU23" s="87"/>
      <c r="BV23" s="87"/>
      <c r="BW23" s="87"/>
      <c r="BX23" s="87"/>
      <c r="BY23" s="87"/>
      <c r="BZ23" s="87"/>
      <c r="CA23" s="87"/>
      <c r="CB23" s="86">
        <v>0.2</v>
      </c>
      <c r="CC23" s="218"/>
      <c r="CD23" s="210"/>
      <c r="CE23" s="210"/>
      <c r="CF23" s="210"/>
      <c r="CG23" s="210"/>
      <c r="CH23" s="210"/>
      <c r="CI23" s="210"/>
      <c r="CJ23" s="210"/>
      <c r="CK23" s="210"/>
      <c r="CL23" s="210"/>
      <c r="CM23" s="210"/>
      <c r="CN23" s="210"/>
      <c r="CO23" s="90"/>
      <c r="CP23" s="94" t="s">
        <v>144</v>
      </c>
      <c r="CQ23" s="95" t="s">
        <v>145</v>
      </c>
      <c r="CR23" s="159"/>
      <c r="CS23" s="160"/>
      <c r="CT23" s="160"/>
      <c r="CU23" s="160"/>
      <c r="CV23" s="160"/>
      <c r="CW23" s="161"/>
      <c r="CX23" s="118" t="s">
        <v>139</v>
      </c>
      <c r="CY23" s="96"/>
      <c r="CZ23" s="114"/>
      <c r="DA23" s="172"/>
    </row>
    <row r="24" spans="2:105" ht="30" customHeight="1" x14ac:dyDescent="0.25">
      <c r="B24" s="275"/>
      <c r="C24" s="231"/>
      <c r="D24" s="12" t="s">
        <v>32</v>
      </c>
      <c r="E24" s="11"/>
      <c r="F24" s="11"/>
      <c r="G24" s="11"/>
      <c r="H24" s="11"/>
      <c r="I24" s="11"/>
      <c r="J24" s="11"/>
      <c r="K24" s="11"/>
      <c r="L24" s="11"/>
      <c r="M24" s="11"/>
      <c r="N24" s="11"/>
      <c r="O24" s="11"/>
      <c r="P24" s="11"/>
      <c r="Q24" s="11"/>
      <c r="R24" s="11"/>
      <c r="S24" s="11"/>
      <c r="T24" s="11"/>
      <c r="U24" s="11"/>
      <c r="V24" s="11"/>
      <c r="W24" s="11"/>
      <c r="X24" s="11"/>
      <c r="Y24" s="304"/>
      <c r="Z24" s="35">
        <v>0.15</v>
      </c>
      <c r="AA24" s="271"/>
      <c r="AB24" s="271"/>
      <c r="AC24" s="271"/>
      <c r="AD24" s="271"/>
      <c r="AE24" s="271"/>
      <c r="AF24" s="271"/>
      <c r="AG24" s="271"/>
      <c r="AH24" s="271"/>
      <c r="AI24" s="271"/>
      <c r="AJ24" s="271"/>
      <c r="AK24" s="271"/>
      <c r="AL24" s="271"/>
      <c r="AM24" s="271"/>
      <c r="AN24" s="271"/>
      <c r="AO24" s="271"/>
      <c r="AP24" s="271"/>
      <c r="AQ24" s="271"/>
      <c r="AR24" s="271"/>
      <c r="AS24" s="271"/>
      <c r="AT24" s="271"/>
      <c r="AU24" s="41" t="e">
        <f t="shared" si="0"/>
        <v>#DIV/0!</v>
      </c>
      <c r="AV24" s="15"/>
      <c r="AW24" s="275"/>
      <c r="AX24" s="281"/>
      <c r="AY24" s="43" t="s">
        <v>118</v>
      </c>
      <c r="AZ24" s="44"/>
      <c r="BA24" s="44"/>
      <c r="BB24" s="44"/>
      <c r="BC24" s="44"/>
      <c r="BD24" s="44"/>
      <c r="BE24" s="57">
        <v>0.05</v>
      </c>
      <c r="BF24" s="289"/>
      <c r="BG24" s="252"/>
      <c r="BH24" s="252"/>
      <c r="BI24" s="252"/>
      <c r="BJ24" s="252"/>
      <c r="BK24" s="252"/>
      <c r="BL24" s="266"/>
      <c r="BM24" s="71"/>
      <c r="BN24" s="56"/>
      <c r="BO24" s="226"/>
      <c r="BP24" s="231"/>
      <c r="BQ24" s="53" t="s">
        <v>119</v>
      </c>
      <c r="BR24" s="75"/>
      <c r="BS24" s="76"/>
      <c r="BT24" s="76"/>
      <c r="BU24" s="87"/>
      <c r="BV24" s="87"/>
      <c r="BW24" s="87"/>
      <c r="BX24" s="87"/>
      <c r="BY24" s="87"/>
      <c r="BZ24" s="87"/>
      <c r="CA24" s="87"/>
      <c r="CB24" s="86">
        <v>0.2</v>
      </c>
      <c r="CC24" s="218"/>
      <c r="CD24" s="210"/>
      <c r="CE24" s="210"/>
      <c r="CF24" s="210"/>
      <c r="CG24" s="210"/>
      <c r="CH24" s="210"/>
      <c r="CI24" s="210"/>
      <c r="CJ24" s="210"/>
      <c r="CK24" s="210"/>
      <c r="CL24" s="210"/>
      <c r="CM24" s="210"/>
      <c r="CN24" s="210"/>
      <c r="CO24" s="90"/>
      <c r="CP24" s="164" t="s">
        <v>146</v>
      </c>
      <c r="CQ24" s="95" t="s">
        <v>147</v>
      </c>
      <c r="CR24" s="165"/>
      <c r="CS24" s="165"/>
      <c r="CT24" s="165"/>
      <c r="CU24" s="165"/>
      <c r="CV24" s="165"/>
      <c r="CW24" s="165"/>
      <c r="CX24" s="118" t="s">
        <v>139</v>
      </c>
      <c r="CY24" s="113"/>
      <c r="CZ24" s="114"/>
      <c r="DA24" s="172"/>
    </row>
    <row r="25" spans="2:105" ht="30" customHeight="1" x14ac:dyDescent="0.25">
      <c r="B25" s="275"/>
      <c r="C25" s="231"/>
      <c r="D25" s="12" t="s">
        <v>33</v>
      </c>
      <c r="E25" s="11"/>
      <c r="F25" s="11"/>
      <c r="G25" s="11"/>
      <c r="H25" s="11"/>
      <c r="I25" s="11"/>
      <c r="J25" s="11"/>
      <c r="K25" s="11"/>
      <c r="L25" s="11"/>
      <c r="M25" s="11"/>
      <c r="N25" s="11"/>
      <c r="O25" s="11"/>
      <c r="P25" s="11"/>
      <c r="Q25" s="11"/>
      <c r="R25" s="11"/>
      <c r="S25" s="11"/>
      <c r="T25" s="11"/>
      <c r="U25" s="11"/>
      <c r="V25" s="11"/>
      <c r="W25" s="11"/>
      <c r="X25" s="11"/>
      <c r="Y25" s="304"/>
      <c r="Z25" s="35">
        <v>0.15</v>
      </c>
      <c r="AA25" s="271"/>
      <c r="AB25" s="271"/>
      <c r="AC25" s="271"/>
      <c r="AD25" s="271"/>
      <c r="AE25" s="271"/>
      <c r="AF25" s="271"/>
      <c r="AG25" s="271"/>
      <c r="AH25" s="271"/>
      <c r="AI25" s="271"/>
      <c r="AJ25" s="271"/>
      <c r="AK25" s="271"/>
      <c r="AL25" s="271"/>
      <c r="AM25" s="271"/>
      <c r="AN25" s="271"/>
      <c r="AO25" s="271"/>
      <c r="AP25" s="271"/>
      <c r="AQ25" s="271"/>
      <c r="AR25" s="271"/>
      <c r="AS25" s="271"/>
      <c r="AT25" s="271"/>
      <c r="AU25" s="41" t="e">
        <f t="shared" si="0"/>
        <v>#DIV/0!</v>
      </c>
      <c r="AV25" s="15"/>
      <c r="AW25" s="276"/>
      <c r="AX25" s="282"/>
      <c r="AY25" s="43" t="s">
        <v>120</v>
      </c>
      <c r="AZ25" s="44"/>
      <c r="BA25" s="44"/>
      <c r="BB25" s="44"/>
      <c r="BC25" s="44"/>
      <c r="BD25" s="44"/>
      <c r="BE25" s="57">
        <v>0.05</v>
      </c>
      <c r="BF25" s="290"/>
      <c r="BG25" s="253"/>
      <c r="BH25" s="253"/>
      <c r="BI25" s="253"/>
      <c r="BJ25" s="253"/>
      <c r="BK25" s="253"/>
      <c r="BL25" s="267"/>
      <c r="BM25" s="71"/>
      <c r="BN25" s="56"/>
      <c r="BO25" s="226"/>
      <c r="BP25" s="231" t="s">
        <v>22</v>
      </c>
      <c r="BQ25" s="53" t="s">
        <v>121</v>
      </c>
      <c r="BR25" s="75"/>
      <c r="BS25" s="76"/>
      <c r="BT25" s="76"/>
      <c r="BU25" s="87"/>
      <c r="BV25" s="87"/>
      <c r="BW25" s="87"/>
      <c r="BX25" s="87"/>
      <c r="BY25" s="87"/>
      <c r="BZ25" s="87"/>
      <c r="CA25" s="87"/>
      <c r="CB25" s="86">
        <v>0.3</v>
      </c>
      <c r="CC25" s="218">
        <v>0.2</v>
      </c>
      <c r="CD25" s="210" t="e">
        <f>SUMPRODUCT(BR25:BR27,CB25:CB27)/(COUNTA(BR25)*CB25+COUNTA(BR26)*CB26+COUNTA(BR27)*CB27)</f>
        <v>#DIV/0!</v>
      </c>
      <c r="CE25" s="210" t="e">
        <f>SUMPRODUCT(BS25:BS27,CB25:CB27)/(COUNTA(BS25)*CB25+COUNTA(BS26)*CB26+COUNTA(BS27)*CB27)</f>
        <v>#DIV/0!</v>
      </c>
      <c r="CF25" s="210" t="e">
        <f>SUMPRODUCT(BT25:BT27,CB25:CB27)/(COUNTA(BT25)*CB25+COUNTA(BT26)*CB26+COUNTA(BT27)*CB27)</f>
        <v>#DIV/0!</v>
      </c>
      <c r="CG25" s="210" t="e">
        <f>SUMPRODUCT(BU25:BU27,CB25:CB27)/(COUNTA(BU25)*CB25+COUNTA(BU26)*CB26+COUNTA(BU27)*CB27)</f>
        <v>#DIV/0!</v>
      </c>
      <c r="CH25" s="210" t="e">
        <f>SUMPRODUCT(BV25:BV27,CB25:CB27)/(COUNTA(BV25)*CB25+COUNTA(BV26)*CB26+COUNTA(BV27)*CB27)</f>
        <v>#DIV/0!</v>
      </c>
      <c r="CI25" s="210" t="e">
        <f>SUMPRODUCT(BW25:BW27,CB25:CB27)/(COUNTA(BW25)*CB25+COUNTA(BW26)*CB26+COUNTA(BW27)*CB27)</f>
        <v>#DIV/0!</v>
      </c>
      <c r="CJ25" s="210" t="e">
        <f>SUMPRODUCT(BX25:BX27,CB25:CB27)/(COUNTA(BX25)*CB25+COUNTA(BX26)*CB26+COUNTA(BX27)*CB27)</f>
        <v>#DIV/0!</v>
      </c>
      <c r="CK25" s="210" t="e">
        <f>SUMPRODUCT(BY25:BY27,CB25:CB27)/(COUNTA(BY25)*CB25+COUNTA(BY26)*CB26+COUNTA(BY27)*CB27)</f>
        <v>#DIV/0!</v>
      </c>
      <c r="CL25" s="210" t="e">
        <f>SUMPRODUCT(BZ25:BZ27,CB25:CB27)/(COUNTA(BZ25)*CB25+COUNTA(BZ26)*CB26+COUNTA(BZ27)*CB27)</f>
        <v>#DIV/0!</v>
      </c>
      <c r="CM25" s="210" t="e">
        <f>SUMPRODUCT(CA25:CA27,CB25:CB27)/(COUNTA(CA25)*CB25+COUNTA(CA26)*CB26+COUNTA(CA27)*CB27)</f>
        <v>#DIV/0!</v>
      </c>
      <c r="CN25" s="210" t="e">
        <f>AVERAGE(CD25:CM27)</f>
        <v>#DIV/0!</v>
      </c>
      <c r="CO25" s="90"/>
      <c r="CP25" s="164"/>
      <c r="CQ25" s="92" t="s">
        <v>150</v>
      </c>
      <c r="CR25" s="165"/>
      <c r="CS25" s="165"/>
      <c r="CT25" s="165"/>
      <c r="CU25" s="165"/>
      <c r="CV25" s="165"/>
      <c r="CW25" s="165"/>
      <c r="CX25" s="118" t="s">
        <v>139</v>
      </c>
      <c r="CY25" s="113"/>
      <c r="CZ25" s="114"/>
      <c r="DA25" s="172"/>
    </row>
    <row r="26" spans="2:105" ht="30" customHeight="1" x14ac:dyDescent="0.25">
      <c r="B26" s="275"/>
      <c r="C26" s="231"/>
      <c r="D26" s="12" t="s">
        <v>34</v>
      </c>
      <c r="E26" s="11"/>
      <c r="F26" s="11"/>
      <c r="G26" s="11"/>
      <c r="H26" s="11"/>
      <c r="I26" s="11"/>
      <c r="J26" s="11"/>
      <c r="K26" s="11"/>
      <c r="L26" s="11"/>
      <c r="M26" s="11"/>
      <c r="N26" s="11"/>
      <c r="O26" s="11"/>
      <c r="P26" s="11"/>
      <c r="Q26" s="11"/>
      <c r="R26" s="11"/>
      <c r="S26" s="11"/>
      <c r="T26" s="11"/>
      <c r="U26" s="11"/>
      <c r="V26" s="11"/>
      <c r="W26" s="11"/>
      <c r="X26" s="11"/>
      <c r="Y26" s="304"/>
      <c r="Z26" s="35">
        <v>0.05</v>
      </c>
      <c r="AA26" s="271"/>
      <c r="AB26" s="271"/>
      <c r="AC26" s="271"/>
      <c r="AD26" s="271"/>
      <c r="AE26" s="271"/>
      <c r="AF26" s="271"/>
      <c r="AG26" s="271"/>
      <c r="AH26" s="271"/>
      <c r="AI26" s="271"/>
      <c r="AJ26" s="271"/>
      <c r="AK26" s="271"/>
      <c r="AL26" s="271"/>
      <c r="AM26" s="271"/>
      <c r="AN26" s="271"/>
      <c r="AO26" s="271"/>
      <c r="AP26" s="271"/>
      <c r="AQ26" s="271"/>
      <c r="AR26" s="271"/>
      <c r="AS26" s="271"/>
      <c r="AT26" s="271"/>
      <c r="AU26" s="41" t="e">
        <f t="shared" si="0"/>
        <v>#DIV/0!</v>
      </c>
      <c r="AV26" s="15"/>
      <c r="AW26" s="305" t="s">
        <v>123</v>
      </c>
      <c r="AX26" s="306"/>
      <c r="AY26" s="306"/>
      <c r="AZ26" s="45"/>
      <c r="BA26" s="46"/>
      <c r="BB26" s="46"/>
      <c r="BC26" s="46"/>
      <c r="BD26" s="46"/>
      <c r="BE26" s="58"/>
      <c r="BF26" s="58"/>
      <c r="BG26" s="33" t="e">
        <f>SUMPRODUCT(BF16:BF25,BG16:BG25)/(COUNTA(BG16)*BF16+COUNTA(BG20)*BF20)</f>
        <v>#DIV/0!</v>
      </c>
      <c r="BH26" s="33" t="e">
        <f>SUMPRODUCT(BF16:BF25,BH16:BH25)/(COUNTA(BH16)*BF16+COUNTA(BH20)*BF20)</f>
        <v>#DIV/0!</v>
      </c>
      <c r="BI26" s="33" t="e">
        <f>SUMPRODUCT(BF16:BF25,BI16:BI25)/(COUNTA(BI16)*BF16+COUNTA(BI20)*BF20)</f>
        <v>#DIV/0!</v>
      </c>
      <c r="BJ26" s="33" t="e">
        <f>SUMPRODUCT(BF16:BF25,BJ16:BJ25)/(COUNTA(BJ16)*BF16+COUNTA(BJ20)*BF20)</f>
        <v>#DIV/0!</v>
      </c>
      <c r="BK26" s="33" t="e">
        <f>SUMPRODUCT(BF16:BF25,BK16:BK25)/(COUNTA(BK16)*BF16+COUNTA(BK20)*BF20)</f>
        <v>#DIV/0!</v>
      </c>
      <c r="BL26" s="59"/>
      <c r="BM26" s="77"/>
      <c r="BN26" s="56"/>
      <c r="BO26" s="226"/>
      <c r="BP26" s="231"/>
      <c r="BQ26" s="53" t="s">
        <v>124</v>
      </c>
      <c r="BR26" s="75"/>
      <c r="BS26" s="76"/>
      <c r="BT26" s="76"/>
      <c r="BU26" s="87"/>
      <c r="BV26" s="87"/>
      <c r="BW26" s="87"/>
      <c r="BX26" s="87"/>
      <c r="BY26" s="87"/>
      <c r="BZ26" s="87"/>
      <c r="CA26" s="87"/>
      <c r="CB26" s="86">
        <v>0.3</v>
      </c>
      <c r="CC26" s="218"/>
      <c r="CD26" s="210"/>
      <c r="CE26" s="210"/>
      <c r="CF26" s="210"/>
      <c r="CG26" s="210"/>
      <c r="CH26" s="210"/>
      <c r="CI26" s="210"/>
      <c r="CJ26" s="210"/>
      <c r="CK26" s="210"/>
      <c r="CL26" s="210"/>
      <c r="CM26" s="210"/>
      <c r="CN26" s="210"/>
      <c r="CO26" s="64"/>
      <c r="CP26" s="178" t="s">
        <v>152</v>
      </c>
      <c r="CQ26" s="95" t="s">
        <v>153</v>
      </c>
      <c r="CR26" s="165"/>
      <c r="CS26" s="165"/>
      <c r="CT26" s="165"/>
      <c r="CU26" s="165"/>
      <c r="CV26" s="165"/>
      <c r="CW26" s="165"/>
      <c r="CX26" s="118" t="s">
        <v>139</v>
      </c>
      <c r="CY26" s="113"/>
      <c r="CZ26" s="114"/>
      <c r="DA26" s="172"/>
    </row>
    <row r="27" spans="2:105" ht="45.6" customHeight="1" x14ac:dyDescent="0.25">
      <c r="B27" s="275"/>
      <c r="C27" s="231"/>
      <c r="D27" s="14" t="s">
        <v>35</v>
      </c>
      <c r="E27" s="11"/>
      <c r="F27" s="13"/>
      <c r="G27" s="11"/>
      <c r="H27" s="11"/>
      <c r="I27" s="11"/>
      <c r="J27" s="11"/>
      <c r="K27" s="11"/>
      <c r="L27" s="11"/>
      <c r="M27" s="11"/>
      <c r="N27" s="11"/>
      <c r="O27" s="11"/>
      <c r="P27" s="11"/>
      <c r="Q27" s="11"/>
      <c r="R27" s="11"/>
      <c r="S27" s="11"/>
      <c r="T27" s="11"/>
      <c r="U27" s="32"/>
      <c r="V27" s="32"/>
      <c r="W27" s="32"/>
      <c r="X27" s="32"/>
      <c r="Y27" s="304"/>
      <c r="Z27" s="35">
        <v>0.05</v>
      </c>
      <c r="AA27" s="271"/>
      <c r="AB27" s="271"/>
      <c r="AC27" s="271"/>
      <c r="AD27" s="271"/>
      <c r="AE27" s="271"/>
      <c r="AF27" s="271"/>
      <c r="AG27" s="271"/>
      <c r="AH27" s="271"/>
      <c r="AI27" s="271"/>
      <c r="AJ27" s="271"/>
      <c r="AK27" s="271"/>
      <c r="AL27" s="271"/>
      <c r="AM27" s="271"/>
      <c r="AN27" s="271"/>
      <c r="AO27" s="271"/>
      <c r="AP27" s="271"/>
      <c r="AQ27" s="271"/>
      <c r="AR27" s="271"/>
      <c r="AS27" s="271"/>
      <c r="AT27" s="271"/>
      <c r="AU27" s="41" t="e">
        <f t="shared" si="0"/>
        <v>#DIV/0!</v>
      </c>
      <c r="AV27" s="15"/>
      <c r="AW27" s="241" t="s">
        <v>130</v>
      </c>
      <c r="AX27" s="235"/>
      <c r="AY27" s="235"/>
      <c r="AZ27" s="244" t="e">
        <f>AVERAGE(BG26:BK26)</f>
        <v>#DIV/0!</v>
      </c>
      <c r="BA27" s="245"/>
      <c r="BB27" s="245"/>
      <c r="BC27" s="245"/>
      <c r="BD27" s="245"/>
      <c r="BE27" s="245"/>
      <c r="BF27" s="245"/>
      <c r="BG27" s="245"/>
      <c r="BH27" s="245"/>
      <c r="BI27" s="245"/>
      <c r="BJ27" s="245"/>
      <c r="BK27" s="245"/>
      <c r="BL27" s="246"/>
      <c r="BM27" s="78"/>
      <c r="BN27" s="56"/>
      <c r="BO27" s="226"/>
      <c r="BP27" s="231"/>
      <c r="BQ27" s="53" t="s">
        <v>131</v>
      </c>
      <c r="BR27" s="75"/>
      <c r="BS27" s="76"/>
      <c r="BT27" s="76"/>
      <c r="BU27" s="87"/>
      <c r="BV27" s="87"/>
      <c r="BW27" s="87"/>
      <c r="BX27" s="87"/>
      <c r="BY27" s="87"/>
      <c r="BZ27" s="87"/>
      <c r="CA27" s="87"/>
      <c r="CB27" s="86">
        <v>0.4</v>
      </c>
      <c r="CC27" s="218"/>
      <c r="CD27" s="210"/>
      <c r="CE27" s="210"/>
      <c r="CF27" s="210"/>
      <c r="CG27" s="210"/>
      <c r="CH27" s="210"/>
      <c r="CI27" s="210"/>
      <c r="CJ27" s="210"/>
      <c r="CK27" s="210"/>
      <c r="CL27" s="210"/>
      <c r="CM27" s="210"/>
      <c r="CN27" s="210"/>
      <c r="CO27" s="91"/>
      <c r="CP27" s="179"/>
      <c r="CQ27" s="95" t="s">
        <v>155</v>
      </c>
      <c r="CR27" s="165"/>
      <c r="CS27" s="165"/>
      <c r="CT27" s="165"/>
      <c r="CU27" s="165"/>
      <c r="CV27" s="165"/>
      <c r="CW27" s="165"/>
      <c r="CX27" s="118" t="s">
        <v>139</v>
      </c>
      <c r="CY27" s="113"/>
      <c r="CZ27" s="114"/>
      <c r="DA27" s="173"/>
    </row>
    <row r="28" spans="2:105" ht="41.4" customHeight="1" thickBot="1" x14ac:dyDescent="0.3">
      <c r="B28" s="275"/>
      <c r="C28" s="231"/>
      <c r="D28" s="14" t="s">
        <v>36</v>
      </c>
      <c r="E28" s="11"/>
      <c r="F28" s="13"/>
      <c r="G28" s="11"/>
      <c r="H28" s="11"/>
      <c r="I28" s="11"/>
      <c r="J28" s="11"/>
      <c r="K28" s="11"/>
      <c r="L28" s="11"/>
      <c r="M28" s="11"/>
      <c r="N28" s="11"/>
      <c r="O28" s="11"/>
      <c r="P28" s="11"/>
      <c r="Q28" s="11"/>
      <c r="R28" s="11"/>
      <c r="S28" s="11"/>
      <c r="T28" s="11"/>
      <c r="U28" s="32"/>
      <c r="V28" s="32"/>
      <c r="W28" s="32"/>
      <c r="X28" s="32"/>
      <c r="Y28" s="304"/>
      <c r="Z28" s="35">
        <v>0.05</v>
      </c>
      <c r="AA28" s="271"/>
      <c r="AB28" s="271"/>
      <c r="AC28" s="271"/>
      <c r="AD28" s="271"/>
      <c r="AE28" s="271"/>
      <c r="AF28" s="271"/>
      <c r="AG28" s="271"/>
      <c r="AH28" s="271"/>
      <c r="AI28" s="271"/>
      <c r="AJ28" s="271"/>
      <c r="AK28" s="271"/>
      <c r="AL28" s="271"/>
      <c r="AM28" s="271"/>
      <c r="AN28" s="271"/>
      <c r="AO28" s="271"/>
      <c r="AP28" s="271"/>
      <c r="AQ28" s="271"/>
      <c r="AR28" s="271"/>
      <c r="AS28" s="271"/>
      <c r="AT28" s="271"/>
      <c r="AU28" s="41" t="e">
        <f t="shared" si="0"/>
        <v>#DIV/0!</v>
      </c>
      <c r="AV28" s="15"/>
      <c r="AW28" s="242"/>
      <c r="AX28" s="243"/>
      <c r="AY28" s="243"/>
      <c r="AZ28" s="247"/>
      <c r="BA28" s="248"/>
      <c r="BB28" s="248"/>
      <c r="BC28" s="248"/>
      <c r="BD28" s="248"/>
      <c r="BE28" s="248"/>
      <c r="BF28" s="248"/>
      <c r="BG28" s="248"/>
      <c r="BH28" s="248"/>
      <c r="BI28" s="248"/>
      <c r="BJ28" s="248"/>
      <c r="BK28" s="248"/>
      <c r="BL28" s="249"/>
      <c r="BM28" s="78"/>
      <c r="BN28" s="56"/>
      <c r="BO28" s="226"/>
      <c r="BP28" s="231" t="s">
        <v>23</v>
      </c>
      <c r="BQ28" s="53" t="s">
        <v>23</v>
      </c>
      <c r="BR28" s="75"/>
      <c r="BS28" s="76"/>
      <c r="BT28" s="76"/>
      <c r="BU28" s="87"/>
      <c r="BV28" s="87"/>
      <c r="BW28" s="87"/>
      <c r="BX28" s="87"/>
      <c r="BY28" s="87"/>
      <c r="BZ28" s="87"/>
      <c r="CA28" s="87"/>
      <c r="CB28" s="86">
        <v>0.5</v>
      </c>
      <c r="CC28" s="218">
        <v>0.15</v>
      </c>
      <c r="CD28" s="210" t="e">
        <f>SUMPRODUCT(BR28:BR30,CB28:CB30)/(COUNTA(BR28)*CB28+COUNTA(BR29)*CB29+COUNTA(BR30)*CB30)</f>
        <v>#DIV/0!</v>
      </c>
      <c r="CE28" s="210" t="e">
        <f>SUMPRODUCT(BS28:BS30,CB28:CB30)/(COUNTA(BS28)*CB28+COUNTA(BS29)*CB29+COUNTA(BS30)*CB30)</f>
        <v>#DIV/0!</v>
      </c>
      <c r="CF28" s="210" t="e">
        <f>SUMPRODUCT(BT28:BT30,CB28:CB30)/(COUNTA(BT28)*CB28+COUNTA(BT29)*CB29+COUNTA(BT30)*CB30)</f>
        <v>#DIV/0!</v>
      </c>
      <c r="CG28" s="210" t="e">
        <f>SUMPRODUCT(BU28:BU30,CB28:CB30)/(COUNTA(BU28)*CB28+COUNTA(BU29)*CB29+COUNTA(BU30)*CB30)</f>
        <v>#DIV/0!</v>
      </c>
      <c r="CH28" s="210" t="e">
        <f>SUMPRODUCT(BV28:BV30,CB28:CB30)/(COUNTA(BV28)*CB28+COUNTA(BV29)*CB29+COUNTA(BV30)*CB30)</f>
        <v>#DIV/0!</v>
      </c>
      <c r="CI28" s="210" t="e">
        <f>SUMPRODUCT(BW28:BW30,CB28:CB30)/(COUNTA(BW28)*CB28+COUNTA(BW29)*CB29+COUNTA(BW30)*CB30)</f>
        <v>#DIV/0!</v>
      </c>
      <c r="CJ28" s="210" t="e">
        <f>SUMPRODUCT(BX28:BX30,CB28:CB30)/(COUNTA(BX28)*CB28+COUNTA(BX29)*CB29+COUNTA(BX30)*CB30)</f>
        <v>#DIV/0!</v>
      </c>
      <c r="CK28" s="210" t="e">
        <f>SUMPRODUCT(BY28:BY30,CB28:CB30)/(COUNTA(BY28)*CB28+COUNTA(BY29)*CB29+COUNTA(BY30)*CB30)</f>
        <v>#DIV/0!</v>
      </c>
      <c r="CL28" s="210" t="e">
        <f>SUMPRODUCT(BZ28:BZ30,CB28:CB30)/(COUNTA(BZ28)*CB28+COUNTA(BZ29)*CB29+COUNTA(BZ30)*CB30)</f>
        <v>#DIV/0!</v>
      </c>
      <c r="CM28" s="210" t="e">
        <f>SUMPRODUCT(CA28:CA30,CB28:CB30)/(COUNTA(CA28)*CB28+COUNTA(CA29)*CB29+COUNTA(CA30)*CB30)</f>
        <v>#DIV/0!</v>
      </c>
      <c r="CN28" s="210" t="e">
        <f>AVERAGE(CD28:CM30)</f>
        <v>#DIV/0!</v>
      </c>
      <c r="CO28" s="91"/>
      <c r="CP28" s="158" t="s">
        <v>157</v>
      </c>
      <c r="CQ28" s="117" t="s">
        <v>226</v>
      </c>
      <c r="CR28" s="159"/>
      <c r="CS28" s="160"/>
      <c r="CT28" s="160"/>
      <c r="CU28" s="160"/>
      <c r="CV28" s="160"/>
      <c r="CW28" s="161"/>
      <c r="CX28" s="134" t="s">
        <v>158</v>
      </c>
      <c r="CY28" s="138"/>
      <c r="CZ28" s="139"/>
      <c r="DA28" s="162" t="s">
        <v>220</v>
      </c>
    </row>
    <row r="29" spans="2:105" ht="54" customHeight="1" x14ac:dyDescent="0.25">
      <c r="B29" s="275"/>
      <c r="C29" s="231"/>
      <c r="D29" s="14" t="s">
        <v>37</v>
      </c>
      <c r="E29" s="11"/>
      <c r="F29" s="13"/>
      <c r="G29" s="11"/>
      <c r="H29" s="11"/>
      <c r="I29" s="11"/>
      <c r="J29" s="11"/>
      <c r="K29" s="11"/>
      <c r="L29" s="11"/>
      <c r="M29" s="11"/>
      <c r="N29" s="11"/>
      <c r="O29" s="11"/>
      <c r="P29" s="11"/>
      <c r="Q29" s="11"/>
      <c r="R29" s="11"/>
      <c r="S29" s="11"/>
      <c r="T29" s="11"/>
      <c r="U29" s="32"/>
      <c r="V29" s="32"/>
      <c r="W29" s="32"/>
      <c r="X29" s="32"/>
      <c r="Y29" s="304"/>
      <c r="Z29" s="35">
        <v>0.1</v>
      </c>
      <c r="AA29" s="271"/>
      <c r="AB29" s="271"/>
      <c r="AC29" s="271"/>
      <c r="AD29" s="271"/>
      <c r="AE29" s="271"/>
      <c r="AF29" s="271"/>
      <c r="AG29" s="271"/>
      <c r="AH29" s="271"/>
      <c r="AI29" s="271"/>
      <c r="AJ29" s="271"/>
      <c r="AK29" s="271"/>
      <c r="AL29" s="271"/>
      <c r="AM29" s="271"/>
      <c r="AN29" s="271"/>
      <c r="AO29" s="271"/>
      <c r="AP29" s="271"/>
      <c r="AQ29" s="271"/>
      <c r="AR29" s="271"/>
      <c r="AS29" s="271"/>
      <c r="AT29" s="271"/>
      <c r="AU29" s="41" t="e">
        <f t="shared" si="0"/>
        <v>#DIV/0!</v>
      </c>
      <c r="AV29" s="15"/>
      <c r="AW29" s="47"/>
      <c r="AX29" s="47"/>
      <c r="AY29" s="47"/>
      <c r="AZ29" s="47"/>
      <c r="BA29" s="47"/>
      <c r="BB29" s="47"/>
      <c r="BC29" s="47"/>
      <c r="BD29" s="47"/>
      <c r="BE29" s="47"/>
      <c r="BF29" s="47"/>
      <c r="BG29" s="47"/>
      <c r="BH29" s="47"/>
      <c r="BI29" s="47"/>
      <c r="BJ29" s="47"/>
      <c r="BK29" s="47"/>
      <c r="BL29" s="47"/>
      <c r="BM29" s="47"/>
      <c r="BN29" s="56"/>
      <c r="BO29" s="226"/>
      <c r="BP29" s="231"/>
      <c r="BQ29" s="53" t="s">
        <v>134</v>
      </c>
      <c r="BR29" s="75"/>
      <c r="BS29" s="76"/>
      <c r="BT29" s="76"/>
      <c r="BU29" s="87"/>
      <c r="BV29" s="87"/>
      <c r="BW29" s="87"/>
      <c r="BX29" s="87"/>
      <c r="BY29" s="87"/>
      <c r="BZ29" s="87"/>
      <c r="CA29" s="87"/>
      <c r="CB29" s="86">
        <v>0.3</v>
      </c>
      <c r="CC29" s="218"/>
      <c r="CD29" s="210"/>
      <c r="CE29" s="210"/>
      <c r="CF29" s="210"/>
      <c r="CG29" s="210"/>
      <c r="CH29" s="210"/>
      <c r="CI29" s="210"/>
      <c r="CJ29" s="210"/>
      <c r="CK29" s="210"/>
      <c r="CL29" s="210"/>
      <c r="CM29" s="210"/>
      <c r="CN29" s="210"/>
      <c r="CO29" s="91"/>
      <c r="CP29" s="158"/>
      <c r="CQ29" s="117" t="s">
        <v>160</v>
      </c>
      <c r="CR29" s="159"/>
      <c r="CS29" s="160"/>
      <c r="CT29" s="160"/>
      <c r="CU29" s="160"/>
      <c r="CV29" s="160"/>
      <c r="CW29" s="161"/>
      <c r="CX29" s="134" t="s">
        <v>161</v>
      </c>
      <c r="CY29" s="138"/>
      <c r="CZ29" s="139"/>
      <c r="DA29" s="162"/>
    </row>
    <row r="30" spans="2:105" ht="30" customHeight="1" x14ac:dyDescent="0.25">
      <c r="B30" s="275"/>
      <c r="C30" s="231"/>
      <c r="D30" s="14" t="s">
        <v>38</v>
      </c>
      <c r="E30" s="11"/>
      <c r="F30" s="13"/>
      <c r="G30" s="11"/>
      <c r="H30" s="11"/>
      <c r="I30" s="11"/>
      <c r="J30" s="11"/>
      <c r="K30" s="11"/>
      <c r="L30" s="11"/>
      <c r="M30" s="11"/>
      <c r="N30" s="11"/>
      <c r="O30" s="11"/>
      <c r="P30" s="11"/>
      <c r="Q30" s="11"/>
      <c r="R30" s="11"/>
      <c r="S30" s="11"/>
      <c r="T30" s="11"/>
      <c r="U30" s="32"/>
      <c r="V30" s="32"/>
      <c r="W30" s="32"/>
      <c r="X30" s="32"/>
      <c r="Y30" s="304"/>
      <c r="Z30" s="35">
        <v>0.05</v>
      </c>
      <c r="AA30" s="271"/>
      <c r="AB30" s="271"/>
      <c r="AC30" s="271"/>
      <c r="AD30" s="271"/>
      <c r="AE30" s="271"/>
      <c r="AF30" s="271"/>
      <c r="AG30" s="271"/>
      <c r="AH30" s="271"/>
      <c r="AI30" s="271"/>
      <c r="AJ30" s="271"/>
      <c r="AK30" s="271"/>
      <c r="AL30" s="271"/>
      <c r="AM30" s="271"/>
      <c r="AN30" s="271"/>
      <c r="AO30" s="271"/>
      <c r="AP30" s="271"/>
      <c r="AQ30" s="271"/>
      <c r="AR30" s="271"/>
      <c r="AS30" s="271"/>
      <c r="AT30" s="271"/>
      <c r="AU30" s="41" t="e">
        <f t="shared" si="0"/>
        <v>#DIV/0!</v>
      </c>
      <c r="AV30" s="15"/>
      <c r="AW30" s="48"/>
      <c r="AX30" s="48"/>
      <c r="AY30" s="48"/>
      <c r="AZ30" s="48"/>
      <c r="BA30" s="48"/>
      <c r="BB30" s="48"/>
      <c r="BC30" s="48"/>
      <c r="BD30" s="48"/>
      <c r="BE30" s="48"/>
      <c r="BF30" s="48"/>
      <c r="BG30" s="48"/>
      <c r="BH30" s="48"/>
      <c r="BI30" s="47"/>
      <c r="BJ30" s="47"/>
      <c r="BK30" s="47"/>
      <c r="BL30" s="47"/>
      <c r="BM30" s="47"/>
      <c r="BN30" s="79"/>
      <c r="BO30" s="226"/>
      <c r="BP30" s="231"/>
      <c r="BQ30" s="53" t="s">
        <v>135</v>
      </c>
      <c r="BR30" s="75"/>
      <c r="BS30" s="76"/>
      <c r="BT30" s="76"/>
      <c r="BU30" s="87"/>
      <c r="BV30" s="87"/>
      <c r="BW30" s="87"/>
      <c r="BX30" s="87"/>
      <c r="BY30" s="87"/>
      <c r="BZ30" s="87"/>
      <c r="CA30" s="87"/>
      <c r="CB30" s="86">
        <v>0.2</v>
      </c>
      <c r="CC30" s="218"/>
      <c r="CD30" s="210"/>
      <c r="CE30" s="210"/>
      <c r="CF30" s="210"/>
      <c r="CG30" s="210"/>
      <c r="CH30" s="210"/>
      <c r="CI30" s="210"/>
      <c r="CJ30" s="210"/>
      <c r="CK30" s="210"/>
      <c r="CL30" s="210"/>
      <c r="CM30" s="210"/>
      <c r="CN30" s="210"/>
      <c r="CP30" s="158"/>
      <c r="CQ30" s="117" t="s">
        <v>163</v>
      </c>
      <c r="CR30" s="159"/>
      <c r="CS30" s="160"/>
      <c r="CT30" s="160"/>
      <c r="CU30" s="160"/>
      <c r="CV30" s="160"/>
      <c r="CW30" s="161"/>
      <c r="CX30" s="134" t="s">
        <v>164</v>
      </c>
      <c r="CY30" s="138"/>
      <c r="CZ30" s="139"/>
      <c r="DA30" s="162"/>
    </row>
    <row r="31" spans="2:105" ht="30" customHeight="1" x14ac:dyDescent="0.25">
      <c r="B31" s="275"/>
      <c r="C31" s="231"/>
      <c r="D31" s="14" t="s">
        <v>39</v>
      </c>
      <c r="E31" s="11"/>
      <c r="F31" s="13"/>
      <c r="G31" s="11"/>
      <c r="H31" s="11"/>
      <c r="I31" s="11"/>
      <c r="J31" s="11"/>
      <c r="K31" s="11"/>
      <c r="L31" s="11"/>
      <c r="M31" s="11"/>
      <c r="N31" s="11"/>
      <c r="O31" s="11"/>
      <c r="P31" s="11"/>
      <c r="Q31" s="11"/>
      <c r="R31" s="11"/>
      <c r="S31" s="11"/>
      <c r="T31" s="11"/>
      <c r="U31" s="32"/>
      <c r="V31" s="32"/>
      <c r="W31" s="32"/>
      <c r="X31" s="32"/>
      <c r="Y31" s="304"/>
      <c r="Z31" s="35">
        <v>0.05</v>
      </c>
      <c r="AA31" s="271"/>
      <c r="AB31" s="271"/>
      <c r="AC31" s="271"/>
      <c r="AD31" s="271"/>
      <c r="AE31" s="271"/>
      <c r="AF31" s="271"/>
      <c r="AG31" s="271"/>
      <c r="AH31" s="271"/>
      <c r="AI31" s="271"/>
      <c r="AJ31" s="271"/>
      <c r="AK31" s="271"/>
      <c r="AL31" s="271"/>
      <c r="AM31" s="271"/>
      <c r="AN31" s="271"/>
      <c r="AO31" s="271"/>
      <c r="AP31" s="271"/>
      <c r="AQ31" s="271"/>
      <c r="AR31" s="271"/>
      <c r="AS31" s="271"/>
      <c r="AT31" s="271"/>
      <c r="AU31" s="41" t="e">
        <f t="shared" si="0"/>
        <v>#DIV/0!</v>
      </c>
      <c r="AV31" s="15"/>
      <c r="AW31" s="48"/>
      <c r="AX31" s="48"/>
      <c r="AY31" s="48"/>
      <c r="AZ31" s="48"/>
      <c r="BA31" s="48"/>
      <c r="BB31" s="48"/>
      <c r="BC31" s="48"/>
      <c r="BD31" s="48"/>
      <c r="BE31" s="48"/>
      <c r="BF31" s="48"/>
      <c r="BG31" s="48"/>
      <c r="BH31" s="48"/>
      <c r="BI31" s="47"/>
      <c r="BJ31" s="47"/>
      <c r="BK31" s="47"/>
      <c r="BL31" s="47"/>
      <c r="BM31" s="47"/>
      <c r="BN31" s="79"/>
      <c r="BO31" s="226"/>
      <c r="BP31" s="257" t="s">
        <v>137</v>
      </c>
      <c r="BQ31" s="257"/>
      <c r="BR31" s="258"/>
      <c r="BS31" s="259"/>
      <c r="BT31" s="259"/>
      <c r="BU31" s="259"/>
      <c r="BV31" s="259"/>
      <c r="BW31" s="259"/>
      <c r="BX31" s="259"/>
      <c r="BY31" s="259"/>
      <c r="BZ31" s="259"/>
      <c r="CA31" s="259"/>
      <c r="CB31" s="88"/>
      <c r="CC31" s="88"/>
      <c r="CD31" s="41" t="e">
        <f>SUMPRODUCT(CC17:CC30,CD17:CD30)/(COUNTA(CD17)*CC17+COUNTA(CD19)*CC19+COUNTA(CD25)*CC25+COUNTA(CD307)*CC28)</f>
        <v>#DIV/0!</v>
      </c>
      <c r="CE31" s="41" t="e">
        <f>SUMPRODUCT(CC17:CC30,CE17:CE30)/(COUNTA(CE17)*CC17+COUNTA(CE19)*CC19+COUNTA(CE25)*CC25+COUNTA(CE307)*CC28)</f>
        <v>#DIV/0!</v>
      </c>
      <c r="CF31" s="41" t="e">
        <f>SUMPRODUCT(CC17:CC30,CF17:CF30)/(COUNTA(CF17)*CC17+COUNTA(CF19)*CC19+COUNTA(CF25)*CC25+COUNTA(CF307)*CC28)</f>
        <v>#DIV/0!</v>
      </c>
      <c r="CG31" s="41" t="e">
        <f>SUMPRODUCT(CC17:CC30,CG17:CG30)/(COUNTA(CG17)*CC17+COUNTA(CG19)*CC19+COUNTA(CG25)*CC25+COUNTA(CG307)*CC28)</f>
        <v>#DIV/0!</v>
      </c>
      <c r="CH31" s="41" t="e">
        <f>SUMPRODUCT(CC17:CC30,CH17:CH30)/(COUNTA(CH17)*CC17+COUNTA(CH19)*CC19+COUNTA(CH25)*CC25+COUNTA(CH307)*CC28)</f>
        <v>#DIV/0!</v>
      </c>
      <c r="CI31" s="41" t="e">
        <f>SUMPRODUCT(CC17:CC30,CI17:CI30)/(COUNTA(CI17)*CC17+COUNTA(CI19)*CC19+COUNTA(CI25)*CC25+COUNTA(CI307)*CC28)</f>
        <v>#DIV/0!</v>
      </c>
      <c r="CJ31" s="41" t="e">
        <f>SUMPRODUCT(CC17:CC30,CJ17:CJ30)/(COUNTA(CJ17)*CC17+COUNTA(CJ19)*CC19+COUNTA(CJ25)*CC25+COUNTA(CJ307)*CC28)</f>
        <v>#DIV/0!</v>
      </c>
      <c r="CK31" s="41" t="e">
        <f>SUMPRODUCT(CC17:CC30,CK17:CK30)/(COUNTA(CK17)*CC17+COUNTA(CK19)*CC19+COUNTA(CK25)*CC25+COUNTA(CK307)*CC28)</f>
        <v>#DIV/0!</v>
      </c>
      <c r="CL31" s="41" t="e">
        <f>SUMPRODUCT(CC17:CC30,CL17:CL30)/(COUNTA(CL17)*CC17+COUNTA(CL19)*CC19+COUNTA(CL25)*CC25+COUNTA(CL307)*CC28)</f>
        <v>#DIV/0!</v>
      </c>
      <c r="CM31" s="41" t="e">
        <f>SUMPRODUCT(CC17:CC30,CM17:CM30)/(COUNTA(CM17)*CC17+COUNTA(CM19)*CC19+COUNTA(CM25)*CC25+COUNTA(CM307)*CC28)</f>
        <v>#DIV/0!</v>
      </c>
      <c r="CN31" s="93"/>
      <c r="CP31" s="158"/>
      <c r="CQ31" s="117" t="s">
        <v>166</v>
      </c>
      <c r="CR31" s="159"/>
      <c r="CS31" s="160"/>
      <c r="CT31" s="160"/>
      <c r="CU31" s="160"/>
      <c r="CV31" s="160"/>
      <c r="CW31" s="161"/>
      <c r="CX31" s="134" t="s">
        <v>167</v>
      </c>
      <c r="CY31" s="138"/>
      <c r="CZ31" s="139"/>
      <c r="DA31" s="162"/>
    </row>
    <row r="32" spans="2:105" ht="30" customHeight="1" x14ac:dyDescent="0.25">
      <c r="B32" s="275"/>
      <c r="C32" s="231"/>
      <c r="D32" s="14" t="s">
        <v>40</v>
      </c>
      <c r="E32" s="11"/>
      <c r="F32" s="13"/>
      <c r="G32" s="11"/>
      <c r="H32" s="11"/>
      <c r="I32" s="11"/>
      <c r="J32" s="11"/>
      <c r="K32" s="11"/>
      <c r="L32" s="11"/>
      <c r="M32" s="11"/>
      <c r="N32" s="11"/>
      <c r="O32" s="11"/>
      <c r="P32" s="11"/>
      <c r="Q32" s="11"/>
      <c r="R32" s="11"/>
      <c r="S32" s="11"/>
      <c r="T32" s="11"/>
      <c r="U32" s="32"/>
      <c r="V32" s="32"/>
      <c r="W32" s="32"/>
      <c r="X32" s="32"/>
      <c r="Y32" s="304"/>
      <c r="Z32" s="35">
        <v>0.1</v>
      </c>
      <c r="AA32" s="271"/>
      <c r="AB32" s="271"/>
      <c r="AC32" s="271"/>
      <c r="AD32" s="271"/>
      <c r="AE32" s="271"/>
      <c r="AF32" s="271"/>
      <c r="AG32" s="271"/>
      <c r="AH32" s="271"/>
      <c r="AI32" s="271"/>
      <c r="AJ32" s="271"/>
      <c r="AK32" s="271"/>
      <c r="AL32" s="271"/>
      <c r="AM32" s="271"/>
      <c r="AN32" s="271"/>
      <c r="AO32" s="271"/>
      <c r="AP32" s="271"/>
      <c r="AQ32" s="271"/>
      <c r="AR32" s="271"/>
      <c r="AS32" s="271"/>
      <c r="AT32" s="271"/>
      <c r="AU32" s="41" t="e">
        <f t="shared" si="0"/>
        <v>#DIV/0!</v>
      </c>
      <c r="AV32" s="15"/>
      <c r="AW32" s="49"/>
      <c r="AX32" s="50"/>
      <c r="AY32" s="50"/>
      <c r="AZ32" s="51"/>
      <c r="BA32" s="51"/>
      <c r="BB32" s="51"/>
      <c r="BC32" s="52"/>
      <c r="BD32" s="52"/>
      <c r="BE32" s="52"/>
      <c r="BF32" s="52"/>
      <c r="BG32" s="52"/>
      <c r="BH32" s="52"/>
      <c r="BI32" s="47"/>
      <c r="BJ32" s="47"/>
      <c r="BK32" s="47"/>
      <c r="BL32" s="47"/>
      <c r="BM32" s="47"/>
      <c r="BN32" s="268"/>
      <c r="BO32" s="254" t="s">
        <v>140</v>
      </c>
      <c r="BP32" s="254"/>
      <c r="BQ32" s="254"/>
      <c r="BR32" s="260" t="e">
        <f>AVERAGE(CD31:CM31)</f>
        <v>#DIV/0!</v>
      </c>
      <c r="BS32" s="260"/>
      <c r="BT32" s="260"/>
      <c r="BU32" s="260"/>
      <c r="BV32" s="260"/>
      <c r="BW32" s="260"/>
      <c r="BX32" s="260"/>
      <c r="BY32" s="260"/>
      <c r="BZ32" s="260"/>
      <c r="CA32" s="260"/>
      <c r="CB32" s="260"/>
      <c r="CC32" s="260"/>
      <c r="CD32" s="260"/>
      <c r="CE32" s="260"/>
      <c r="CF32" s="260"/>
      <c r="CG32" s="260"/>
      <c r="CH32" s="260"/>
      <c r="CI32" s="260"/>
      <c r="CJ32" s="260"/>
      <c r="CK32" s="260"/>
      <c r="CL32" s="260"/>
      <c r="CM32" s="260"/>
      <c r="CN32" s="261"/>
      <c r="CP32" s="163" t="s">
        <v>168</v>
      </c>
      <c r="CQ32" s="164"/>
      <c r="CR32" s="164"/>
      <c r="CS32" s="164"/>
      <c r="CT32" s="164"/>
      <c r="CU32" s="164"/>
      <c r="CV32" s="164"/>
      <c r="CW32" s="164"/>
      <c r="CX32" s="164"/>
      <c r="CY32" s="165">
        <f>SUM(CZ18:CZ31)</f>
        <v>0</v>
      </c>
      <c r="CZ32" s="166"/>
      <c r="DA32"/>
    </row>
    <row r="33" spans="2:105" ht="30" customHeight="1" thickBot="1" x14ac:dyDescent="0.3">
      <c r="B33" s="275"/>
      <c r="C33" s="231"/>
      <c r="D33" s="14" t="s">
        <v>41</v>
      </c>
      <c r="E33" s="11"/>
      <c r="F33" s="13"/>
      <c r="G33" s="11"/>
      <c r="H33" s="11"/>
      <c r="I33" s="11"/>
      <c r="J33" s="11"/>
      <c r="K33" s="11"/>
      <c r="L33" s="11"/>
      <c r="M33" s="11"/>
      <c r="N33" s="11"/>
      <c r="O33" s="11"/>
      <c r="P33" s="11"/>
      <c r="Q33" s="11"/>
      <c r="R33" s="11"/>
      <c r="S33" s="11"/>
      <c r="T33" s="11"/>
      <c r="U33" s="32"/>
      <c r="V33" s="32"/>
      <c r="W33" s="32"/>
      <c r="X33" s="32"/>
      <c r="Y33" s="304"/>
      <c r="Z33" s="35">
        <v>0.1</v>
      </c>
      <c r="AA33" s="272"/>
      <c r="AB33" s="272"/>
      <c r="AC33" s="272"/>
      <c r="AD33" s="272"/>
      <c r="AE33" s="272"/>
      <c r="AF33" s="272"/>
      <c r="AG33" s="272"/>
      <c r="AH33" s="272"/>
      <c r="AI33" s="272"/>
      <c r="AJ33" s="272"/>
      <c r="AK33" s="272"/>
      <c r="AL33" s="272"/>
      <c r="AM33" s="272"/>
      <c r="AN33" s="272"/>
      <c r="AO33" s="272"/>
      <c r="AP33" s="272"/>
      <c r="AQ33" s="272"/>
      <c r="AR33" s="272"/>
      <c r="AS33" s="272"/>
      <c r="AT33" s="272"/>
      <c r="AU33" s="41" t="e">
        <f t="shared" si="0"/>
        <v>#DIV/0!</v>
      </c>
      <c r="AV33" s="15"/>
      <c r="AW33" s="50"/>
      <c r="AX33" s="50"/>
      <c r="AY33" s="50"/>
      <c r="AZ33" s="51"/>
      <c r="BA33" s="51"/>
      <c r="BB33" s="51"/>
      <c r="BC33" s="52"/>
      <c r="BD33" s="52"/>
      <c r="BE33" s="52"/>
      <c r="BF33" s="52"/>
      <c r="BG33" s="52"/>
      <c r="BH33" s="52"/>
      <c r="BI33" s="47"/>
      <c r="BJ33" s="47"/>
      <c r="BK33" s="47"/>
      <c r="BL33" s="47"/>
      <c r="BM33" s="47"/>
      <c r="BN33" s="268"/>
      <c r="BO33" s="255"/>
      <c r="BP33" s="255"/>
      <c r="BQ33" s="254"/>
      <c r="BR33" s="262"/>
      <c r="BS33" s="262"/>
      <c r="BT33" s="262"/>
      <c r="BU33" s="262"/>
      <c r="BV33" s="262"/>
      <c r="BW33" s="262"/>
      <c r="BX33" s="262"/>
      <c r="BY33" s="262"/>
      <c r="BZ33" s="262"/>
      <c r="CA33" s="262"/>
      <c r="CB33" s="262"/>
      <c r="CC33" s="262"/>
      <c r="CD33" s="262"/>
      <c r="CE33" s="262"/>
      <c r="CF33" s="262"/>
      <c r="CG33" s="262"/>
      <c r="CH33" s="262"/>
      <c r="CI33" s="262"/>
      <c r="CJ33" s="262"/>
      <c r="CK33" s="262"/>
      <c r="CL33" s="262"/>
      <c r="CM33" s="262"/>
      <c r="CN33" s="263"/>
      <c r="CP33" s="167" t="s">
        <v>169</v>
      </c>
      <c r="CQ33" s="168"/>
      <c r="CR33" s="168"/>
      <c r="CS33" s="168"/>
      <c r="CT33" s="168"/>
      <c r="CU33" s="168"/>
      <c r="CV33" s="168"/>
      <c r="CW33" s="168"/>
      <c r="CX33" s="168"/>
      <c r="CY33" s="168"/>
      <c r="CZ33" s="169"/>
      <c r="DA33"/>
    </row>
    <row r="34" spans="2:105" ht="30" customHeight="1" x14ac:dyDescent="0.25">
      <c r="B34" s="275"/>
      <c r="C34" s="231" t="s">
        <v>141</v>
      </c>
      <c r="D34" s="14" t="s">
        <v>42</v>
      </c>
      <c r="E34" s="11"/>
      <c r="F34" s="13"/>
      <c r="G34" s="11"/>
      <c r="H34" s="11"/>
      <c r="I34" s="11"/>
      <c r="J34" s="11"/>
      <c r="K34" s="11"/>
      <c r="L34" s="11"/>
      <c r="M34" s="11"/>
      <c r="N34" s="11"/>
      <c r="O34" s="11"/>
      <c r="P34" s="11"/>
      <c r="Q34" s="11"/>
      <c r="R34" s="11"/>
      <c r="S34" s="11"/>
      <c r="T34" s="11"/>
      <c r="U34" s="32"/>
      <c r="V34" s="32"/>
      <c r="W34" s="32"/>
      <c r="X34" s="32"/>
      <c r="Y34" s="304">
        <v>0.15</v>
      </c>
      <c r="Z34" s="35">
        <v>0.35</v>
      </c>
      <c r="AA34" s="270" t="e">
        <f>SUMPRODUCT(E34:E37,Z34:Z37)/(COUNTA(E34)*Z34+COUNTA(E35)*Z35+COUNTA(E36)*Z36+COUNTA(E37)*Z37)</f>
        <v>#DIV/0!</v>
      </c>
      <c r="AB34" s="270" t="e">
        <f>SUMPRODUCT(F34:F37,Z34:Z37)/(COUNTA(F34)*Z34+COUNTA(F35)*Z35+COUNTA(F36)*Z36+COUNTA(F37)*Z37)</f>
        <v>#DIV/0!</v>
      </c>
      <c r="AC34" s="270" t="e">
        <f>SUMPRODUCT(G34:G37,Z34:Z37)/(COUNTA(G34)*Z34+COUNTA(G35)*Z35+COUNTA(G36)*Z36+COUNTA(G37)*Z37)</f>
        <v>#DIV/0!</v>
      </c>
      <c r="AD34" s="270" t="e">
        <f>SUMPRODUCT(H34:H37,Z34:Z37)/(COUNTA(H34)*Z34+COUNTA(H35)*Z35+COUNTA(H36)*Z36+COUNTA(H37)*Z37)</f>
        <v>#DIV/0!</v>
      </c>
      <c r="AE34" s="270" t="e">
        <f>SUMPRODUCT(I34:I37,Z34:Z37)/(COUNTA(I34)*Z34+COUNTA(I35)*Z35+COUNTA(I36)*Z36+COUNTA(I37)*Z37)</f>
        <v>#DIV/0!</v>
      </c>
      <c r="AF34" s="270" t="e">
        <f>SUMPRODUCT(J34:J37,Z34:Z37)/(COUNTA(J34)*Z34+COUNTA(J35)*Z35+COUNTA(J36)*Z36+COUNTA(J37)*Z37)</f>
        <v>#DIV/0!</v>
      </c>
      <c r="AG34" s="270" t="e">
        <f>SUMPRODUCT(K34:K37,Z34:Z37)/(COUNTA(K34)*Z34+COUNTA(K35)*Z35+COUNTA(K36)*Z36+COUNTA(K37)*Z37)</f>
        <v>#DIV/0!</v>
      </c>
      <c r="AH34" s="270" t="e">
        <f>SUMPRODUCT(L34:L37,Z34:Z37)/(COUNTA(L34)*Z34+COUNTA(L35)*Z35+COUNTA(L36)*Z36+COUNTA(L37)*Z37)</f>
        <v>#DIV/0!</v>
      </c>
      <c r="AI34" s="270" t="e">
        <f>SUMPRODUCT(M34:M37,Z34:Z37)/(COUNTA(M34)*Z34+COUNTA(M35)*Z35+COUNTA(M36)*Z36+COUNTA(M37)*Z37)</f>
        <v>#DIV/0!</v>
      </c>
      <c r="AJ34" s="270" t="e">
        <f>SUMPRODUCT(N34:N37,Z34:Z37)/(COUNTA(N34)*Z34+COUNTA(N35)*Z35+COUNTA(N36)*Z36+COUNTA(N37)*Z37)</f>
        <v>#DIV/0!</v>
      </c>
      <c r="AK34" s="270" t="e">
        <f>SUMPRODUCT(O34:O37,Z34:Z37)/(COUNTA(O34)*Z34+COUNTA(O35)*Z35+COUNTA(O36)*Z36+COUNTA(O37)*Z37)</f>
        <v>#DIV/0!</v>
      </c>
      <c r="AL34" s="270" t="e">
        <f>SUMPRODUCT(P34:P37,Z34:Z37)/(COUNTA(P34)*Z34+COUNTA(P35)*Z35+COUNTA(P36)*Z36+COUNTA(P37)*Z37)</f>
        <v>#DIV/0!</v>
      </c>
      <c r="AM34" s="270" t="e">
        <f>SUMPRODUCT(Q34:Q37,Z34:Z37)/(COUNTA(Q34)*Z34+COUNTA(Q35)*Z35+COUNTA(Q36)*Z36+COUNTA(Q37)*Z37)</f>
        <v>#DIV/0!</v>
      </c>
      <c r="AN34" s="270" t="e">
        <f>SUMPRODUCT(R34:R37,Z34:Z37)/(COUNTA(R34)*Z34+COUNTA(R35)*Z35+COUNTA(R36)*Z36+COUNTA(R37)*Z37)</f>
        <v>#DIV/0!</v>
      </c>
      <c r="AO34" s="270" t="e">
        <f>SUMPRODUCT(S34:S37,Z34:Z37)/(COUNTA(S34)*Z34+COUNTA(S35)*Z35+COUNTA(S36)*Z36+COUNTA(S37)*Z37)</f>
        <v>#DIV/0!</v>
      </c>
      <c r="AP34" s="270" t="e">
        <f>SUMPRODUCT(T34:T37,Z34:Z37)/(COUNTA(T34)*Z34+COUNTA(T35)*Z35+COUNTA(T36)*Z36+COUNTA(T37)*Z37)</f>
        <v>#DIV/0!</v>
      </c>
      <c r="AQ34" s="270" t="e">
        <f>SUMPRODUCT(U34:U37,Z34:Z37)/(COUNTA(U34)*Z34+COUNTA(U35)*Z35+COUNTA(U36)*Z36+COUNTA(U37)*Z37)</f>
        <v>#DIV/0!</v>
      </c>
      <c r="AR34" s="270" t="e">
        <f>SUMPRODUCT(V34:V37,Z34:Z37)/(COUNTA(V34)*Z34+COUNTA(V35)*Z35+COUNTA(V36)*Z36+COUNTA(V37)*Z37)</f>
        <v>#DIV/0!</v>
      </c>
      <c r="AS34" s="270" t="e">
        <f>SUMPRODUCT(W34:W37,Z34:Z37)/(COUNTA(W34)*Z34+COUNTA(W35)*Z35+COUNTA(W36)*Z36+COUNTA(W37)*Z37)</f>
        <v>#DIV/0!</v>
      </c>
      <c r="AT34" s="270" t="e">
        <f>SUMPRODUCT(X34:X37,Z34:Z37)/(COUNTA(X34)*Z34+COUNTA(X35)*Z35+COUNTA(X36)*Z36+COUNTA(X37)*Z37)</f>
        <v>#DIV/0!</v>
      </c>
      <c r="AU34" s="41" t="e">
        <f t="shared" si="0"/>
        <v>#DIV/0!</v>
      </c>
      <c r="AV34" s="15"/>
      <c r="AW34" s="234" t="s">
        <v>142</v>
      </c>
      <c r="AX34" s="234"/>
      <c r="AY34" s="234"/>
      <c r="AZ34" s="234"/>
      <c r="BA34" s="234"/>
      <c r="BB34" s="234"/>
      <c r="BC34" s="234"/>
      <c r="BD34" s="234"/>
      <c r="BE34" s="234"/>
      <c r="BF34" s="234"/>
      <c r="BG34" s="234"/>
      <c r="BH34" s="234"/>
      <c r="BI34" s="234"/>
      <c r="BJ34" s="234"/>
      <c r="BK34" s="234"/>
      <c r="BL34" s="234"/>
      <c r="BM34" s="234"/>
      <c r="BN34" s="234"/>
      <c r="BO34" s="234"/>
      <c r="BP34" s="234"/>
      <c r="BQ34" s="66"/>
      <c r="BR34" s="80"/>
      <c r="BS34" s="64"/>
      <c r="BT34" s="64"/>
      <c r="BU34" s="64"/>
      <c r="BV34" s="64"/>
      <c r="BW34" s="64"/>
      <c r="BX34" s="64"/>
      <c r="BY34" s="64"/>
      <c r="BZ34" s="64"/>
      <c r="CA34" s="64"/>
      <c r="CB34" s="64"/>
      <c r="CC34" s="64"/>
      <c r="CD34" s="64"/>
      <c r="CE34" s="64"/>
      <c r="CF34" s="64"/>
      <c r="CG34" s="64"/>
      <c r="CH34" s="64"/>
      <c r="CI34" s="64"/>
      <c r="CJ34" s="64"/>
      <c r="CK34" s="64"/>
      <c r="CL34" s="64"/>
      <c r="CM34" s="64"/>
      <c r="CN34" s="64"/>
      <c r="CO34" s="64"/>
    </row>
    <row r="35" spans="2:105" ht="30" customHeight="1" x14ac:dyDescent="0.25">
      <c r="B35" s="275"/>
      <c r="C35" s="231"/>
      <c r="D35" s="14" t="s">
        <v>43</v>
      </c>
      <c r="E35" s="11"/>
      <c r="F35" s="13"/>
      <c r="G35" s="11"/>
      <c r="H35" s="11"/>
      <c r="I35" s="11"/>
      <c r="J35" s="11"/>
      <c r="K35" s="11"/>
      <c r="L35" s="11"/>
      <c r="M35" s="11"/>
      <c r="N35" s="11"/>
      <c r="O35" s="11"/>
      <c r="P35" s="11"/>
      <c r="Q35" s="11"/>
      <c r="R35" s="11"/>
      <c r="S35" s="11"/>
      <c r="T35" s="11"/>
      <c r="U35" s="32"/>
      <c r="V35" s="32"/>
      <c r="W35" s="32"/>
      <c r="X35" s="32"/>
      <c r="Y35" s="304"/>
      <c r="Z35" s="35">
        <v>0.35</v>
      </c>
      <c r="AA35" s="271"/>
      <c r="AB35" s="271"/>
      <c r="AC35" s="271"/>
      <c r="AD35" s="271"/>
      <c r="AE35" s="271"/>
      <c r="AF35" s="271"/>
      <c r="AG35" s="271"/>
      <c r="AH35" s="271"/>
      <c r="AI35" s="271"/>
      <c r="AJ35" s="271"/>
      <c r="AK35" s="271"/>
      <c r="AL35" s="271"/>
      <c r="AM35" s="271"/>
      <c r="AN35" s="271"/>
      <c r="AO35" s="271"/>
      <c r="AP35" s="271"/>
      <c r="AQ35" s="271"/>
      <c r="AR35" s="271"/>
      <c r="AS35" s="271"/>
      <c r="AT35" s="271"/>
      <c r="AU35" s="41" t="e">
        <f t="shared" si="0"/>
        <v>#DIV/0!</v>
      </c>
      <c r="AV35" s="15"/>
      <c r="AW35" s="234"/>
      <c r="AX35" s="234"/>
      <c r="AY35" s="234"/>
      <c r="AZ35" s="234"/>
      <c r="BA35" s="234"/>
      <c r="BB35" s="234"/>
      <c r="BC35" s="234"/>
      <c r="BD35" s="234"/>
      <c r="BE35" s="234"/>
      <c r="BF35" s="234"/>
      <c r="BG35" s="234"/>
      <c r="BH35" s="234"/>
      <c r="BI35" s="234"/>
      <c r="BJ35" s="234"/>
      <c r="BK35" s="234"/>
      <c r="BL35" s="234"/>
      <c r="BM35" s="234"/>
      <c r="BN35" s="234"/>
      <c r="BO35" s="234"/>
      <c r="BP35" s="234"/>
      <c r="BQ35" s="66"/>
      <c r="BR35" s="80"/>
      <c r="BS35" s="79"/>
      <c r="BT35" s="79"/>
      <c r="BU35" s="64"/>
      <c r="BV35" s="64"/>
      <c r="BW35" s="64"/>
      <c r="BX35" s="64"/>
      <c r="BY35" s="64"/>
      <c r="BZ35" s="64"/>
      <c r="CA35" s="64"/>
      <c r="CB35" s="64"/>
      <c r="CC35" s="64"/>
      <c r="CD35" s="64"/>
      <c r="CE35" s="64"/>
      <c r="CF35" s="64"/>
      <c r="CG35" s="64"/>
      <c r="CH35" s="64"/>
      <c r="CI35" s="64"/>
      <c r="CJ35" s="64"/>
      <c r="CK35" s="64"/>
      <c r="CL35" s="64"/>
      <c r="CM35" s="64"/>
      <c r="CN35" s="64"/>
      <c r="CO35" s="64"/>
    </row>
    <row r="36" spans="2:105" ht="30" customHeight="1" x14ac:dyDescent="0.25">
      <c r="B36" s="275"/>
      <c r="C36" s="231"/>
      <c r="D36" s="14" t="s">
        <v>44</v>
      </c>
      <c r="E36" s="11"/>
      <c r="F36" s="13"/>
      <c r="G36" s="11"/>
      <c r="H36" s="11"/>
      <c r="I36" s="11"/>
      <c r="J36" s="11"/>
      <c r="K36" s="11"/>
      <c r="L36" s="11"/>
      <c r="M36" s="11"/>
      <c r="N36" s="11"/>
      <c r="O36" s="11"/>
      <c r="P36" s="11"/>
      <c r="Q36" s="11"/>
      <c r="R36" s="11"/>
      <c r="S36" s="11"/>
      <c r="T36" s="11"/>
      <c r="U36" s="32"/>
      <c r="V36" s="32"/>
      <c r="W36" s="32"/>
      <c r="X36" s="32"/>
      <c r="Y36" s="304"/>
      <c r="Z36" s="35">
        <v>0.2</v>
      </c>
      <c r="AA36" s="271"/>
      <c r="AB36" s="271"/>
      <c r="AC36" s="271"/>
      <c r="AD36" s="271"/>
      <c r="AE36" s="271"/>
      <c r="AF36" s="271"/>
      <c r="AG36" s="271"/>
      <c r="AH36" s="271"/>
      <c r="AI36" s="271"/>
      <c r="AJ36" s="271"/>
      <c r="AK36" s="271"/>
      <c r="AL36" s="271"/>
      <c r="AM36" s="271"/>
      <c r="AN36" s="271"/>
      <c r="AO36" s="271"/>
      <c r="AP36" s="271"/>
      <c r="AQ36" s="271"/>
      <c r="AR36" s="271"/>
      <c r="AS36" s="271"/>
      <c r="AT36" s="271"/>
      <c r="AU36" s="41" t="e">
        <f t="shared" si="0"/>
        <v>#DIV/0!</v>
      </c>
      <c r="AV36" s="15"/>
      <c r="AW36" s="231" t="s">
        <v>66</v>
      </c>
      <c r="AX36" s="232"/>
      <c r="AY36" s="232"/>
      <c r="AZ36" s="54" t="s">
        <v>82</v>
      </c>
      <c r="BA36" s="54" t="s">
        <v>82</v>
      </c>
      <c r="BB36" s="54" t="s">
        <v>82</v>
      </c>
      <c r="BC36" s="54" t="s">
        <v>82</v>
      </c>
      <c r="BD36" s="54" t="s">
        <v>82</v>
      </c>
      <c r="BE36" s="54" t="s">
        <v>82</v>
      </c>
      <c r="BF36" s="54" t="s">
        <v>82</v>
      </c>
      <c r="BG36" s="250" t="s">
        <v>83</v>
      </c>
      <c r="BH36" s="250" t="s">
        <v>84</v>
      </c>
      <c r="BI36" s="250" t="s">
        <v>85</v>
      </c>
      <c r="BJ36" s="250" t="s">
        <v>85</v>
      </c>
      <c r="BK36" s="250" t="s">
        <v>85</v>
      </c>
      <c r="BL36" s="250" t="s">
        <v>85</v>
      </c>
      <c r="BM36" s="250" t="s">
        <v>85</v>
      </c>
      <c r="BN36" s="250" t="s">
        <v>85</v>
      </c>
      <c r="BO36" s="250" t="s">
        <v>85</v>
      </c>
      <c r="BP36" s="250" t="s">
        <v>143</v>
      </c>
      <c r="BQ36" s="69"/>
      <c r="BR36" s="80"/>
      <c r="BS36" s="79"/>
      <c r="BT36" s="79"/>
      <c r="BU36" s="64"/>
      <c r="BV36" s="64"/>
      <c r="BW36" s="64"/>
      <c r="BX36" s="64"/>
      <c r="BY36" s="64"/>
      <c r="BZ36" s="64"/>
      <c r="CA36" s="64"/>
      <c r="CB36" s="64"/>
      <c r="CC36" s="64"/>
      <c r="CD36" s="64"/>
      <c r="CE36" s="64"/>
      <c r="CF36" s="64"/>
      <c r="CG36" s="64"/>
      <c r="CH36" s="64"/>
      <c r="CI36" s="64"/>
      <c r="CJ36" s="64"/>
      <c r="CK36" s="64"/>
      <c r="CL36" s="64"/>
      <c r="CM36" s="64"/>
      <c r="CN36" s="64"/>
      <c r="CO36" s="64"/>
    </row>
    <row r="37" spans="2:105" ht="43.2" customHeight="1" x14ac:dyDescent="0.25">
      <c r="B37" s="275"/>
      <c r="C37" s="231"/>
      <c r="D37" s="14" t="s">
        <v>45</v>
      </c>
      <c r="E37" s="11"/>
      <c r="F37" s="13"/>
      <c r="G37" s="11"/>
      <c r="H37" s="11"/>
      <c r="I37" s="11"/>
      <c r="J37" s="11"/>
      <c r="K37" s="11"/>
      <c r="L37" s="11"/>
      <c r="M37" s="11"/>
      <c r="N37" s="11"/>
      <c r="O37" s="11"/>
      <c r="P37" s="11"/>
      <c r="Q37" s="11"/>
      <c r="R37" s="11"/>
      <c r="S37" s="11"/>
      <c r="T37" s="11"/>
      <c r="U37" s="32"/>
      <c r="V37" s="32"/>
      <c r="W37" s="32"/>
      <c r="X37" s="32"/>
      <c r="Y37" s="304"/>
      <c r="Z37" s="35">
        <v>0.1</v>
      </c>
      <c r="AA37" s="272"/>
      <c r="AB37" s="272"/>
      <c r="AC37" s="272"/>
      <c r="AD37" s="272"/>
      <c r="AE37" s="272"/>
      <c r="AF37" s="272"/>
      <c r="AG37" s="272"/>
      <c r="AH37" s="272"/>
      <c r="AI37" s="272"/>
      <c r="AJ37" s="272"/>
      <c r="AK37" s="272"/>
      <c r="AL37" s="272"/>
      <c r="AM37" s="272"/>
      <c r="AN37" s="272"/>
      <c r="AO37" s="272"/>
      <c r="AP37" s="272"/>
      <c r="AQ37" s="272"/>
      <c r="AR37" s="272"/>
      <c r="AS37" s="272"/>
      <c r="AT37" s="272"/>
      <c r="AU37" s="41" t="e">
        <f t="shared" si="0"/>
        <v>#DIV/0!</v>
      </c>
      <c r="AV37" s="15"/>
      <c r="AW37" s="232"/>
      <c r="AX37" s="232"/>
      <c r="AY37" s="232"/>
      <c r="AZ37" s="54"/>
      <c r="BA37" s="54"/>
      <c r="BB37" s="54"/>
      <c r="BC37" s="54"/>
      <c r="BD37" s="54"/>
      <c r="BE37" s="54"/>
      <c r="BF37" s="54"/>
      <c r="BG37" s="250"/>
      <c r="BH37" s="250"/>
      <c r="BI37" s="250"/>
      <c r="BJ37" s="250"/>
      <c r="BK37" s="250"/>
      <c r="BL37" s="250"/>
      <c r="BM37" s="250"/>
      <c r="BN37" s="250"/>
      <c r="BO37" s="250"/>
      <c r="BP37" s="250"/>
      <c r="BQ37" s="69"/>
      <c r="BR37" s="80"/>
      <c r="BS37" s="81"/>
      <c r="BT37" s="81"/>
      <c r="BU37" s="64"/>
      <c r="BV37" s="64"/>
      <c r="BW37" s="64"/>
      <c r="BX37" s="64"/>
      <c r="BY37" s="64"/>
      <c r="BZ37" s="64"/>
      <c r="CA37" s="64"/>
      <c r="CB37" s="64"/>
      <c r="CC37" s="64"/>
      <c r="CD37" s="64"/>
      <c r="CE37" s="64"/>
      <c r="CF37" s="64"/>
      <c r="CG37" s="64"/>
      <c r="CH37" s="64"/>
      <c r="CI37" s="64"/>
      <c r="CJ37" s="64"/>
      <c r="CK37" s="64"/>
      <c r="CL37" s="64"/>
      <c r="CM37" s="64"/>
      <c r="CN37" s="64"/>
      <c r="CO37" s="64"/>
    </row>
    <row r="38" spans="2:105" ht="42.6" customHeight="1" x14ac:dyDescent="0.25">
      <c r="B38" s="275"/>
      <c r="C38" s="231" t="s">
        <v>148</v>
      </c>
      <c r="D38" s="14" t="s">
        <v>46</v>
      </c>
      <c r="E38" s="11"/>
      <c r="F38" s="13"/>
      <c r="G38" s="11"/>
      <c r="H38" s="11"/>
      <c r="I38" s="11"/>
      <c r="J38" s="11"/>
      <c r="K38" s="11"/>
      <c r="L38" s="11"/>
      <c r="M38" s="11"/>
      <c r="N38" s="11"/>
      <c r="O38" s="11"/>
      <c r="P38" s="11"/>
      <c r="Q38" s="11"/>
      <c r="R38" s="11"/>
      <c r="S38" s="11"/>
      <c r="T38" s="11"/>
      <c r="U38" s="32"/>
      <c r="V38" s="32"/>
      <c r="W38" s="32"/>
      <c r="X38" s="32"/>
      <c r="Y38" s="304">
        <v>0.2</v>
      </c>
      <c r="Z38" s="35">
        <v>0.15</v>
      </c>
      <c r="AA38" s="270" t="e">
        <f>SUMPRODUCT(E38:E51,Z38:Z51)/(COUNTA(E38)*Z38+COUNTA(E39)*Z39+COUNTA(E40)*Z40+COUNTA(E41)*Z41+COUNTA(E42)*Z42+COUNTA(E43)*Z43+COUNTA(E44)*Z44+COUNTA(E45)*Z45+COUNTA(E46)*Z46+COUNTA(E47)*Z47+COUNTA(E48)*Z48+COUNTA(E49)*Z49+COUNTA(E50)*Z50+COUNTA(E51)*Z51)</f>
        <v>#DIV/0!</v>
      </c>
      <c r="AB38" s="270" t="e">
        <f>SUMPRODUCT(F38:F51,Z38:Z51)/(COUNTA(F38)*Z38+COUNTA(F39)*Z39+COUNTA(F40)*Z40+COUNTA(F41)*Z41+COUNTA(F42)*Z42+COUNTA(F43)*Z43+COUNTA(F44)*Z44+COUNTA(F45)*Z45+COUNTA(F46)*Z46+COUNTA(F47)*Z47+COUNTA(F48)*Z48+COUNTA(F49)*Z49+COUNTA(F50)*Z50+COUNTA(F51)*Z51)</f>
        <v>#DIV/0!</v>
      </c>
      <c r="AC38" s="270" t="e">
        <f>SUMPRODUCT(G38:G51,Z38:Z51)/(COUNTA(G38)*Z38+COUNTA(G39)*Z39+COUNTA(G40)*Z40+COUNTA(G41)*Z41+COUNTA(G42)*Z42+COUNTA(G43)*Z43+COUNTA(G44)*Z44+COUNTA(G45)*Z45+COUNTA(G46)*Z46+COUNTA(G47)*Z47+COUNTA(G48)*Z48+COUNTA(G49)*Z49+COUNTA(G50)*Z50+COUNTA(G51)*Z51)</f>
        <v>#DIV/0!</v>
      </c>
      <c r="AD38" s="270" t="e">
        <f>SUMPRODUCT(H38:H51,Z38:Z51)/(COUNTA(H38)*Z38+COUNTA(H39)*Z39+COUNTA(H40)*Z40+COUNTA(H41)*Z41+COUNTA(H42)*Z42+COUNTA(H43)*Z43+COUNTA(H44)*Z44+COUNTA(H45)*Z45+COUNTA(H46)*Z46+COUNTA(H47)*Z47+COUNTA(H48)*Z48+COUNTA(H49)*Z49+COUNTA(H50)*Z50+COUNTA(H51)*Z51)</f>
        <v>#DIV/0!</v>
      </c>
      <c r="AE38" s="270" t="e">
        <f>SUMPRODUCT(I38:I51,Z38:Z51)/(COUNTA(I38)*Z38+COUNTA(I39)*Z39+COUNTA(I40)*Z40+COUNTA(I41)*Z41+COUNTA(I42)*Z42+COUNTA(I43)*Z43+COUNTA(I44)*Z44+COUNTA(I45)*Z45+COUNTA(I46)*Z46+COUNTA(I47)*Z47+COUNTA(I48)*Z48+COUNTA(I49)*Z49+COUNTA(I50)*Z50+COUNTA(I51)*Z51)</f>
        <v>#DIV/0!</v>
      </c>
      <c r="AF38" s="270" t="e">
        <f>SUMPRODUCT(J38:J51,Z38:Z51)/(COUNTA(J38)*Z38+COUNTA(J39)*Z39+COUNTA(J40)*Z40+COUNTA(J41)*Z41+COUNTA(J42)*Z42+COUNTA(J43)*Z43+COUNTA(J44)*Z44+COUNTA(J45)*Z45+COUNTA(J46)*Z46+COUNTA(J47)*Z47+COUNTA(J48)*Z48+COUNTA(J49)*Z49+COUNTA(J50)*Z50+COUNTA(J51)*Z51)</f>
        <v>#DIV/0!</v>
      </c>
      <c r="AG38" s="270" t="e">
        <f>SUMPRODUCT(K38:K51,Z38:Z51)/(COUNTA(K38)*Z38+COUNTA(K39)*Z39+COUNTA(K40)*Z40+COUNTA(K41)*Z41+COUNTA(K42)*Z42+COUNTA(K43)*Z43+COUNTA(K44)*Z44+COUNTA(K45)*Z45+COUNTA(K46)*Z46+COUNTA(K47)*Z47+COUNTA(K48)*Z48+COUNTA(K49)*Z49+COUNTA(K50)*Z50+COUNTA(K51)*Z51)</f>
        <v>#DIV/0!</v>
      </c>
      <c r="AH38" s="270" t="e">
        <f>SUMPRODUCT(L38:L51,Z38:Z51)/(COUNTA(L38)*Z38+COUNTA(L39)*Z39+COUNTA(L40)*Z40+COUNTA(L41)*Z41+COUNTA(L42)*Z42+COUNTA(L43)*Z43+COUNTA(L44)*Z44+COUNTA(L45)*Z45+COUNTA(L46)*Z46+COUNTA(L47)*Z47+COUNTA(L48)*Z48+COUNTA(L49)*Z49+COUNTA(L50)*Z50+COUNTA(L51)*Z51)</f>
        <v>#DIV/0!</v>
      </c>
      <c r="AI38" s="270" t="e">
        <f>SUMPRODUCT(M38:M51,Z38:Z51)/(COUNTA(M38)*Z38+COUNTA(M39)*Z39+COUNTA(M40)*Z40+COUNTA(M41)*Z41+COUNTA(M42)*Z42+COUNTA(M43)*Z43+COUNTA(M44)*Z44+COUNTA(M45)*Z45+COUNTA(M46)*Z46+COUNTA(M47)*Z47+COUNTA(M48)*Z48+COUNTA(M49)*Z49+COUNTA(M50)*Z50+COUNTA(M51)*Z51)</f>
        <v>#DIV/0!</v>
      </c>
      <c r="AJ38" s="270" t="e">
        <f>SUMPRODUCT(N38:N51,Z38:Z51)/(COUNTA(N38)*Z38+COUNTA(N39)*Z39+COUNTA(N40)*Z40+COUNTA(N41)*Z41+COUNTA(N42)*Z42+COUNTA(N43)*Z43+COUNTA(N44)*Z44+COUNTA(N45)*Z45+COUNTA(N46)*Z46+COUNTA(N47)*Z47+COUNTA(N48)*Z48+COUNTA(N49)*Z49+COUNTA(N50)*Z50+COUNTA(N51)*Z51)</f>
        <v>#DIV/0!</v>
      </c>
      <c r="AK38" s="270" t="e">
        <f>SUMPRODUCT(O38:O51,Z38:Z51)/(COUNTA(O38)*Z38+COUNTA(O39)*Z39+COUNTA(O40)*Z40+COUNTA(O41)*Z41+COUNTA(O42)*Z42+COUNTA(O43)*Z43+COUNTA(O44)*Z44+COUNTA(O45)*Z45+COUNTA(O46)*Z46+COUNTA(O47)*Z47+COUNTA(O48)*Z48+COUNTA(O49)*Z49+COUNTA(O50)*Z50+COUNTA(O51)*Z51)</f>
        <v>#DIV/0!</v>
      </c>
      <c r="AL38" s="270" t="e">
        <f>SUMPRODUCT(P38:P51,Z38:Z51)/(COUNTA(P38)*Z38+COUNTA(P39)*Z39+COUNTA(P40)*Z40+COUNTA(P41)*Z41+COUNTA(P42)*Z42+COUNTA(P43)*Z43+COUNTA(P44)*Z44+COUNTA(P45)*Z45+COUNTA(P46)*Z46+COUNTA(P47)*Z47+COUNTA(P48)*Z48+COUNTA(P49)*Z49+COUNTA(P50)*Z50+COUNTA(P51)*Z51)</f>
        <v>#DIV/0!</v>
      </c>
      <c r="AM38" s="270" t="e">
        <f>SUMPRODUCT(Q38:Q51,Z38:Z51)/(COUNTA(Q38)*Z38+COUNTA(Q39)*Z39+COUNTA(Q40)*Z40+COUNTA(Q41)*Z41+COUNTA(Q42)*Z42+COUNTA(Q43)*Z43+COUNTA(Q44)*Z44+COUNTA(Q45)*Z45+COUNTA(Q46)*Z46+COUNTA(Q47)*Z47+COUNTA(Q48)*Z48+COUNTA(Q49)*Z49+COUNTA(Q50)*Z50+COUNTA(Q51)*Z51)</f>
        <v>#DIV/0!</v>
      </c>
      <c r="AN38" s="270" t="e">
        <f>SUMPRODUCT(R38:R51,Z38:Z51)/(COUNTA(R38)*Z38+COUNTA(R39)*Z39+COUNTA(R40)*Z40+COUNTA(R41)*Z41+COUNTA(R42)*Z42+COUNTA(R43)*Z43+COUNTA(R44)*Z44+COUNTA(R45)*Z45+COUNTA(R46)*Z46+COUNTA(R47)*Z47+COUNTA(R48)*Z48+COUNTA(R49)*Z49+COUNTA(R50)*Z50+COUNTA(R51)*Z51)</f>
        <v>#DIV/0!</v>
      </c>
      <c r="AO38" s="270" t="e">
        <f>SUMPRODUCT(S38:S51,Z38:Z51)/(COUNTA(S38)*Z38+COUNTA(S39)*Z39+COUNTA(S40)*Z40+COUNTA(S41)*Z41+COUNTA(S42)*Z42+COUNTA(S43)*Z43+COUNTA(S44)*Z44+COUNTA(S45)*Z45+COUNTA(S46)*Z46+COUNTA(S47)*Z47+COUNTA(S48)*Z48+COUNTA(S49)*Z49+COUNTA(S50)*Z50+COUNTA(S51)*Z51)</f>
        <v>#DIV/0!</v>
      </c>
      <c r="AP38" s="270" t="e">
        <f>SUMPRODUCT(T38:T51,Z38:Z51)/(COUNTA(T38)*Z38+COUNTA(T39)*Z39+COUNTA(T40)*Z40+COUNTA(T41)*Z41+COUNTA(T42)*Z42+COUNTA(T43)*Z43+COUNTA(T44)*Z44+COUNTA(T45)*Z45+COUNTA(T46)*Z46+COUNTA(T47)*Z47+COUNTA(T48)*Z48+COUNTA(T49)*Z49+COUNTA(T50)*Z50+COUNTA(T51)*Z51)</f>
        <v>#DIV/0!</v>
      </c>
      <c r="AQ38" s="270" t="e">
        <f>SUMPRODUCT(U38:U51,Z38:Z51)/(COUNTA(U38)*Z38+COUNTA(U39)*Z39+COUNTA(U40)*Z40+COUNTA(U41)*Z41+COUNTA(U42)*Z42+COUNTA(U43)*Z43+COUNTA(U44)*Z44+COUNTA(U45)*Z45+COUNTA(U46)*Z46+COUNTA(U47)*Z47+COUNTA(U48)*Z48+COUNTA(U49)*Z49+COUNTA(U50)*Z50+COUNTA(U51)*Z51)</f>
        <v>#DIV/0!</v>
      </c>
      <c r="AR38" s="270" t="e">
        <f>SUMPRODUCT(V38:V51,Z38:Z51)/(COUNTA(V38)*Z38+COUNTA(V39)*Z39+COUNTA(V40)*Z40+COUNTA(V41)*Z41+COUNTA(V42)*Z42+COUNTA(V43)*Z43+COUNTA(V44)*Z44+COUNTA(V45)*Z45+COUNTA(V46)*Z46+COUNTA(V47)*Z47+COUNTA(V48)*Z48+COUNTA(V49)*Z49+COUNTA(V50)*Z50+COUNTA(V51)*Z51)</f>
        <v>#DIV/0!</v>
      </c>
      <c r="AS38" s="270" t="e">
        <f>SUMPRODUCT(W38:W51,Z38:Z51)/(COUNTA(W38)*Z38+COUNTA(W39)*Z39+COUNTA(W40)*Z40+COUNTA(W41)*Z41+COUNTA(W42)*Z42+COUNTA(W43)*Z43+COUNTA(W44)*Z44+COUNTA(W45)*Z45+COUNTA(W46)*Z46+COUNTA(W47)*Z47+COUNTA(W48)*Z48+COUNTA(W49)*Z49+COUNTA(W50)*Z50+COUNTA(W51)*Z51)</f>
        <v>#DIV/0!</v>
      </c>
      <c r="AT38" s="270" t="e">
        <f>SUMPRODUCT(X38:X51,Z38:Z51)/(COUNTA(X38)*Z38+COUNTA(X39)*Z39+COUNTA(X40)*Z40+COUNTA(X41)*Z41+COUNTA(X42)*Z42+COUNTA(X43)*Z43+COUNTA(X44)*Z44+COUNTA(X45)*Z45+COUNTA(X46)*Z46+COUNTA(X47)*Z47+COUNTA(X48)*Z48+COUNTA(X49)*Z49+COUNTA(X50)*Z50+COUNTA(X51)*Z51)</f>
        <v>#DIV/0!</v>
      </c>
      <c r="AU38" s="41" t="e">
        <f t="shared" si="0"/>
        <v>#DIV/0!</v>
      </c>
      <c r="AV38" s="15"/>
      <c r="AW38" s="231" t="s">
        <v>142</v>
      </c>
      <c r="AX38" s="231" t="s">
        <v>18</v>
      </c>
      <c r="AY38" s="8" t="s">
        <v>149</v>
      </c>
      <c r="AZ38" s="33"/>
      <c r="BA38" s="33"/>
      <c r="BB38" s="33"/>
      <c r="BC38" s="33"/>
      <c r="BD38" s="33"/>
      <c r="BE38" s="33"/>
      <c r="BF38" s="33"/>
      <c r="BG38" s="60">
        <v>0.35</v>
      </c>
      <c r="BH38" s="285">
        <v>0.9</v>
      </c>
      <c r="BI38" s="251" t="e">
        <f>SUMPRODUCT(AZ38:AZ41,BG38:BG41)/(COUNTA(AZ38)*BG38+COUNTA(AZ39)*BG39+COUNTA(AZ40)*BG40+COUNTA(AZ41)*BG41)</f>
        <v>#DIV/0!</v>
      </c>
      <c r="BJ38" s="251" t="e">
        <f>SUMPRODUCT(BA38:BA41,BG38:BG41)/(COUNTA(BA38)*BG38+COUNTA(BA39)*BG39+COUNTA(BA40)*BG40+COUNTA(BA41)*BG41)</f>
        <v>#DIV/0!</v>
      </c>
      <c r="BK38" s="251" t="e">
        <f>SUMPRODUCT(BB38:BB41,BG38:BG41)/(COUNTA(BB38)*BG38+COUNTA(BB39)*BG39+COUNTA(BB40)*BG40+COUNTA(BB41)*BG41)</f>
        <v>#DIV/0!</v>
      </c>
      <c r="BL38" s="251" t="e">
        <f>SUMPRODUCT(BC38:BC41,BG38:BG41)/(COUNTA(BC38)*BG38+COUNTA(BC39)*BG39+COUNTA(BC40)*BG40+COUNTA(BC41)*BG41)</f>
        <v>#DIV/0!</v>
      </c>
      <c r="BM38" s="251" t="e">
        <f>SUMPRODUCT(BD38:BD41,BG38:BG41)/(COUNTA(BD38)*BG38+COUNTA(BD39)*BG39+COUNTA(BD40)*BG40+COUNTA(BD41)*BG41)</f>
        <v>#DIV/0!</v>
      </c>
      <c r="BN38" s="251" t="e">
        <f>SUMPRODUCT(BE38:BE41,BG38:BG41)/(COUNTA(BE38)*BG38+COUNTA(BE39)*BG39+COUNTA(BE40)*BG40+COUNTA(BE41)*BG41)</f>
        <v>#DIV/0!</v>
      </c>
      <c r="BO38" s="251" t="e">
        <f>SUMPRODUCT(BF38:BF41,BG38:BG41)/(COUNTA(BF38)*BG38+COUNTA(BF39)*BG39+COUNTA(BF40)*BG40+COUNTA(BF41)*BG41)</f>
        <v>#DIV/0!</v>
      </c>
      <c r="BP38" s="251" t="e">
        <f>AVERAGE(BI38:BO41)</f>
        <v>#DIV/0!</v>
      </c>
      <c r="BQ38" s="38"/>
      <c r="BR38" s="82"/>
      <c r="BS38" s="81"/>
      <c r="BT38" s="81"/>
      <c r="BU38" s="64"/>
      <c r="BV38" s="64"/>
      <c r="BW38" s="64"/>
      <c r="BX38" s="64"/>
      <c r="BY38" s="64"/>
      <c r="BZ38" s="64"/>
      <c r="CA38" s="64"/>
      <c r="CB38" s="64"/>
      <c r="CC38" s="64"/>
      <c r="CD38" s="64"/>
      <c r="CE38" s="64"/>
      <c r="CF38" s="64"/>
      <c r="CG38" s="64"/>
      <c r="CH38" s="64"/>
      <c r="CI38" s="64"/>
      <c r="CJ38" s="64"/>
      <c r="CK38" s="64"/>
      <c r="CL38" s="64"/>
      <c r="CM38" s="64"/>
      <c r="CN38" s="64"/>
      <c r="CO38" s="64"/>
    </row>
    <row r="39" spans="2:105" ht="44.4" customHeight="1" x14ac:dyDescent="0.25">
      <c r="B39" s="275"/>
      <c r="C39" s="231"/>
      <c r="D39" s="14" t="s">
        <v>47</v>
      </c>
      <c r="E39" s="11"/>
      <c r="F39" s="13"/>
      <c r="G39" s="11"/>
      <c r="H39" s="11"/>
      <c r="I39" s="11"/>
      <c r="J39" s="11"/>
      <c r="K39" s="11"/>
      <c r="L39" s="11"/>
      <c r="M39" s="11"/>
      <c r="N39" s="11"/>
      <c r="O39" s="11"/>
      <c r="P39" s="11"/>
      <c r="Q39" s="11"/>
      <c r="R39" s="11"/>
      <c r="S39" s="11"/>
      <c r="T39" s="11"/>
      <c r="U39" s="32"/>
      <c r="V39" s="32"/>
      <c r="W39" s="32"/>
      <c r="X39" s="32"/>
      <c r="Y39" s="304"/>
      <c r="Z39" s="35">
        <v>0.1</v>
      </c>
      <c r="AA39" s="271"/>
      <c r="AB39" s="271"/>
      <c r="AC39" s="271"/>
      <c r="AD39" s="271"/>
      <c r="AE39" s="271"/>
      <c r="AF39" s="271"/>
      <c r="AG39" s="271"/>
      <c r="AH39" s="271"/>
      <c r="AI39" s="271"/>
      <c r="AJ39" s="271"/>
      <c r="AK39" s="271"/>
      <c r="AL39" s="271"/>
      <c r="AM39" s="271"/>
      <c r="AN39" s="271"/>
      <c r="AO39" s="271"/>
      <c r="AP39" s="271"/>
      <c r="AQ39" s="271"/>
      <c r="AR39" s="271"/>
      <c r="AS39" s="271"/>
      <c r="AT39" s="271"/>
      <c r="AU39" s="41" t="e">
        <f t="shared" si="0"/>
        <v>#DIV/0!</v>
      </c>
      <c r="AV39" s="15"/>
      <c r="AW39" s="231"/>
      <c r="AX39" s="231"/>
      <c r="AY39" s="8" t="s">
        <v>151</v>
      </c>
      <c r="AZ39" s="33"/>
      <c r="BA39" s="33"/>
      <c r="BB39" s="33"/>
      <c r="BC39" s="33"/>
      <c r="BD39" s="33"/>
      <c r="BE39" s="33"/>
      <c r="BF39" s="33"/>
      <c r="BG39" s="60">
        <v>0.35</v>
      </c>
      <c r="BH39" s="285"/>
      <c r="BI39" s="252"/>
      <c r="BJ39" s="252"/>
      <c r="BK39" s="252"/>
      <c r="BL39" s="252"/>
      <c r="BM39" s="252"/>
      <c r="BN39" s="252"/>
      <c r="BO39" s="252"/>
      <c r="BP39" s="252"/>
      <c r="BQ39" s="38"/>
      <c r="BR39" s="82"/>
      <c r="BS39" s="80"/>
      <c r="BT39" s="83"/>
      <c r="BU39" s="64"/>
      <c r="BV39" s="64"/>
      <c r="BW39" s="64"/>
      <c r="BX39" s="64"/>
      <c r="BY39" s="64"/>
      <c r="BZ39" s="64"/>
      <c r="CA39" s="64"/>
      <c r="CB39" s="64"/>
      <c r="CC39" s="64"/>
      <c r="CD39" s="64"/>
      <c r="CE39" s="64"/>
      <c r="CF39" s="64"/>
      <c r="CG39" s="64"/>
      <c r="CH39" s="64"/>
      <c r="CI39" s="64"/>
      <c r="CJ39" s="64"/>
      <c r="CK39" s="64"/>
      <c r="CL39" s="64"/>
      <c r="CM39" s="64"/>
      <c r="CN39" s="64"/>
      <c r="CO39" s="64"/>
    </row>
    <row r="40" spans="2:105" ht="41.4" customHeight="1" x14ac:dyDescent="0.25">
      <c r="B40" s="275"/>
      <c r="C40" s="231"/>
      <c r="D40" s="14" t="s">
        <v>48</v>
      </c>
      <c r="E40" s="11"/>
      <c r="F40" s="13"/>
      <c r="G40" s="11"/>
      <c r="H40" s="11"/>
      <c r="I40" s="11"/>
      <c r="J40" s="11"/>
      <c r="K40" s="11"/>
      <c r="L40" s="11"/>
      <c r="M40" s="11"/>
      <c r="N40" s="11"/>
      <c r="O40" s="11"/>
      <c r="P40" s="11"/>
      <c r="Q40" s="11"/>
      <c r="R40" s="11"/>
      <c r="S40" s="11"/>
      <c r="T40" s="11"/>
      <c r="U40" s="32"/>
      <c r="V40" s="32"/>
      <c r="W40" s="32"/>
      <c r="X40" s="32"/>
      <c r="Y40" s="304"/>
      <c r="Z40" s="35">
        <v>0.05</v>
      </c>
      <c r="AA40" s="271"/>
      <c r="AB40" s="271"/>
      <c r="AC40" s="271"/>
      <c r="AD40" s="271"/>
      <c r="AE40" s="271"/>
      <c r="AF40" s="271"/>
      <c r="AG40" s="271"/>
      <c r="AH40" s="271"/>
      <c r="AI40" s="271"/>
      <c r="AJ40" s="271"/>
      <c r="AK40" s="271"/>
      <c r="AL40" s="271"/>
      <c r="AM40" s="271"/>
      <c r="AN40" s="271"/>
      <c r="AO40" s="271"/>
      <c r="AP40" s="271"/>
      <c r="AQ40" s="271"/>
      <c r="AR40" s="271"/>
      <c r="AS40" s="271"/>
      <c r="AT40" s="271"/>
      <c r="AU40" s="41" t="e">
        <f t="shared" si="0"/>
        <v>#DIV/0!</v>
      </c>
      <c r="AV40" s="15"/>
      <c r="AW40" s="231"/>
      <c r="AX40" s="231"/>
      <c r="AY40" s="8" t="s">
        <v>154</v>
      </c>
      <c r="AZ40" s="33"/>
      <c r="BA40" s="33"/>
      <c r="BB40" s="33"/>
      <c r="BC40" s="33"/>
      <c r="BD40" s="33"/>
      <c r="BE40" s="33"/>
      <c r="BF40" s="33"/>
      <c r="BG40" s="60">
        <v>0.2</v>
      </c>
      <c r="BH40" s="285"/>
      <c r="BI40" s="252"/>
      <c r="BJ40" s="252"/>
      <c r="BK40" s="252"/>
      <c r="BL40" s="252"/>
      <c r="BM40" s="252"/>
      <c r="BN40" s="252"/>
      <c r="BO40" s="252"/>
      <c r="BP40" s="252"/>
      <c r="BQ40" s="38"/>
      <c r="BR40" s="84"/>
      <c r="BS40" s="80"/>
      <c r="BT40" s="83"/>
      <c r="BU40" s="64"/>
      <c r="BV40" s="64"/>
      <c r="BW40" s="64"/>
      <c r="BX40" s="64"/>
      <c r="BY40" s="64"/>
      <c r="BZ40" s="64"/>
      <c r="CA40" s="64"/>
      <c r="CB40" s="64"/>
      <c r="CC40" s="64"/>
      <c r="CD40" s="64"/>
      <c r="CE40" s="64"/>
      <c r="CF40" s="64"/>
      <c r="CG40" s="64"/>
      <c r="CH40" s="64"/>
      <c r="CI40" s="64"/>
      <c r="CJ40" s="64"/>
      <c r="CK40" s="64"/>
      <c r="CL40" s="64"/>
      <c r="CM40" s="64"/>
      <c r="CN40" s="64"/>
      <c r="CO40" s="64"/>
    </row>
    <row r="41" spans="2:105" ht="30" customHeight="1" x14ac:dyDescent="0.25">
      <c r="B41" s="275"/>
      <c r="C41" s="231"/>
      <c r="D41" s="14" t="s">
        <v>49</v>
      </c>
      <c r="E41" s="11"/>
      <c r="F41" s="13"/>
      <c r="G41" s="11"/>
      <c r="H41" s="11"/>
      <c r="I41" s="11"/>
      <c r="J41" s="11"/>
      <c r="K41" s="11"/>
      <c r="L41" s="11"/>
      <c r="M41" s="11"/>
      <c r="N41" s="11"/>
      <c r="O41" s="11"/>
      <c r="P41" s="11"/>
      <c r="Q41" s="11"/>
      <c r="R41" s="11"/>
      <c r="S41" s="11"/>
      <c r="T41" s="11"/>
      <c r="U41" s="32"/>
      <c r="V41" s="32"/>
      <c r="W41" s="32"/>
      <c r="X41" s="32"/>
      <c r="Y41" s="304"/>
      <c r="Z41" s="35">
        <v>0.05</v>
      </c>
      <c r="AA41" s="271"/>
      <c r="AB41" s="271"/>
      <c r="AC41" s="271"/>
      <c r="AD41" s="271"/>
      <c r="AE41" s="271"/>
      <c r="AF41" s="271"/>
      <c r="AG41" s="271"/>
      <c r="AH41" s="271"/>
      <c r="AI41" s="271"/>
      <c r="AJ41" s="271"/>
      <c r="AK41" s="271"/>
      <c r="AL41" s="271"/>
      <c r="AM41" s="271"/>
      <c r="AN41" s="271"/>
      <c r="AO41" s="271"/>
      <c r="AP41" s="271"/>
      <c r="AQ41" s="271"/>
      <c r="AR41" s="271"/>
      <c r="AS41" s="271"/>
      <c r="AT41" s="271"/>
      <c r="AU41" s="41" t="e">
        <f t="shared" si="0"/>
        <v>#DIV/0!</v>
      </c>
      <c r="AV41" s="15"/>
      <c r="AW41" s="231"/>
      <c r="AX41" s="231"/>
      <c r="AY41" s="8" t="s">
        <v>156</v>
      </c>
      <c r="AZ41" s="33"/>
      <c r="BA41" s="33"/>
      <c r="BB41" s="33"/>
      <c r="BC41" s="33"/>
      <c r="BD41" s="33"/>
      <c r="BE41" s="33"/>
      <c r="BF41" s="33"/>
      <c r="BG41" s="60">
        <v>0.1</v>
      </c>
      <c r="BH41" s="285"/>
      <c r="BI41" s="253"/>
      <c r="BJ41" s="253"/>
      <c r="BK41" s="253"/>
      <c r="BL41" s="253"/>
      <c r="BM41" s="253"/>
      <c r="BN41" s="253"/>
      <c r="BO41" s="253"/>
      <c r="BP41" s="253"/>
      <c r="BQ41" s="38"/>
      <c r="BR41" s="84"/>
      <c r="BS41" s="80"/>
      <c r="BT41" s="83"/>
      <c r="BU41" s="64"/>
      <c r="BV41" s="64"/>
      <c r="BW41" s="64"/>
      <c r="BX41" s="64"/>
      <c r="BY41" s="64"/>
      <c r="BZ41" s="64"/>
      <c r="CA41" s="64"/>
      <c r="CB41" s="64"/>
      <c r="CC41" s="64"/>
      <c r="CD41" s="64"/>
      <c r="CE41" s="64"/>
      <c r="CF41" s="64"/>
      <c r="CG41" s="64"/>
      <c r="CH41" s="64"/>
      <c r="CI41" s="64"/>
      <c r="CJ41" s="64"/>
      <c r="CK41" s="64"/>
      <c r="CL41" s="64"/>
      <c r="CM41" s="64"/>
      <c r="CN41" s="64"/>
      <c r="CO41" s="64"/>
    </row>
    <row r="42" spans="2:105" ht="30" customHeight="1" x14ac:dyDescent="0.25">
      <c r="B42" s="275"/>
      <c r="C42" s="231"/>
      <c r="D42" s="14" t="s">
        <v>50</v>
      </c>
      <c r="E42" s="11"/>
      <c r="F42" s="13"/>
      <c r="G42" s="11"/>
      <c r="H42" s="11"/>
      <c r="I42" s="11"/>
      <c r="J42" s="11"/>
      <c r="K42" s="11"/>
      <c r="L42" s="11"/>
      <c r="M42" s="11"/>
      <c r="N42" s="11"/>
      <c r="O42" s="11"/>
      <c r="P42" s="11"/>
      <c r="Q42" s="11"/>
      <c r="R42" s="11"/>
      <c r="S42" s="11"/>
      <c r="T42" s="11"/>
      <c r="U42" s="32"/>
      <c r="V42" s="32"/>
      <c r="W42" s="32"/>
      <c r="X42" s="32"/>
      <c r="Y42" s="304"/>
      <c r="Z42" s="35">
        <v>0.05</v>
      </c>
      <c r="AA42" s="271"/>
      <c r="AB42" s="271"/>
      <c r="AC42" s="271"/>
      <c r="AD42" s="271"/>
      <c r="AE42" s="271"/>
      <c r="AF42" s="271"/>
      <c r="AG42" s="271"/>
      <c r="AH42" s="271"/>
      <c r="AI42" s="271"/>
      <c r="AJ42" s="271"/>
      <c r="AK42" s="271"/>
      <c r="AL42" s="271"/>
      <c r="AM42" s="271"/>
      <c r="AN42" s="271"/>
      <c r="AO42" s="271"/>
      <c r="AP42" s="271"/>
      <c r="AQ42" s="271"/>
      <c r="AR42" s="271"/>
      <c r="AS42" s="271"/>
      <c r="AT42" s="271"/>
      <c r="AU42" s="41" t="e">
        <f t="shared" si="0"/>
        <v>#DIV/0!</v>
      </c>
      <c r="AV42" s="15"/>
      <c r="AW42" s="231"/>
      <c r="AX42" s="55" t="s">
        <v>19</v>
      </c>
      <c r="AY42" s="43" t="s">
        <v>159</v>
      </c>
      <c r="AZ42" s="33"/>
      <c r="BA42" s="33"/>
      <c r="BB42" s="33"/>
      <c r="BC42" s="33"/>
      <c r="BD42" s="33"/>
      <c r="BE42" s="33"/>
      <c r="BF42" s="33"/>
      <c r="BG42" s="60">
        <v>1</v>
      </c>
      <c r="BH42" s="60">
        <v>0.1</v>
      </c>
      <c r="BI42" s="33">
        <f>BG42*AZ42</f>
        <v>0</v>
      </c>
      <c r="BJ42" s="33">
        <f>BG42*BA42</f>
        <v>0</v>
      </c>
      <c r="BK42" s="33">
        <f>BG42*BB42</f>
        <v>0</v>
      </c>
      <c r="BL42" s="33">
        <f>BG42*BC42</f>
        <v>0</v>
      </c>
      <c r="BM42" s="33">
        <f>BG42*BD42</f>
        <v>0</v>
      </c>
      <c r="BN42" s="33">
        <f>BG42*BE42</f>
        <v>0</v>
      </c>
      <c r="BO42" s="33">
        <f>BG42*BF42</f>
        <v>0</v>
      </c>
      <c r="BP42" s="33">
        <f>AVERAGE(BI42:BO42)</f>
        <v>0</v>
      </c>
      <c r="BQ42" s="38"/>
      <c r="BR42" s="84"/>
      <c r="BS42" s="80"/>
      <c r="BT42" s="85"/>
      <c r="BU42" s="64"/>
      <c r="BV42" s="64"/>
      <c r="BW42" s="64"/>
      <c r="BX42" s="64"/>
      <c r="BY42" s="64"/>
      <c r="BZ42" s="64"/>
      <c r="CA42" s="64"/>
      <c r="CB42" s="64"/>
      <c r="CC42" s="64"/>
      <c r="CD42" s="64"/>
      <c r="CE42" s="64"/>
      <c r="CF42" s="64"/>
      <c r="CG42" s="64"/>
      <c r="CH42" s="64"/>
      <c r="CI42" s="64"/>
      <c r="CJ42" s="64"/>
      <c r="CK42" s="64"/>
      <c r="CL42" s="64"/>
      <c r="CM42" s="64"/>
      <c r="CN42" s="64"/>
      <c r="CO42" s="64"/>
    </row>
    <row r="43" spans="2:105" ht="30" customHeight="1" x14ac:dyDescent="0.25">
      <c r="B43" s="275"/>
      <c r="C43" s="231"/>
      <c r="D43" s="14" t="s">
        <v>51</v>
      </c>
      <c r="E43" s="11"/>
      <c r="F43" s="13"/>
      <c r="G43" s="11"/>
      <c r="H43" s="11"/>
      <c r="I43" s="11"/>
      <c r="J43" s="11"/>
      <c r="K43" s="11"/>
      <c r="L43" s="11"/>
      <c r="M43" s="11"/>
      <c r="N43" s="11"/>
      <c r="O43" s="11"/>
      <c r="P43" s="11"/>
      <c r="Q43" s="11"/>
      <c r="R43" s="11"/>
      <c r="S43" s="11"/>
      <c r="T43" s="11"/>
      <c r="U43" s="32"/>
      <c r="V43" s="32"/>
      <c r="W43" s="32"/>
      <c r="X43" s="32"/>
      <c r="Y43" s="304"/>
      <c r="Z43" s="35">
        <v>0.15</v>
      </c>
      <c r="AA43" s="271"/>
      <c r="AB43" s="271"/>
      <c r="AC43" s="271"/>
      <c r="AD43" s="271"/>
      <c r="AE43" s="271"/>
      <c r="AF43" s="271"/>
      <c r="AG43" s="271"/>
      <c r="AH43" s="271"/>
      <c r="AI43" s="271"/>
      <c r="AJ43" s="271"/>
      <c r="AK43" s="271"/>
      <c r="AL43" s="271"/>
      <c r="AM43" s="271"/>
      <c r="AN43" s="271"/>
      <c r="AO43" s="271"/>
      <c r="AP43" s="271"/>
      <c r="AQ43" s="271"/>
      <c r="AR43" s="271"/>
      <c r="AS43" s="271"/>
      <c r="AT43" s="271"/>
      <c r="AU43" s="41" t="e">
        <f t="shared" si="0"/>
        <v>#DIV/0!</v>
      </c>
      <c r="AV43" s="15"/>
      <c r="AW43" s="231" t="s">
        <v>162</v>
      </c>
      <c r="AX43" s="231"/>
      <c r="AY43" s="231"/>
      <c r="AZ43" s="284"/>
      <c r="BA43" s="284"/>
      <c r="BB43" s="284"/>
      <c r="BC43" s="284"/>
      <c r="BD43" s="284"/>
      <c r="BE43" s="284"/>
      <c r="BF43" s="284"/>
      <c r="BG43" s="284"/>
      <c r="BH43" s="284"/>
      <c r="BI43" s="33" t="e">
        <f>SUMPRODUCT(BH38:BH42,BI38:BI42)/(COUNTA(BI38)*BH38+COUNTA(BI42)*BH42)</f>
        <v>#DIV/0!</v>
      </c>
      <c r="BJ43" s="33" t="e">
        <f>SUMPRODUCT(BH38:BH42,BJ38:BJ42)/(COUNTA(BJ38)*BH38+COUNTA(BJ42)*BH42)</f>
        <v>#DIV/0!</v>
      </c>
      <c r="BK43" s="33" t="e">
        <f>SUMPRODUCT(BH38:BH42,BK38:BK42)/(COUNTA(BK38)*BH38+COUNTA(BK42)*BH42)</f>
        <v>#DIV/0!</v>
      </c>
      <c r="BL43" s="33" t="e">
        <f>SUMPRODUCT(BH38:BH42,BL38:BL42)/(COUNTA(BL38)*BH38+COUNTA(BL42)*BH42)</f>
        <v>#DIV/0!</v>
      </c>
      <c r="BM43" s="33" t="e">
        <f>SUMPRODUCT(BH38:BH42,BM38:BM42)/(COUNTA(BM38)*BH38+COUNTA(BM42)*BH42)</f>
        <v>#DIV/0!</v>
      </c>
      <c r="BN43" s="33" t="e">
        <f>SUMPRODUCT(BH38:BH42,BN38:BN42)/(COUNTA(BN38)*BH38+COUNTA(BN42)*BH42)</f>
        <v>#DIV/0!</v>
      </c>
      <c r="BO43" s="33" t="e">
        <f>SUMPRODUCT(BH38:BH42,BO38:BO42)/(COUNTA(BO38)*BH38+COUNTA(BO42)*BH42)</f>
        <v>#DIV/0!</v>
      </c>
      <c r="BP43" s="33"/>
      <c r="BQ43" s="84"/>
      <c r="BR43" s="82"/>
      <c r="BS43" s="82"/>
      <c r="BT43" s="64"/>
      <c r="BU43" s="64"/>
      <c r="BV43" s="64"/>
      <c r="BW43" s="64"/>
      <c r="BX43" s="64"/>
      <c r="BY43" s="64"/>
      <c r="BZ43" s="64"/>
      <c r="CA43" s="64"/>
      <c r="CB43" s="64"/>
      <c r="CC43" s="64"/>
      <c r="CD43" s="64"/>
      <c r="CE43" s="64"/>
      <c r="CF43" s="64"/>
      <c r="CG43" s="64"/>
      <c r="CH43" s="64"/>
      <c r="CI43" s="64"/>
      <c r="CJ43" s="64"/>
      <c r="CK43" s="64"/>
      <c r="CL43" s="64"/>
      <c r="CM43" s="64"/>
      <c r="CN43" s="64"/>
      <c r="CO43" s="64"/>
    </row>
    <row r="44" spans="2:105" ht="30" customHeight="1" x14ac:dyDescent="0.25">
      <c r="B44" s="275"/>
      <c r="C44" s="231"/>
      <c r="D44" s="14" t="s">
        <v>52</v>
      </c>
      <c r="E44" s="11"/>
      <c r="F44" s="13"/>
      <c r="G44" s="11"/>
      <c r="H44" s="11"/>
      <c r="I44" s="11"/>
      <c r="J44" s="11"/>
      <c r="K44" s="11"/>
      <c r="L44" s="11"/>
      <c r="M44" s="11"/>
      <c r="N44" s="11"/>
      <c r="O44" s="11"/>
      <c r="P44" s="11"/>
      <c r="Q44" s="11"/>
      <c r="R44" s="11"/>
      <c r="S44" s="11"/>
      <c r="T44" s="11"/>
      <c r="U44" s="32"/>
      <c r="V44" s="32"/>
      <c r="W44" s="32"/>
      <c r="X44" s="32"/>
      <c r="Y44" s="304"/>
      <c r="Z44" s="35">
        <v>0.05</v>
      </c>
      <c r="AA44" s="271"/>
      <c r="AB44" s="271"/>
      <c r="AC44" s="271"/>
      <c r="AD44" s="271"/>
      <c r="AE44" s="271"/>
      <c r="AF44" s="271"/>
      <c r="AG44" s="271"/>
      <c r="AH44" s="271"/>
      <c r="AI44" s="271"/>
      <c r="AJ44" s="271"/>
      <c r="AK44" s="271"/>
      <c r="AL44" s="271"/>
      <c r="AM44" s="271"/>
      <c r="AN44" s="271"/>
      <c r="AO44" s="271"/>
      <c r="AP44" s="271"/>
      <c r="AQ44" s="271"/>
      <c r="AR44" s="271"/>
      <c r="AS44" s="271"/>
      <c r="AT44" s="271"/>
      <c r="AU44" s="41" t="e">
        <f t="shared" si="0"/>
        <v>#DIV/0!</v>
      </c>
      <c r="AV44" s="15"/>
      <c r="AW44" s="235" t="s">
        <v>165</v>
      </c>
      <c r="AX44" s="235"/>
      <c r="AY44" s="235"/>
      <c r="AZ44" s="233" t="e">
        <f>AVERAGE(BI43:BO43)</f>
        <v>#DIV/0!</v>
      </c>
      <c r="BA44" s="233"/>
      <c r="BB44" s="233"/>
      <c r="BC44" s="233"/>
      <c r="BD44" s="233"/>
      <c r="BE44" s="233"/>
      <c r="BF44" s="233"/>
      <c r="BG44" s="233"/>
      <c r="BH44" s="233"/>
      <c r="BI44" s="233"/>
      <c r="BJ44" s="233"/>
      <c r="BK44" s="233"/>
      <c r="BL44" s="233"/>
      <c r="BM44" s="233"/>
      <c r="BN44" s="233"/>
      <c r="BO44" s="233"/>
      <c r="BP44" s="233"/>
      <c r="BQ44" s="64"/>
      <c r="BR44" s="64"/>
      <c r="BS44" s="64"/>
      <c r="BT44" s="64"/>
      <c r="BU44" s="64"/>
      <c r="BV44" s="64"/>
      <c r="BW44" s="64"/>
      <c r="BX44" s="64"/>
      <c r="BY44" s="64"/>
      <c r="BZ44" s="64"/>
      <c r="CA44" s="64"/>
      <c r="CB44" s="64"/>
      <c r="CC44" s="64"/>
      <c r="CD44" s="64"/>
      <c r="CE44" s="64"/>
      <c r="CF44" s="64"/>
      <c r="CG44" s="64"/>
      <c r="CH44" s="64"/>
      <c r="CI44" s="64"/>
      <c r="CJ44" s="64"/>
      <c r="CK44" s="64"/>
      <c r="CL44" s="64"/>
    </row>
    <row r="45" spans="2:105" ht="30" customHeight="1" x14ac:dyDescent="0.25">
      <c r="B45" s="275"/>
      <c r="C45" s="231"/>
      <c r="D45" s="14" t="s">
        <v>53</v>
      </c>
      <c r="E45" s="11"/>
      <c r="F45" s="13"/>
      <c r="G45" s="11"/>
      <c r="H45" s="11"/>
      <c r="I45" s="11"/>
      <c r="J45" s="11"/>
      <c r="K45" s="11"/>
      <c r="L45" s="11"/>
      <c r="M45" s="11"/>
      <c r="N45" s="11"/>
      <c r="O45" s="11"/>
      <c r="P45" s="11"/>
      <c r="Q45" s="11"/>
      <c r="R45" s="11"/>
      <c r="S45" s="11"/>
      <c r="T45" s="11"/>
      <c r="U45" s="32"/>
      <c r="V45" s="32"/>
      <c r="W45" s="32"/>
      <c r="X45" s="32"/>
      <c r="Y45" s="304"/>
      <c r="Z45" s="35">
        <v>0.05</v>
      </c>
      <c r="AA45" s="271"/>
      <c r="AB45" s="271"/>
      <c r="AC45" s="271"/>
      <c r="AD45" s="271"/>
      <c r="AE45" s="271"/>
      <c r="AF45" s="271"/>
      <c r="AG45" s="271"/>
      <c r="AH45" s="271"/>
      <c r="AI45" s="271"/>
      <c r="AJ45" s="271"/>
      <c r="AK45" s="271"/>
      <c r="AL45" s="271"/>
      <c r="AM45" s="271"/>
      <c r="AN45" s="271"/>
      <c r="AO45" s="271"/>
      <c r="AP45" s="271"/>
      <c r="AQ45" s="271"/>
      <c r="AR45" s="271"/>
      <c r="AS45" s="271"/>
      <c r="AT45" s="271"/>
      <c r="AU45" s="41" t="e">
        <f t="shared" si="0"/>
        <v>#DIV/0!</v>
      </c>
      <c r="AV45" s="15"/>
      <c r="AW45" s="235"/>
      <c r="AX45" s="235"/>
      <c r="AY45" s="235"/>
      <c r="AZ45" s="233"/>
      <c r="BA45" s="233"/>
      <c r="BB45" s="233"/>
      <c r="BC45" s="233"/>
      <c r="BD45" s="233"/>
      <c r="BE45" s="233"/>
      <c r="BF45" s="233"/>
      <c r="BG45" s="233"/>
      <c r="BH45" s="233"/>
      <c r="BI45" s="233"/>
      <c r="BJ45" s="233"/>
      <c r="BK45" s="233"/>
      <c r="BL45" s="233"/>
      <c r="BM45" s="233"/>
      <c r="BN45" s="233"/>
      <c r="BO45" s="233"/>
      <c r="BP45" s="233"/>
      <c r="BQ45" s="64"/>
      <c r="BR45" s="64"/>
      <c r="BS45" s="64"/>
      <c r="BT45" s="64"/>
      <c r="BU45" s="64"/>
      <c r="BV45" s="64"/>
      <c r="BW45" s="64"/>
      <c r="BX45" s="64"/>
      <c r="BY45" s="64"/>
      <c r="BZ45" s="64"/>
      <c r="CA45" s="64"/>
      <c r="CB45" s="64"/>
      <c r="CC45" s="64"/>
      <c r="CD45" s="64"/>
      <c r="CE45" s="64"/>
      <c r="CF45" s="64"/>
      <c r="CG45" s="64"/>
      <c r="CH45" s="64"/>
      <c r="CI45" s="64"/>
      <c r="CJ45" s="64"/>
      <c r="CK45" s="64"/>
      <c r="CL45" s="64"/>
    </row>
    <row r="46" spans="2:105" ht="30" customHeight="1" x14ac:dyDescent="0.25">
      <c r="B46" s="275"/>
      <c r="C46" s="231"/>
      <c r="D46" s="14" t="s">
        <v>54</v>
      </c>
      <c r="E46" s="11"/>
      <c r="F46" s="13"/>
      <c r="G46" s="11"/>
      <c r="H46" s="11"/>
      <c r="I46" s="11"/>
      <c r="J46" s="11"/>
      <c r="K46" s="11"/>
      <c r="L46" s="11"/>
      <c r="M46" s="11"/>
      <c r="N46" s="11"/>
      <c r="O46" s="11"/>
      <c r="P46" s="11"/>
      <c r="Q46" s="11"/>
      <c r="R46" s="11"/>
      <c r="S46" s="11"/>
      <c r="T46" s="11"/>
      <c r="U46" s="32"/>
      <c r="V46" s="32"/>
      <c r="W46" s="32"/>
      <c r="X46" s="32"/>
      <c r="Y46" s="304"/>
      <c r="Z46" s="35">
        <v>0.05</v>
      </c>
      <c r="AA46" s="271"/>
      <c r="AB46" s="271"/>
      <c r="AC46" s="271"/>
      <c r="AD46" s="271"/>
      <c r="AE46" s="271"/>
      <c r="AF46" s="271"/>
      <c r="AG46" s="271"/>
      <c r="AH46" s="271"/>
      <c r="AI46" s="271"/>
      <c r="AJ46" s="271"/>
      <c r="AK46" s="271"/>
      <c r="AL46" s="271"/>
      <c r="AM46" s="271"/>
      <c r="AN46" s="271"/>
      <c r="AO46" s="271"/>
      <c r="AP46" s="271"/>
      <c r="AQ46" s="271"/>
      <c r="AR46" s="271"/>
      <c r="AS46" s="271"/>
      <c r="AT46" s="271"/>
      <c r="AU46" s="41" t="e">
        <f t="shared" si="0"/>
        <v>#DIV/0!</v>
      </c>
      <c r="AV46" s="15"/>
      <c r="AW46" s="283"/>
      <c r="AX46" s="283"/>
      <c r="AY46" s="283"/>
      <c r="AZ46" s="283"/>
      <c r="BA46" s="283"/>
      <c r="BB46" s="283"/>
      <c r="BC46" s="283"/>
      <c r="BD46" s="283"/>
      <c r="BE46" s="283"/>
      <c r="BF46" s="283"/>
      <c r="BG46" s="283"/>
      <c r="BH46" s="283"/>
      <c r="BI46" s="283"/>
      <c r="BJ46" s="283"/>
      <c r="BK46" s="283"/>
      <c r="BL46" s="283"/>
      <c r="BM46" s="56"/>
      <c r="BN46" s="56"/>
      <c r="BO46" s="64"/>
      <c r="BP46" s="64"/>
      <c r="BQ46" s="64"/>
      <c r="BR46" s="64"/>
      <c r="BS46" s="64"/>
      <c r="BT46" s="64"/>
      <c r="BU46" s="64"/>
      <c r="BV46" s="64"/>
      <c r="BW46" s="64"/>
      <c r="BX46" s="64"/>
      <c r="BY46" s="64"/>
      <c r="BZ46" s="64"/>
      <c r="CA46" s="64"/>
      <c r="CB46" s="64"/>
      <c r="CC46" s="64"/>
      <c r="CD46" s="64"/>
      <c r="CE46" s="64"/>
      <c r="CF46" s="64"/>
      <c r="CG46" s="64"/>
      <c r="CH46" s="64"/>
      <c r="CI46" s="64"/>
      <c r="CJ46" s="64"/>
      <c r="CK46" s="64"/>
      <c r="CL46" s="64"/>
    </row>
    <row r="47" spans="2:105" ht="30" customHeight="1" x14ac:dyDescent="0.25">
      <c r="B47" s="275"/>
      <c r="C47" s="231"/>
      <c r="D47" s="14" t="s">
        <v>55</v>
      </c>
      <c r="E47" s="11"/>
      <c r="F47" s="13"/>
      <c r="G47" s="11"/>
      <c r="H47" s="11"/>
      <c r="I47" s="11"/>
      <c r="J47" s="11"/>
      <c r="K47" s="11"/>
      <c r="L47" s="11"/>
      <c r="M47" s="11"/>
      <c r="N47" s="11"/>
      <c r="O47" s="11"/>
      <c r="P47" s="11"/>
      <c r="Q47" s="11"/>
      <c r="R47" s="11"/>
      <c r="S47" s="11"/>
      <c r="T47" s="11"/>
      <c r="U47" s="32"/>
      <c r="V47" s="32"/>
      <c r="W47" s="32"/>
      <c r="X47" s="32"/>
      <c r="Y47" s="304"/>
      <c r="Z47" s="35">
        <v>0.05</v>
      </c>
      <c r="AA47" s="271"/>
      <c r="AB47" s="271"/>
      <c r="AC47" s="271"/>
      <c r="AD47" s="271"/>
      <c r="AE47" s="271"/>
      <c r="AF47" s="271"/>
      <c r="AG47" s="271"/>
      <c r="AH47" s="271"/>
      <c r="AI47" s="271"/>
      <c r="AJ47" s="271"/>
      <c r="AK47" s="271"/>
      <c r="AL47" s="271"/>
      <c r="AM47" s="271"/>
      <c r="AN47" s="271"/>
      <c r="AO47" s="271"/>
      <c r="AP47" s="271"/>
      <c r="AQ47" s="271"/>
      <c r="AR47" s="271"/>
      <c r="AS47" s="271"/>
      <c r="AT47" s="271"/>
      <c r="AU47" s="41" t="e">
        <f t="shared" si="0"/>
        <v>#DIV/0!</v>
      </c>
      <c r="AV47" s="15"/>
      <c r="AW47" s="283"/>
      <c r="AX47" s="283"/>
      <c r="AY47" s="283"/>
      <c r="AZ47" s="283"/>
      <c r="BA47" s="283"/>
      <c r="BB47" s="283"/>
      <c r="BC47" s="283"/>
      <c r="BD47" s="283"/>
      <c r="BE47" s="283"/>
      <c r="BF47" s="283"/>
      <c r="BG47" s="283"/>
      <c r="BH47" s="283"/>
      <c r="BI47" s="283"/>
      <c r="BJ47" s="283"/>
      <c r="BK47" s="283"/>
      <c r="BL47" s="283"/>
      <c r="BM47" s="56"/>
      <c r="BN47" s="56"/>
      <c r="BO47" s="64"/>
      <c r="BP47" s="64"/>
      <c r="BQ47" s="64"/>
      <c r="BR47" s="64"/>
      <c r="BS47" s="64"/>
      <c r="BT47" s="64"/>
      <c r="BU47" s="64"/>
      <c r="BV47" s="64"/>
      <c r="BW47" s="64"/>
      <c r="BX47" s="64"/>
      <c r="BY47" s="64"/>
      <c r="BZ47" s="64"/>
      <c r="CA47" s="64"/>
      <c r="CB47" s="64"/>
      <c r="CC47" s="64"/>
      <c r="CD47" s="64"/>
      <c r="CE47" s="64"/>
      <c r="CF47" s="64"/>
      <c r="CG47" s="64"/>
      <c r="CH47" s="64"/>
      <c r="CI47" s="64"/>
      <c r="CJ47" s="64"/>
      <c r="CK47" s="64"/>
      <c r="CL47" s="64"/>
    </row>
    <row r="48" spans="2:105" ht="30" customHeight="1" x14ac:dyDescent="0.25">
      <c r="B48" s="275"/>
      <c r="C48" s="231"/>
      <c r="D48" s="14" t="s">
        <v>56</v>
      </c>
      <c r="E48" s="11"/>
      <c r="F48" s="13"/>
      <c r="G48" s="11"/>
      <c r="H48" s="11"/>
      <c r="I48" s="11"/>
      <c r="J48" s="11"/>
      <c r="K48" s="11"/>
      <c r="L48" s="11"/>
      <c r="M48" s="11"/>
      <c r="N48" s="11"/>
      <c r="O48" s="11"/>
      <c r="P48" s="11"/>
      <c r="Q48" s="11"/>
      <c r="R48" s="11"/>
      <c r="S48" s="11"/>
      <c r="T48" s="11"/>
      <c r="U48" s="32"/>
      <c r="V48" s="32"/>
      <c r="W48" s="32"/>
      <c r="X48" s="32"/>
      <c r="Y48" s="304"/>
      <c r="Z48" s="35">
        <v>0.05</v>
      </c>
      <c r="AA48" s="271"/>
      <c r="AB48" s="271"/>
      <c r="AC48" s="271"/>
      <c r="AD48" s="271"/>
      <c r="AE48" s="271"/>
      <c r="AF48" s="271"/>
      <c r="AG48" s="271"/>
      <c r="AH48" s="271"/>
      <c r="AI48" s="271"/>
      <c r="AJ48" s="271"/>
      <c r="AK48" s="271"/>
      <c r="AL48" s="271"/>
      <c r="AM48" s="271"/>
      <c r="AN48" s="271"/>
      <c r="AO48" s="271"/>
      <c r="AP48" s="271"/>
      <c r="AQ48" s="271"/>
      <c r="AR48" s="271"/>
      <c r="AS48" s="271"/>
      <c r="AT48" s="271"/>
      <c r="AU48" s="41" t="e">
        <f t="shared" si="0"/>
        <v>#DIV/0!</v>
      </c>
      <c r="AV48" s="15"/>
      <c r="AW48" s="283"/>
      <c r="AX48" s="283"/>
      <c r="AY48" s="283"/>
      <c r="AZ48" s="283"/>
      <c r="BA48" s="283"/>
      <c r="BB48" s="283"/>
      <c r="BC48" s="283"/>
      <c r="BD48" s="283"/>
      <c r="BE48" s="283"/>
      <c r="BF48" s="283"/>
      <c r="BG48" s="283"/>
      <c r="BH48" s="283"/>
      <c r="BI48" s="283"/>
      <c r="BJ48" s="283"/>
      <c r="BK48" s="283"/>
      <c r="BL48" s="283"/>
      <c r="BM48" s="56"/>
      <c r="BN48" s="56"/>
      <c r="BO48" s="56"/>
      <c r="BP48" s="56"/>
      <c r="BQ48" s="56"/>
      <c r="BR48" s="2"/>
    </row>
    <row r="49" spans="2:70" ht="30" customHeight="1" x14ac:dyDescent="0.25">
      <c r="B49" s="275"/>
      <c r="C49" s="231"/>
      <c r="D49" s="14" t="s">
        <v>57</v>
      </c>
      <c r="E49" s="11"/>
      <c r="F49" s="13"/>
      <c r="G49" s="11"/>
      <c r="H49" s="11"/>
      <c r="I49" s="11"/>
      <c r="J49" s="11"/>
      <c r="K49" s="11"/>
      <c r="L49" s="11"/>
      <c r="M49" s="11"/>
      <c r="N49" s="11"/>
      <c r="O49" s="11"/>
      <c r="P49" s="11"/>
      <c r="Q49" s="11"/>
      <c r="R49" s="11"/>
      <c r="S49" s="11"/>
      <c r="T49" s="11"/>
      <c r="U49" s="32"/>
      <c r="V49" s="32"/>
      <c r="W49" s="32"/>
      <c r="X49" s="32"/>
      <c r="Y49" s="304"/>
      <c r="Z49" s="35">
        <v>0.05</v>
      </c>
      <c r="AA49" s="271"/>
      <c r="AB49" s="271"/>
      <c r="AC49" s="271"/>
      <c r="AD49" s="271"/>
      <c r="AE49" s="271"/>
      <c r="AF49" s="271"/>
      <c r="AG49" s="271"/>
      <c r="AH49" s="271"/>
      <c r="AI49" s="271"/>
      <c r="AJ49" s="271"/>
      <c r="AK49" s="271"/>
      <c r="AL49" s="271"/>
      <c r="AM49" s="271"/>
      <c r="AN49" s="271"/>
      <c r="AO49" s="271"/>
      <c r="AP49" s="271"/>
      <c r="AQ49" s="271"/>
      <c r="AR49" s="271"/>
      <c r="AS49" s="271"/>
      <c r="AT49" s="271"/>
      <c r="AU49" s="41" t="e">
        <f t="shared" si="0"/>
        <v>#DIV/0!</v>
      </c>
      <c r="AV49" s="15"/>
      <c r="AW49" s="15"/>
      <c r="AX49" s="15"/>
      <c r="AY49" s="15"/>
      <c r="AZ49" s="15"/>
      <c r="BA49" s="15"/>
      <c r="BB49" s="15"/>
      <c r="BC49" s="15"/>
      <c r="BD49" s="15"/>
      <c r="BE49" s="15"/>
      <c r="BF49" s="61"/>
      <c r="BG49" s="62"/>
      <c r="BH49" s="2"/>
      <c r="BI49" s="56"/>
      <c r="BJ49" s="56"/>
      <c r="BK49" s="56"/>
      <c r="BL49" s="56"/>
      <c r="BM49" s="56"/>
      <c r="BN49" s="56"/>
      <c r="BO49" s="56"/>
      <c r="BP49" s="56"/>
      <c r="BQ49" s="56"/>
      <c r="BR49" s="2"/>
    </row>
    <row r="50" spans="2:70" ht="30" customHeight="1" x14ac:dyDescent="0.25">
      <c r="B50" s="275"/>
      <c r="C50" s="231"/>
      <c r="D50" s="14" t="s">
        <v>58</v>
      </c>
      <c r="E50" s="11"/>
      <c r="F50" s="13"/>
      <c r="G50" s="11"/>
      <c r="H50" s="11"/>
      <c r="I50" s="11"/>
      <c r="J50" s="11"/>
      <c r="K50" s="11"/>
      <c r="L50" s="11"/>
      <c r="M50" s="11"/>
      <c r="N50" s="11"/>
      <c r="O50" s="11"/>
      <c r="P50" s="11"/>
      <c r="Q50" s="11"/>
      <c r="R50" s="11"/>
      <c r="S50" s="11"/>
      <c r="T50" s="11"/>
      <c r="U50" s="32"/>
      <c r="V50" s="32"/>
      <c r="W50" s="32"/>
      <c r="X50" s="32"/>
      <c r="Y50" s="304"/>
      <c r="Z50" s="35">
        <v>0.05</v>
      </c>
      <c r="AA50" s="271"/>
      <c r="AB50" s="271"/>
      <c r="AC50" s="271"/>
      <c r="AD50" s="271"/>
      <c r="AE50" s="271"/>
      <c r="AF50" s="271"/>
      <c r="AG50" s="271"/>
      <c r="AH50" s="271"/>
      <c r="AI50" s="271"/>
      <c r="AJ50" s="271"/>
      <c r="AK50" s="271"/>
      <c r="AL50" s="271"/>
      <c r="AM50" s="271"/>
      <c r="AN50" s="271"/>
      <c r="AO50" s="271"/>
      <c r="AP50" s="271"/>
      <c r="AQ50" s="271"/>
      <c r="AR50" s="271"/>
      <c r="AS50" s="271"/>
      <c r="AT50" s="271"/>
      <c r="AU50" s="41" t="e">
        <f t="shared" si="0"/>
        <v>#DIV/0!</v>
      </c>
      <c r="AV50" s="15"/>
      <c r="AW50" s="15"/>
      <c r="AX50" s="15"/>
      <c r="AY50" s="15"/>
      <c r="AZ50" s="15"/>
      <c r="BA50" s="15"/>
      <c r="BB50" s="15"/>
      <c r="BC50" s="15"/>
      <c r="BD50" s="15"/>
      <c r="BE50" s="15"/>
      <c r="BF50" s="61"/>
      <c r="BG50" s="62"/>
      <c r="BH50" s="2"/>
      <c r="BI50" s="56"/>
      <c r="BJ50" s="56"/>
      <c r="BK50" s="56"/>
      <c r="BL50" s="56"/>
      <c r="BM50" s="56"/>
      <c r="BN50" s="56"/>
      <c r="BO50" s="56"/>
      <c r="BP50" s="56"/>
      <c r="BQ50" s="56"/>
      <c r="BR50" s="2"/>
    </row>
    <row r="51" spans="2:70" ht="30" customHeight="1" x14ac:dyDescent="0.25">
      <c r="B51" s="275"/>
      <c r="C51" s="231"/>
      <c r="D51" s="14" t="s">
        <v>59</v>
      </c>
      <c r="E51" s="11"/>
      <c r="F51" s="13"/>
      <c r="G51" s="11"/>
      <c r="H51" s="11"/>
      <c r="I51" s="11"/>
      <c r="J51" s="11"/>
      <c r="K51" s="11"/>
      <c r="L51" s="11"/>
      <c r="M51" s="11"/>
      <c r="N51" s="11"/>
      <c r="O51" s="11"/>
      <c r="P51" s="11"/>
      <c r="Q51" s="11"/>
      <c r="R51" s="11"/>
      <c r="S51" s="11"/>
      <c r="T51" s="11"/>
      <c r="U51" s="32"/>
      <c r="V51" s="32"/>
      <c r="W51" s="32"/>
      <c r="X51" s="32"/>
      <c r="Y51" s="304"/>
      <c r="Z51" s="35">
        <v>0.1</v>
      </c>
      <c r="AA51" s="272"/>
      <c r="AB51" s="272"/>
      <c r="AC51" s="272"/>
      <c r="AD51" s="272"/>
      <c r="AE51" s="272"/>
      <c r="AF51" s="272"/>
      <c r="AG51" s="272"/>
      <c r="AH51" s="272"/>
      <c r="AI51" s="272"/>
      <c r="AJ51" s="272"/>
      <c r="AK51" s="272"/>
      <c r="AL51" s="272"/>
      <c r="AM51" s="272"/>
      <c r="AN51" s="272"/>
      <c r="AO51" s="272"/>
      <c r="AP51" s="272"/>
      <c r="AQ51" s="272"/>
      <c r="AR51" s="272"/>
      <c r="AS51" s="272"/>
      <c r="AT51" s="272"/>
      <c r="AU51" s="41" t="e">
        <f t="shared" si="0"/>
        <v>#DIV/0!</v>
      </c>
      <c r="AV51" s="15"/>
      <c r="AW51" s="15"/>
      <c r="AX51" s="15"/>
      <c r="AY51" s="15"/>
      <c r="AZ51" s="15"/>
      <c r="BA51" s="15"/>
      <c r="BB51" s="15"/>
      <c r="BC51" s="15"/>
      <c r="BD51" s="15"/>
      <c r="BE51" s="15"/>
      <c r="BF51" s="61"/>
      <c r="BG51" s="62"/>
      <c r="BH51" s="2"/>
      <c r="BI51" s="56"/>
      <c r="BJ51" s="56"/>
      <c r="BK51" s="56"/>
      <c r="BL51" s="56"/>
      <c r="BM51" s="56"/>
      <c r="BN51" s="56"/>
      <c r="BO51" s="56"/>
      <c r="BP51" s="56"/>
      <c r="BQ51" s="56"/>
      <c r="BR51" s="2"/>
    </row>
    <row r="52" spans="2:70" ht="30" customHeight="1" x14ac:dyDescent="0.25">
      <c r="B52" s="275"/>
      <c r="C52" s="8" t="s">
        <v>170</v>
      </c>
      <c r="D52" s="14" t="s">
        <v>60</v>
      </c>
      <c r="E52" s="11"/>
      <c r="F52" s="13"/>
      <c r="G52" s="11"/>
      <c r="H52" s="11"/>
      <c r="I52" s="11"/>
      <c r="J52" s="11"/>
      <c r="K52" s="11"/>
      <c r="L52" s="11"/>
      <c r="M52" s="11"/>
      <c r="N52" s="11"/>
      <c r="O52" s="11"/>
      <c r="P52" s="11"/>
      <c r="Q52" s="11"/>
      <c r="R52" s="11"/>
      <c r="S52" s="11"/>
      <c r="T52" s="11"/>
      <c r="U52" s="32"/>
      <c r="V52" s="32"/>
      <c r="W52" s="32"/>
      <c r="X52" s="32"/>
      <c r="Y52" s="34">
        <v>0.05</v>
      </c>
      <c r="Z52" s="35">
        <v>1</v>
      </c>
      <c r="AA52" s="36">
        <f>Z52*E52</f>
        <v>0</v>
      </c>
      <c r="AB52" s="36">
        <f>Z52*F52</f>
        <v>0</v>
      </c>
      <c r="AC52" s="36">
        <f>Z52*G52</f>
        <v>0</v>
      </c>
      <c r="AD52" s="36">
        <f>Z52*H52</f>
        <v>0</v>
      </c>
      <c r="AE52" s="36">
        <f>Z52*I52</f>
        <v>0</v>
      </c>
      <c r="AF52" s="36">
        <f>Z52*J52</f>
        <v>0</v>
      </c>
      <c r="AG52" s="36">
        <f>Z52*K52</f>
        <v>0</v>
      </c>
      <c r="AH52" s="36">
        <f>Z52*L52</f>
        <v>0</v>
      </c>
      <c r="AI52" s="36">
        <f>Z52*M52</f>
        <v>0</v>
      </c>
      <c r="AJ52" s="36">
        <f>Z52*N52</f>
        <v>0</v>
      </c>
      <c r="AK52" s="36">
        <f>Z52*O52</f>
        <v>0</v>
      </c>
      <c r="AL52" s="36">
        <f>Z52*P52</f>
        <v>0</v>
      </c>
      <c r="AM52" s="36">
        <f>Z52*Q52</f>
        <v>0</v>
      </c>
      <c r="AN52" s="36">
        <f>Z52*R52</f>
        <v>0</v>
      </c>
      <c r="AO52" s="36">
        <f>Z52*S52</f>
        <v>0</v>
      </c>
      <c r="AP52" s="36">
        <f>Z52*T52</f>
        <v>0</v>
      </c>
      <c r="AQ52" s="36">
        <f>Z52*U52</f>
        <v>0</v>
      </c>
      <c r="AR52" s="36">
        <f>Z52*V52</f>
        <v>0</v>
      </c>
      <c r="AS52" s="36">
        <f>Z52*W52</f>
        <v>0</v>
      </c>
      <c r="AT52" s="36">
        <f>Z52*X52</f>
        <v>0</v>
      </c>
      <c r="AU52" s="41" t="e">
        <f t="shared" si="0"/>
        <v>#DIV/0!</v>
      </c>
      <c r="AV52" s="15"/>
      <c r="AW52" s="15"/>
      <c r="AX52" s="15"/>
      <c r="AY52" s="15"/>
      <c r="AZ52" s="15"/>
      <c r="BA52" s="15"/>
      <c r="BB52" s="15"/>
      <c r="BC52" s="15"/>
      <c r="BD52" s="15"/>
      <c r="BE52" s="15"/>
      <c r="BF52" s="61"/>
      <c r="BG52" s="62"/>
      <c r="BH52" s="2"/>
      <c r="BI52" s="56"/>
      <c r="BJ52" s="56"/>
      <c r="BK52" s="56"/>
      <c r="BL52" s="56"/>
      <c r="BM52" s="56"/>
      <c r="BN52" s="56"/>
      <c r="BO52" s="56"/>
      <c r="BP52" s="56"/>
      <c r="BQ52" s="56"/>
      <c r="BR52" s="2"/>
    </row>
    <row r="53" spans="2:70" ht="30" customHeight="1" x14ac:dyDescent="0.25">
      <c r="B53" s="276"/>
      <c r="C53" s="8" t="s">
        <v>171</v>
      </c>
      <c r="D53" s="14" t="s">
        <v>61</v>
      </c>
      <c r="E53" s="11"/>
      <c r="F53" s="13"/>
      <c r="G53" s="11"/>
      <c r="H53" s="11"/>
      <c r="I53" s="11"/>
      <c r="J53" s="11"/>
      <c r="K53" s="11"/>
      <c r="L53" s="11"/>
      <c r="M53" s="11"/>
      <c r="N53" s="11"/>
      <c r="O53" s="11"/>
      <c r="P53" s="11"/>
      <c r="Q53" s="11"/>
      <c r="R53" s="11"/>
      <c r="S53" s="11"/>
      <c r="T53" s="11"/>
      <c r="U53" s="32"/>
      <c r="V53" s="32"/>
      <c r="W53" s="32"/>
      <c r="X53" s="32"/>
      <c r="Y53" s="34">
        <v>0.05</v>
      </c>
      <c r="Z53" s="35">
        <v>1</v>
      </c>
      <c r="AA53" s="36" t="e">
        <f>$D$72</f>
        <v>#DIV/0!</v>
      </c>
      <c r="AB53" s="36" t="e">
        <f t="shared" ref="AB53:AT53" si="1">$D$72</f>
        <v>#DIV/0!</v>
      </c>
      <c r="AC53" s="36" t="e">
        <f t="shared" si="1"/>
        <v>#DIV/0!</v>
      </c>
      <c r="AD53" s="36" t="e">
        <f t="shared" si="1"/>
        <v>#DIV/0!</v>
      </c>
      <c r="AE53" s="36" t="e">
        <f t="shared" si="1"/>
        <v>#DIV/0!</v>
      </c>
      <c r="AF53" s="36" t="e">
        <f t="shared" si="1"/>
        <v>#DIV/0!</v>
      </c>
      <c r="AG53" s="36" t="e">
        <f t="shared" si="1"/>
        <v>#DIV/0!</v>
      </c>
      <c r="AH53" s="36" t="e">
        <f t="shared" si="1"/>
        <v>#DIV/0!</v>
      </c>
      <c r="AI53" s="36" t="e">
        <f t="shared" si="1"/>
        <v>#DIV/0!</v>
      </c>
      <c r="AJ53" s="36" t="e">
        <f t="shared" si="1"/>
        <v>#DIV/0!</v>
      </c>
      <c r="AK53" s="36" t="e">
        <f t="shared" si="1"/>
        <v>#DIV/0!</v>
      </c>
      <c r="AL53" s="36" t="e">
        <f t="shared" si="1"/>
        <v>#DIV/0!</v>
      </c>
      <c r="AM53" s="36" t="e">
        <f t="shared" si="1"/>
        <v>#DIV/0!</v>
      </c>
      <c r="AN53" s="36" t="e">
        <f t="shared" si="1"/>
        <v>#DIV/0!</v>
      </c>
      <c r="AO53" s="36" t="e">
        <f t="shared" si="1"/>
        <v>#DIV/0!</v>
      </c>
      <c r="AP53" s="36" t="e">
        <f t="shared" si="1"/>
        <v>#DIV/0!</v>
      </c>
      <c r="AQ53" s="36" t="e">
        <f t="shared" si="1"/>
        <v>#DIV/0!</v>
      </c>
      <c r="AR53" s="36" t="e">
        <f t="shared" si="1"/>
        <v>#DIV/0!</v>
      </c>
      <c r="AS53" s="36" t="e">
        <f t="shared" si="1"/>
        <v>#DIV/0!</v>
      </c>
      <c r="AT53" s="36" t="e">
        <f t="shared" si="1"/>
        <v>#DIV/0!</v>
      </c>
      <c r="AU53" s="41" t="e">
        <f t="shared" si="0"/>
        <v>#DIV/0!</v>
      </c>
      <c r="AV53" s="15"/>
      <c r="AW53" s="15"/>
      <c r="AX53" s="15"/>
      <c r="AY53" s="15"/>
      <c r="AZ53" s="15"/>
      <c r="BA53" s="15"/>
      <c r="BB53" s="15"/>
      <c r="BC53" s="15"/>
      <c r="BD53" s="15"/>
      <c r="BE53" s="15"/>
      <c r="BF53" s="61"/>
      <c r="BG53" s="62"/>
      <c r="BH53" s="2"/>
      <c r="BI53" s="56"/>
      <c r="BJ53" s="56"/>
      <c r="BK53" s="56"/>
      <c r="BL53" s="56"/>
      <c r="BM53" s="56"/>
      <c r="BN53" s="56"/>
      <c r="BO53" s="56"/>
      <c r="BP53" s="56"/>
      <c r="BQ53" s="56"/>
      <c r="BR53" s="2"/>
    </row>
    <row r="54" spans="2:70" ht="30" customHeight="1" x14ac:dyDescent="0.25">
      <c r="B54" s="219" t="s">
        <v>172</v>
      </c>
      <c r="C54" s="220"/>
      <c r="D54" s="220"/>
      <c r="E54" s="220"/>
      <c r="F54" s="220"/>
      <c r="G54" s="220"/>
      <c r="H54" s="220"/>
      <c r="I54" s="220"/>
      <c r="J54" s="220"/>
      <c r="K54" s="220"/>
      <c r="L54" s="220"/>
      <c r="M54" s="220"/>
      <c r="N54" s="220"/>
      <c r="O54" s="220"/>
      <c r="P54" s="220"/>
      <c r="Q54" s="220"/>
      <c r="R54" s="220"/>
      <c r="S54" s="220"/>
      <c r="T54" s="220"/>
      <c r="U54" s="220"/>
      <c r="V54" s="220"/>
      <c r="W54" s="220"/>
      <c r="X54" s="220"/>
      <c r="Y54" s="220"/>
      <c r="Z54" s="221"/>
      <c r="AA54" s="37" t="e">
        <f>SUMPRODUCT(Y16:Y53,AA16:AA53)/(COUNTA(AA16)*Y16+COUNTA(AA23)*Y23+COUNTA(AA34)*Y34+COUNTA(AA38)*Y38+COUNTA(AA52)*Y52+COUNTA(AA53)*Y53)</f>
        <v>#DIV/0!</v>
      </c>
      <c r="AB54" s="37" t="e">
        <f>SUMPRODUCT(Y16:Y53,AB16:AB53)/(COUNTA(AB16)*Y16+COUNTA(AB23)*Y23+COUNTA(AB34)*Y34+COUNTA(AB38)*Y38+COUNTA(AB52)*Y52+COUNTA(AB53)*Y53)</f>
        <v>#DIV/0!</v>
      </c>
      <c r="AC54" s="37" t="e">
        <f>SUMPRODUCT(Y16:Y53,AC16:AC53)/(COUNTA(AC16)*Y16+COUNTA(AC23)*Y23+COUNTA(AC34)*Y34+COUNTA(AC38)*Y38+COUNTA(AC52)*Y52+COUNTA(AC53)*Y53)</f>
        <v>#DIV/0!</v>
      </c>
      <c r="AD54" s="37" t="e">
        <f>SUMPRODUCT(Y16:Y53,AD16:AD53)/(COUNTA(AD16)*Y16+COUNTA(AD23)*Y23+COUNTA(AD34)*Y34+COUNTA(AD38)*Y38+COUNTA(AD52)*Y52+COUNTA(AD53)*Y53)</f>
        <v>#DIV/0!</v>
      </c>
      <c r="AE54" s="37" t="e">
        <f>SUMPRODUCT(Y16:Y53,AE16:AE53)/(COUNTA(AE16)*Y16+COUNTA(AE23)*Y23+COUNTA(AE34)*Y34+COUNTA(AE38)*Y38+COUNTA(AE52)*Y52+COUNTA(AE53)*Y53)</f>
        <v>#DIV/0!</v>
      </c>
      <c r="AF54" s="37" t="e">
        <f>SUMPRODUCT(Y16:Y53,AF16:AF53)/(COUNTA(AF16)*Y16+COUNTA(AF23)*Y23+COUNTA(AF34)*Y34+COUNTA(AF38)*Y38+COUNTA(AF52)*Y52+COUNTA(AF53)*Y53)</f>
        <v>#DIV/0!</v>
      </c>
      <c r="AG54" s="37" t="e">
        <f>SUMPRODUCT(Y16:Y53,AG16:AG53)/(COUNTA(AG16)*Y16+COUNTA(AG23)*Y23+COUNTA(AG34)*Y34+COUNTA(AG38)*Y38+COUNTA(AG52)*Y52+COUNTA(AG53)*Y53)</f>
        <v>#DIV/0!</v>
      </c>
      <c r="AH54" s="37" t="e">
        <f>SUMPRODUCT(Y16:Y53,AH16:AH53)/(COUNTA(AH16)*Y16+COUNTA(AH23)*Y23+COUNTA(AH34)*Y34+COUNTA(AH38)*Y38+COUNTA(AH52)*Y52+COUNTA(AH53)*Y53)</f>
        <v>#DIV/0!</v>
      </c>
      <c r="AI54" s="37" t="e">
        <f>SUMPRODUCT(Y16:Y53,AI16:AI53)/(COUNTA(AI16)*Y16+COUNTA(AI23)*Y23+COUNTA(AI34)*Y34+COUNTA(AI38)*Y38+COUNTA(AI52)*Y52+COUNTA(AI53)*Y53)</f>
        <v>#DIV/0!</v>
      </c>
      <c r="AJ54" s="37" t="e">
        <f>SUMPRODUCT(Y16:Y53,AJ16:AJ53)/(COUNTA(AJ16)*Y16+COUNTA(AJ23)*Y23+COUNTA(AJ34)*Y34+COUNTA(AJ38)*Y38+COUNTA(AJ52)*Y52+COUNTA(AJ53)*Y53)</f>
        <v>#DIV/0!</v>
      </c>
      <c r="AK54" s="37" t="e">
        <f>SUMPRODUCT(Y16:Y53,AK16:AK53)/(COUNTA(AK16)*Y16+COUNTA(AK23)*Y23+COUNTA(AK34)*Y34+COUNTA(AK38)*Y38+COUNTA(AK52)*Y52+COUNTA(AK53)*Y53)</f>
        <v>#DIV/0!</v>
      </c>
      <c r="AL54" s="37" t="e">
        <f>SUMPRODUCT(Y16:Y53,AL16:AL53)/(COUNTA(AL16)*Y16+COUNTA(AL23)*Y23+COUNTA(AL34)*Y34+COUNTA(AL38)*Y38+COUNTA(AL52)*Y52+COUNTA(AL53)*Y53)</f>
        <v>#DIV/0!</v>
      </c>
      <c r="AM54" s="37" t="e">
        <f>SUMPRODUCT(Y16:Y53,AM16:AM53)/(COUNTA(AM16)*Y16+COUNTA(AM23)*Y23+COUNTA(AM34)*Y34+COUNTA(AM38)*Y38+COUNTA(AM52)*Y52+COUNTA(AM53)*Y53)</f>
        <v>#DIV/0!</v>
      </c>
      <c r="AN54" s="37" t="e">
        <f>SUMPRODUCT(Y16:Y53,AN16:AN53)/(COUNTA(AN16)*Y16+COUNTA(AN23)*Y23+COUNTA(AN34)*Y34+COUNTA(AN38)*Y38+COUNTA(AN52)*Y52+COUNTA(AN53)*Y53)</f>
        <v>#DIV/0!</v>
      </c>
      <c r="AO54" s="37" t="e">
        <f>SUMPRODUCT(Y16:Y53,AO16:AO53)/(COUNTA(AO16)*Y16+COUNTA(AO23)*Y23+COUNTA(AO34)*Y34+COUNTA(AO38)*Y38+COUNTA(AO52)*Y52+COUNTA(AO53)*Y53)</f>
        <v>#DIV/0!</v>
      </c>
      <c r="AP54" s="37" t="e">
        <f>SUMPRODUCT(Y16:Y53,AP16:AP53)/(COUNTA(AP16)*Y16+COUNTA(AP23)*Y23+COUNTA(AP34)*Y34+COUNTA(AP38)*Y38+COUNTA(AP52)*Y52+COUNTA(AP53)*Y53)</f>
        <v>#DIV/0!</v>
      </c>
      <c r="AQ54" s="37" t="e">
        <f>SUMPRODUCT(Y16:Y53,AQ16:AQ53)/(COUNTA(AQ16)*Y16+COUNTA(AQ23)*Y23+COUNTA(AQ34)*Y34+COUNTA(AQ38)*Y38+COUNTA(AQ52)*Y52+COUNTA(AQ53)*Y53)</f>
        <v>#DIV/0!</v>
      </c>
      <c r="AR54" s="37" t="e">
        <f>SUMPRODUCT(Y16:Y53,AR16:AR53)/(COUNTA(AR16)*Y16+COUNTA(AR23)*Y23+COUNTA(AR34)*Y34+COUNTA(AR38)*Y38+COUNTA(AR52)*Y52+COUNTA(AR53)*Y53)</f>
        <v>#DIV/0!</v>
      </c>
      <c r="AS54" s="37" t="e">
        <f>SUMPRODUCT(Y16:Y53,AS16:AS53)/(COUNTA(AS16)*Y16+COUNTA(AS23)*Y23+COUNTA(AS34)*Y34+COUNTA(AS38)*Y38+COUNTA(AS52)*Y52+COUNTA(AS53)*Y53)</f>
        <v>#DIV/0!</v>
      </c>
      <c r="AT54" s="37" t="e">
        <f>SUMPRODUCT(Y16:Y53,AT16:AT53)/(COUNTA(AT16)*Y16+COUNTA(AT23)*Y23+COUNTA(AT34)*Y34+COUNTA(AT38)*Y38+COUNTA(AT52)*Y52+COUNTA(AT53)*Y53)</f>
        <v>#DIV/0!</v>
      </c>
      <c r="AU54" s="42"/>
      <c r="AV54" s="15"/>
      <c r="AW54" s="15"/>
      <c r="AX54" s="15"/>
      <c r="AY54" s="15"/>
      <c r="AZ54" s="15"/>
      <c r="BA54" s="15"/>
      <c r="BB54" s="15"/>
      <c r="BC54" s="15"/>
      <c r="BD54" s="15"/>
      <c r="BE54" s="15"/>
      <c r="BF54" s="61"/>
      <c r="BG54" s="62"/>
      <c r="BH54" s="2"/>
      <c r="BI54" s="56"/>
      <c r="BJ54" s="56"/>
      <c r="BK54" s="56"/>
      <c r="BL54" s="56"/>
      <c r="BM54" s="56"/>
      <c r="BN54" s="56"/>
      <c r="BO54" s="56"/>
      <c r="BP54" s="56"/>
      <c r="BQ54" s="56"/>
      <c r="BR54" s="2"/>
    </row>
    <row r="55" spans="2:70" ht="30" customHeight="1" thickBot="1" x14ac:dyDescent="0.3">
      <c r="B55" s="222"/>
      <c r="C55" s="223"/>
      <c r="D55" s="223"/>
      <c r="E55" s="223"/>
      <c r="F55" s="223"/>
      <c r="G55" s="223"/>
      <c r="H55" s="223"/>
      <c r="I55" s="223"/>
      <c r="J55" s="223"/>
      <c r="K55" s="223"/>
      <c r="L55" s="223"/>
      <c r="M55" s="223"/>
      <c r="N55" s="223"/>
      <c r="O55" s="223"/>
      <c r="P55" s="223"/>
      <c r="Q55" s="223"/>
      <c r="R55" s="223"/>
      <c r="S55" s="223"/>
      <c r="T55" s="223"/>
      <c r="U55" s="223"/>
      <c r="V55" s="223"/>
      <c r="W55" s="223"/>
      <c r="X55" s="223"/>
      <c r="Y55" s="223"/>
      <c r="Z55" s="224"/>
      <c r="AA55" s="300" t="e">
        <f>AVERAGE(AA54:AT54)</f>
        <v>#DIV/0!</v>
      </c>
      <c r="AB55" s="301"/>
      <c r="AC55" s="301"/>
      <c r="AD55" s="301"/>
      <c r="AE55" s="301"/>
      <c r="AF55" s="301"/>
      <c r="AG55" s="301"/>
      <c r="AH55" s="301"/>
      <c r="AI55" s="301"/>
      <c r="AJ55" s="301"/>
      <c r="AK55" s="301"/>
      <c r="AL55" s="301"/>
      <c r="AM55" s="301"/>
      <c r="AN55" s="301"/>
      <c r="AO55" s="301"/>
      <c r="AP55" s="301"/>
      <c r="AQ55" s="301"/>
      <c r="AR55" s="301"/>
      <c r="AS55" s="301"/>
      <c r="AT55" s="301"/>
      <c r="AU55" s="302"/>
      <c r="AV55" s="15"/>
      <c r="AW55" s="15"/>
      <c r="AX55" s="15"/>
      <c r="AY55" s="15"/>
      <c r="AZ55" s="15"/>
      <c r="BA55" s="15"/>
      <c r="BB55" s="15"/>
      <c r="BC55" s="15"/>
      <c r="BD55" s="15"/>
      <c r="BE55" s="15"/>
      <c r="BF55" s="61"/>
      <c r="BG55" s="62"/>
      <c r="BH55" s="2"/>
      <c r="BI55" s="56"/>
      <c r="BJ55" s="56"/>
      <c r="BK55" s="56"/>
      <c r="BL55" s="56"/>
      <c r="BM55" s="56"/>
      <c r="BN55" s="56"/>
      <c r="BO55" s="56"/>
      <c r="BP55" s="56"/>
      <c r="BQ55" s="56"/>
      <c r="BR55" s="2"/>
    </row>
    <row r="56" spans="2:70" ht="30" customHeight="1" x14ac:dyDescent="0.2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38"/>
      <c r="AB56" s="15"/>
      <c r="AC56" s="15"/>
      <c r="AD56" s="15"/>
      <c r="AE56" s="15"/>
      <c r="AF56" s="15"/>
      <c r="AG56" s="15"/>
      <c r="AH56" s="15"/>
      <c r="AI56" s="15"/>
      <c r="AJ56" s="15"/>
      <c r="AK56" s="15"/>
      <c r="AL56" s="38"/>
      <c r="AM56" s="15"/>
      <c r="AN56" s="15"/>
      <c r="AO56" s="15"/>
      <c r="AP56" s="15"/>
      <c r="AQ56" s="15"/>
      <c r="AR56" s="15"/>
      <c r="AS56" s="15"/>
      <c r="AT56" s="15"/>
      <c r="AU56" s="15"/>
      <c r="AV56" s="15"/>
      <c r="AW56" s="15"/>
      <c r="AX56" s="15"/>
      <c r="AY56" s="15"/>
      <c r="AZ56" s="15"/>
      <c r="BA56" s="15"/>
      <c r="BB56" s="15"/>
      <c r="BC56" s="15"/>
      <c r="BD56" s="15"/>
      <c r="BE56" s="15"/>
      <c r="BF56" s="61"/>
      <c r="BG56" s="62"/>
      <c r="BH56" s="2"/>
      <c r="BI56" s="56"/>
      <c r="BJ56" s="56"/>
      <c r="BK56" s="56"/>
      <c r="BL56" s="56"/>
      <c r="BM56" s="56"/>
      <c r="BN56" s="56"/>
      <c r="BO56" s="56"/>
      <c r="BP56" s="56"/>
      <c r="BQ56" s="56"/>
      <c r="BR56" s="2"/>
    </row>
    <row r="57" spans="2:70" ht="30" customHeight="1" x14ac:dyDescent="0.25">
      <c r="B57" s="303" t="s">
        <v>228</v>
      </c>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61"/>
      <c r="BG57" s="62"/>
      <c r="BH57" s="2"/>
      <c r="BI57" s="56"/>
      <c r="BJ57" s="56"/>
      <c r="BK57" s="56"/>
      <c r="BL57" s="56"/>
      <c r="BM57" s="56"/>
      <c r="BN57" s="56"/>
      <c r="BO57" s="56"/>
      <c r="BP57" s="56"/>
      <c r="BQ57" s="56"/>
      <c r="BR57" s="2"/>
    </row>
    <row r="58" spans="2:70" ht="30" customHeight="1" x14ac:dyDescent="0.25">
      <c r="B58" s="227" t="s">
        <v>2</v>
      </c>
      <c r="C58" s="227"/>
      <c r="D58" s="227"/>
      <c r="E58" s="227"/>
      <c r="F58" s="227" t="s">
        <v>173</v>
      </c>
      <c r="G58" s="227"/>
      <c r="H58" s="16"/>
      <c r="I58" s="227" t="s">
        <v>174</v>
      </c>
      <c r="J58" s="227"/>
      <c r="K58" s="227"/>
      <c r="L58" s="227"/>
      <c r="M58" s="227"/>
      <c r="N58" s="227"/>
      <c r="O58" s="227"/>
      <c r="P58" s="227" t="s">
        <v>117</v>
      </c>
      <c r="Q58" s="227"/>
      <c r="R58" s="227"/>
      <c r="S58" s="227"/>
      <c r="T58" s="227"/>
      <c r="U58" s="227"/>
      <c r="V58" s="227"/>
      <c r="W58" s="227" t="s">
        <v>175</v>
      </c>
      <c r="X58" s="227"/>
      <c r="Y58" s="227"/>
      <c r="Z58" s="227"/>
      <c r="AA58" s="227"/>
      <c r="AB58" s="227"/>
      <c r="AC58" s="227"/>
      <c r="AD58" s="227"/>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61"/>
      <c r="BG58" s="62"/>
      <c r="BH58" s="2"/>
      <c r="BI58" s="56"/>
      <c r="BJ58" s="56"/>
      <c r="BK58" s="56"/>
      <c r="BL58" s="56"/>
      <c r="BM58" s="56"/>
      <c r="BO58" s="56"/>
      <c r="BP58" s="56"/>
      <c r="BQ58" s="56"/>
      <c r="BR58" s="2"/>
    </row>
    <row r="59" spans="2:70" ht="24.9" customHeight="1" x14ac:dyDescent="0.25">
      <c r="B59" s="227" t="s">
        <v>90</v>
      </c>
      <c r="C59" s="227"/>
      <c r="D59" s="227"/>
      <c r="E59" s="227"/>
      <c r="F59" s="227"/>
      <c r="G59" s="227"/>
      <c r="H59" s="227"/>
      <c r="I59" s="227" t="s">
        <v>176</v>
      </c>
      <c r="J59" s="227"/>
      <c r="K59" s="227"/>
      <c r="L59" s="227"/>
      <c r="M59" s="227"/>
      <c r="N59" s="227"/>
      <c r="O59" s="227"/>
      <c r="P59" s="227" t="s">
        <v>177</v>
      </c>
      <c r="Q59" s="227"/>
      <c r="R59" s="227"/>
      <c r="S59" s="291"/>
      <c r="T59" s="292"/>
      <c r="U59" s="292"/>
      <c r="V59" s="292"/>
      <c r="W59" s="292"/>
      <c r="X59" s="292"/>
      <c r="Y59" s="292"/>
      <c r="Z59" s="292"/>
      <c r="AA59" s="292"/>
      <c r="AB59" s="292"/>
      <c r="AC59" s="292"/>
      <c r="AD59" s="293"/>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61"/>
      <c r="BG59" s="62"/>
      <c r="BH59" s="2"/>
      <c r="BI59" s="56"/>
      <c r="BJ59" s="56"/>
      <c r="BK59" s="56"/>
      <c r="BL59" s="56"/>
      <c r="BM59" s="56"/>
      <c r="BO59" s="56"/>
      <c r="BP59" s="56"/>
      <c r="BQ59" s="56"/>
      <c r="BR59" s="2"/>
    </row>
    <row r="60" spans="2:70" ht="24.9" customHeight="1" x14ac:dyDescent="0.25">
      <c r="B60" s="228" t="s">
        <v>91</v>
      </c>
      <c r="C60" s="228"/>
      <c r="D60" s="228" t="s">
        <v>178</v>
      </c>
      <c r="E60" s="228" t="s">
        <v>179</v>
      </c>
      <c r="F60" s="228" t="s">
        <v>180</v>
      </c>
      <c r="G60" s="228"/>
      <c r="H60" s="228" t="s">
        <v>181</v>
      </c>
      <c r="I60" s="228" t="s">
        <v>182</v>
      </c>
      <c r="J60" s="228" t="s">
        <v>183</v>
      </c>
      <c r="K60" s="228"/>
      <c r="L60" s="228"/>
      <c r="M60" s="228"/>
      <c r="N60" s="228"/>
      <c r="O60" s="228"/>
      <c r="P60" s="228"/>
      <c r="Q60" s="228"/>
      <c r="R60" s="228"/>
      <c r="S60" s="228"/>
      <c r="T60" s="228"/>
      <c r="U60" s="228"/>
      <c r="V60" s="228"/>
      <c r="W60" s="228"/>
      <c r="X60" s="228"/>
      <c r="Y60" s="228"/>
      <c r="Z60" s="228"/>
      <c r="AA60" s="228"/>
      <c r="AB60" s="228"/>
      <c r="AC60" s="228"/>
      <c r="AD60" s="228"/>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63"/>
      <c r="BG60" s="64"/>
      <c r="BH60" s="2"/>
      <c r="BI60" s="56"/>
      <c r="BJ60" s="56"/>
      <c r="BK60" s="56"/>
      <c r="BL60" s="56"/>
      <c r="BM60" s="56"/>
      <c r="BO60" s="56"/>
      <c r="BP60" s="56"/>
      <c r="BQ60" s="56"/>
      <c r="BR60" s="2"/>
    </row>
    <row r="61" spans="2:70" ht="24.9" customHeight="1" x14ac:dyDescent="0.25">
      <c r="B61" s="228"/>
      <c r="C61" s="228"/>
      <c r="D61" s="228"/>
      <c r="E61" s="228"/>
      <c r="F61" s="228"/>
      <c r="G61" s="228"/>
      <c r="H61" s="228"/>
      <c r="I61" s="228"/>
      <c r="J61" s="17"/>
      <c r="K61" s="228" t="s">
        <v>184</v>
      </c>
      <c r="L61" s="228"/>
      <c r="M61" s="228"/>
      <c r="N61" s="228"/>
      <c r="O61" s="294"/>
      <c r="P61" s="294"/>
      <c r="Q61" s="294"/>
      <c r="R61" s="294"/>
      <c r="S61" s="294"/>
      <c r="T61" s="294"/>
      <c r="U61" s="294"/>
      <c r="V61" s="294"/>
      <c r="W61" s="294"/>
      <c r="X61" s="294"/>
      <c r="Y61" s="294"/>
      <c r="Z61" s="294"/>
      <c r="AA61" s="294"/>
      <c r="AB61" s="294"/>
      <c r="AC61" s="294"/>
      <c r="AD61" s="294"/>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63"/>
      <c r="BG61" s="64"/>
      <c r="BH61" s="2"/>
      <c r="BI61" s="56"/>
      <c r="BJ61" s="56"/>
      <c r="BK61" s="56"/>
      <c r="BL61" s="56"/>
      <c r="BM61" s="56"/>
      <c r="BO61" s="56"/>
      <c r="BP61" s="56"/>
      <c r="BQ61" s="56"/>
      <c r="BR61" s="2"/>
    </row>
    <row r="62" spans="2:70" ht="24.9" customHeight="1" x14ac:dyDescent="0.25">
      <c r="B62" s="228" t="s">
        <v>185</v>
      </c>
      <c r="C62" s="17" t="s">
        <v>186</v>
      </c>
      <c r="D62" s="18" t="s">
        <v>187</v>
      </c>
      <c r="E62" s="19" t="s">
        <v>188</v>
      </c>
      <c r="F62" s="227">
        <v>4</v>
      </c>
      <c r="G62" s="227"/>
      <c r="H62" s="20" t="s">
        <v>189</v>
      </c>
      <c r="I62" s="22" t="e">
        <f>COUNTIF(K62:N62,"=0")/COUNT(K62:N62)</f>
        <v>#DIV/0!</v>
      </c>
      <c r="J62" s="23" t="s">
        <v>187</v>
      </c>
      <c r="K62" s="18"/>
      <c r="L62" s="18"/>
      <c r="M62" s="18"/>
      <c r="N62" s="24"/>
      <c r="O62" s="25"/>
      <c r="P62" s="26"/>
      <c r="Q62" s="26"/>
      <c r="R62" s="26"/>
      <c r="S62" s="26"/>
      <c r="T62" s="26"/>
      <c r="U62" s="26"/>
      <c r="V62" s="26"/>
      <c r="W62" s="26"/>
      <c r="X62" s="26"/>
      <c r="Y62" s="26"/>
      <c r="Z62" s="26"/>
      <c r="AA62" s="26"/>
      <c r="AB62" s="26"/>
      <c r="AC62" s="26"/>
      <c r="AD62" s="39"/>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65"/>
      <c r="BG62" s="65"/>
      <c r="BH62" s="2"/>
      <c r="BI62" s="56"/>
      <c r="BJ62" s="56"/>
      <c r="BK62" s="56"/>
      <c r="BL62" s="56"/>
      <c r="BM62" s="56"/>
      <c r="BO62" s="56"/>
      <c r="BP62" s="56"/>
      <c r="BQ62" s="56"/>
      <c r="BR62" s="2"/>
    </row>
    <row r="63" spans="2:70" ht="24.9" customHeight="1" x14ac:dyDescent="0.25">
      <c r="B63" s="228"/>
      <c r="C63" s="294" t="s">
        <v>186</v>
      </c>
      <c r="D63" s="296" t="s">
        <v>190</v>
      </c>
      <c r="E63" s="297" t="s">
        <v>191</v>
      </c>
      <c r="F63" s="227">
        <v>8</v>
      </c>
      <c r="G63" s="227"/>
      <c r="H63" s="298" t="s">
        <v>227</v>
      </c>
      <c r="I63" s="299" t="e">
        <f>COUNTIF(K63:N64,"=0")/COUNT(K63:N64)</f>
        <v>#DIV/0!</v>
      </c>
      <c r="J63" s="27" t="s">
        <v>192</v>
      </c>
      <c r="K63" s="18"/>
      <c r="L63" s="18"/>
      <c r="M63" s="18"/>
      <c r="N63" s="18"/>
      <c r="O63" s="28"/>
      <c r="P63" s="29"/>
      <c r="Q63" s="29"/>
      <c r="R63" s="29"/>
      <c r="S63" s="29"/>
      <c r="T63" s="29"/>
      <c r="U63" s="29"/>
      <c r="V63" s="29"/>
      <c r="W63" s="29"/>
      <c r="X63" s="29"/>
      <c r="Y63" s="29"/>
      <c r="Z63" s="29"/>
      <c r="AA63" s="29"/>
      <c r="AB63" s="29"/>
      <c r="AC63" s="29"/>
      <c r="AD63" s="40"/>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62"/>
      <c r="BG63" s="62"/>
      <c r="BH63" s="2"/>
      <c r="BI63" s="56"/>
      <c r="BJ63" s="56"/>
      <c r="BK63" s="56"/>
      <c r="BL63" s="56"/>
      <c r="BM63" s="56"/>
      <c r="BR63" s="2"/>
    </row>
    <row r="64" spans="2:70" ht="24.9" customHeight="1" x14ac:dyDescent="0.25">
      <c r="B64" s="228"/>
      <c r="C64" s="295"/>
      <c r="D64" s="296"/>
      <c r="E64" s="297"/>
      <c r="F64" s="227"/>
      <c r="G64" s="227"/>
      <c r="H64" s="298"/>
      <c r="I64" s="299"/>
      <c r="J64" s="27" t="s">
        <v>193</v>
      </c>
      <c r="K64" s="18"/>
      <c r="L64" s="18"/>
      <c r="M64" s="18"/>
      <c r="N64" s="18"/>
      <c r="O64" s="30"/>
      <c r="P64" s="31"/>
      <c r="Q64" s="31"/>
      <c r="R64" s="31"/>
      <c r="S64" s="31"/>
      <c r="T64" s="31"/>
      <c r="U64" s="29"/>
      <c r="V64" s="29"/>
      <c r="W64" s="29"/>
      <c r="X64" s="29"/>
      <c r="Y64" s="29"/>
      <c r="Z64" s="29"/>
      <c r="AA64" s="29"/>
      <c r="AB64" s="29"/>
      <c r="AC64" s="29"/>
      <c r="AD64" s="40"/>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H64" s="2"/>
      <c r="BR64" s="2"/>
    </row>
    <row r="65" spans="2:70" ht="24.9" customHeight="1" x14ac:dyDescent="0.25">
      <c r="B65" s="228" t="s">
        <v>194</v>
      </c>
      <c r="C65" s="17" t="s">
        <v>186</v>
      </c>
      <c r="D65" s="18" t="s">
        <v>195</v>
      </c>
      <c r="E65" s="27" t="s">
        <v>196</v>
      </c>
      <c r="F65" s="227">
        <v>10</v>
      </c>
      <c r="G65" s="227"/>
      <c r="H65" s="20" t="s">
        <v>197</v>
      </c>
      <c r="I65" s="22" t="e">
        <f>COUNTIF(K65:T65,"=0")/COUNT(K65:T65)</f>
        <v>#DIV/0!</v>
      </c>
      <c r="J65" s="27" t="s">
        <v>198</v>
      </c>
      <c r="K65" s="97"/>
      <c r="L65" s="97"/>
      <c r="M65" s="97"/>
      <c r="N65" s="97"/>
      <c r="O65" s="97"/>
      <c r="P65" s="97"/>
      <c r="Q65" s="97"/>
      <c r="R65" s="97"/>
      <c r="S65" s="97"/>
      <c r="T65" s="97"/>
      <c r="U65" s="98"/>
      <c r="V65" s="98"/>
      <c r="W65" s="98"/>
      <c r="X65" s="98"/>
      <c r="Y65" s="98"/>
      <c r="Z65" s="98"/>
      <c r="AA65" s="98"/>
      <c r="AB65" s="98"/>
      <c r="AC65" s="98"/>
      <c r="AD65" s="103"/>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H65" s="2"/>
      <c r="BR65" s="2"/>
    </row>
    <row r="66" spans="2:70" ht="24.9" customHeight="1" x14ac:dyDescent="0.25">
      <c r="B66" s="228"/>
      <c r="C66" s="17" t="s">
        <v>186</v>
      </c>
      <c r="D66" s="18" t="s">
        <v>199</v>
      </c>
      <c r="E66" s="27" t="s">
        <v>196</v>
      </c>
      <c r="F66" s="227">
        <v>6</v>
      </c>
      <c r="G66" s="227"/>
      <c r="H66" s="20" t="s">
        <v>200</v>
      </c>
      <c r="I66" s="22" t="e">
        <f>COUNTIF(K66:P66,"=0")/COUNT(K66:P66)</f>
        <v>#DIV/0!</v>
      </c>
      <c r="J66" s="27" t="s">
        <v>198</v>
      </c>
      <c r="K66" s="97"/>
      <c r="L66" s="97"/>
      <c r="M66" s="97"/>
      <c r="N66" s="97"/>
      <c r="O66" s="97"/>
      <c r="P66" s="97"/>
      <c r="Q66" s="101"/>
      <c r="R66" s="102"/>
      <c r="S66" s="102"/>
      <c r="T66" s="102"/>
      <c r="U66" s="98"/>
      <c r="V66" s="98"/>
      <c r="W66" s="98"/>
      <c r="X66" s="98"/>
      <c r="Y66" s="98"/>
      <c r="Z66" s="98"/>
      <c r="AA66" s="98"/>
      <c r="AB66" s="98"/>
      <c r="AC66" s="98"/>
      <c r="AD66" s="103"/>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H66" s="2"/>
      <c r="BR66" s="2"/>
    </row>
    <row r="67" spans="2:70" ht="24.9" customHeight="1" x14ac:dyDescent="0.25">
      <c r="B67" s="228" t="s">
        <v>201</v>
      </c>
      <c r="C67" s="17" t="s">
        <v>186</v>
      </c>
      <c r="D67" s="18" t="s">
        <v>202</v>
      </c>
      <c r="E67" s="19" t="s">
        <v>203</v>
      </c>
      <c r="F67" s="227">
        <v>4</v>
      </c>
      <c r="G67" s="227"/>
      <c r="H67" s="20" t="s">
        <v>204</v>
      </c>
      <c r="I67" s="22" t="e">
        <f>COUNTIF(K67:N67,"=0")/COUNT(K67:N67)</f>
        <v>#DIV/0!</v>
      </c>
      <c r="J67" s="27" t="s">
        <v>202</v>
      </c>
      <c r="K67" s="97"/>
      <c r="L67" s="97"/>
      <c r="M67" s="97"/>
      <c r="N67" s="97"/>
      <c r="O67" s="98"/>
      <c r="P67" s="98"/>
      <c r="Q67" s="98"/>
      <c r="R67" s="98"/>
      <c r="S67" s="98"/>
      <c r="T67" s="98"/>
      <c r="U67" s="98"/>
      <c r="V67" s="98"/>
      <c r="W67" s="98"/>
      <c r="X67" s="98"/>
      <c r="Y67" s="98"/>
      <c r="Z67" s="98"/>
      <c r="AA67" s="98"/>
      <c r="AB67" s="98"/>
      <c r="AC67" s="98"/>
      <c r="AD67" s="103"/>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H67" s="2"/>
      <c r="BR67" s="2"/>
    </row>
    <row r="68" spans="2:70" ht="24.9" customHeight="1" x14ac:dyDescent="0.25">
      <c r="B68" s="228"/>
      <c r="C68" s="17" t="s">
        <v>186</v>
      </c>
      <c r="D68" s="18" t="s">
        <v>205</v>
      </c>
      <c r="E68" s="19" t="s">
        <v>206</v>
      </c>
      <c r="F68" s="227">
        <v>4</v>
      </c>
      <c r="G68" s="227"/>
      <c r="H68" s="20" t="s">
        <v>207</v>
      </c>
      <c r="I68" s="22" t="e">
        <f>COUNTIF(K68:N68,"=0")/COUNT(K68:N68)</f>
        <v>#DIV/0!</v>
      </c>
      <c r="J68" s="27" t="s">
        <v>205</v>
      </c>
      <c r="K68" s="97"/>
      <c r="L68" s="97"/>
      <c r="M68" s="97"/>
      <c r="N68" s="97"/>
      <c r="O68" s="98"/>
      <c r="P68" s="98"/>
      <c r="Q68" s="98"/>
      <c r="R68" s="98"/>
      <c r="S68" s="98"/>
      <c r="T68" s="98"/>
      <c r="U68" s="98"/>
      <c r="V68" s="98"/>
      <c r="W68" s="98"/>
      <c r="X68" s="98"/>
      <c r="Y68" s="98"/>
      <c r="Z68" s="98"/>
      <c r="AA68" s="98"/>
      <c r="AB68" s="98"/>
      <c r="AC68" s="98"/>
      <c r="AD68" s="103"/>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H68" s="2"/>
      <c r="BR68" s="2"/>
    </row>
    <row r="69" spans="2:70" ht="24.9" customHeight="1" x14ac:dyDescent="0.25">
      <c r="B69" s="228" t="s">
        <v>31</v>
      </c>
      <c r="C69" s="17" t="s">
        <v>186</v>
      </c>
      <c r="D69" s="18" t="s">
        <v>208</v>
      </c>
      <c r="E69" s="19" t="s">
        <v>209</v>
      </c>
      <c r="F69" s="227">
        <v>4</v>
      </c>
      <c r="G69" s="227"/>
      <c r="H69" s="20" t="s">
        <v>210</v>
      </c>
      <c r="I69" s="22" t="e">
        <f>COUNTIF(K69:N69,"=0")/COUNT(K69:N69)</f>
        <v>#DIV/0!</v>
      </c>
      <c r="J69" s="27" t="s">
        <v>211</v>
      </c>
      <c r="K69" s="97"/>
      <c r="L69" s="97"/>
      <c r="M69" s="97"/>
      <c r="N69" s="97"/>
      <c r="O69" s="98"/>
      <c r="P69" s="98"/>
      <c r="Q69" s="98"/>
      <c r="R69" s="98"/>
      <c r="S69" s="98"/>
      <c r="T69" s="98"/>
      <c r="U69" s="98"/>
      <c r="V69" s="98"/>
      <c r="W69" s="98"/>
      <c r="X69" s="98"/>
      <c r="Y69" s="98"/>
      <c r="Z69" s="98"/>
      <c r="AA69" s="98"/>
      <c r="AB69" s="98"/>
      <c r="AC69" s="98"/>
      <c r="AD69" s="103"/>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H69" s="2"/>
      <c r="BR69" s="2"/>
    </row>
    <row r="70" spans="2:70" ht="24.9" customHeight="1" x14ac:dyDescent="0.25">
      <c r="B70" s="228"/>
      <c r="C70" s="17" t="s">
        <v>186</v>
      </c>
      <c r="D70" s="18" t="s">
        <v>212</v>
      </c>
      <c r="E70" s="19" t="s">
        <v>209</v>
      </c>
      <c r="F70" s="227">
        <v>4</v>
      </c>
      <c r="G70" s="227"/>
      <c r="H70" s="20" t="s">
        <v>213</v>
      </c>
      <c r="I70" s="22" t="e">
        <f>COUNTIF(K70:N70,"=0")/COUNT(K70:N70)</f>
        <v>#DIV/0!</v>
      </c>
      <c r="J70" s="27" t="s">
        <v>214</v>
      </c>
      <c r="K70" s="97"/>
      <c r="L70" s="97"/>
      <c r="M70" s="97"/>
      <c r="N70" s="97"/>
      <c r="O70" s="98"/>
      <c r="P70" s="98"/>
      <c r="Q70" s="98"/>
      <c r="R70" s="98"/>
      <c r="S70" s="98"/>
      <c r="T70" s="98"/>
      <c r="U70" s="98"/>
      <c r="V70" s="98"/>
      <c r="W70" s="98"/>
      <c r="X70" s="98"/>
      <c r="Y70" s="98"/>
      <c r="Z70" s="98"/>
      <c r="AA70" s="98"/>
      <c r="AB70" s="98"/>
      <c r="AC70" s="98"/>
      <c r="AD70" s="103"/>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H70" s="2"/>
      <c r="BR70" s="2"/>
    </row>
    <row r="71" spans="2:70" ht="24.9" customHeight="1" x14ac:dyDescent="0.25">
      <c r="B71" s="17" t="s">
        <v>215</v>
      </c>
      <c r="C71" s="17" t="s">
        <v>186</v>
      </c>
      <c r="D71" s="18" t="s">
        <v>216</v>
      </c>
      <c r="E71" s="19" t="s">
        <v>188</v>
      </c>
      <c r="F71" s="227">
        <v>4</v>
      </c>
      <c r="G71" s="227"/>
      <c r="H71" s="20" t="s">
        <v>217</v>
      </c>
      <c r="I71" s="22" t="e">
        <f>COUNTIF(K71:N71,"=0")/COUNT(K71:N71)</f>
        <v>#DIV/0!</v>
      </c>
      <c r="J71" s="27" t="s">
        <v>218</v>
      </c>
      <c r="K71" s="97"/>
      <c r="L71" s="97"/>
      <c r="M71" s="97"/>
      <c r="N71" s="97"/>
      <c r="O71" s="99"/>
      <c r="P71" s="100"/>
      <c r="Q71" s="100"/>
      <c r="R71" s="100"/>
      <c r="S71" s="100"/>
      <c r="T71" s="100"/>
      <c r="U71" s="100"/>
      <c r="V71" s="100"/>
      <c r="W71" s="100"/>
      <c r="X71" s="100"/>
      <c r="Y71" s="100"/>
      <c r="Z71" s="100"/>
      <c r="AA71" s="100"/>
      <c r="AB71" s="100"/>
      <c r="AC71" s="100"/>
      <c r="AD71" s="104"/>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H71" s="2"/>
      <c r="BR71" s="2"/>
    </row>
    <row r="72" spans="2:70" ht="24.9" customHeight="1" x14ac:dyDescent="0.25">
      <c r="B72" s="231" t="s">
        <v>219</v>
      </c>
      <c r="C72" s="231"/>
      <c r="D72" s="269" t="e">
        <f>COUNTIF(K62:T71,"=0")/COUNT(K62:T71)</f>
        <v>#DIV/0!</v>
      </c>
      <c r="E72" s="269"/>
      <c r="F72" s="269"/>
      <c r="G72" s="269"/>
      <c r="H72" s="269"/>
      <c r="I72" s="269"/>
      <c r="J72" s="269"/>
      <c r="K72" s="269"/>
      <c r="L72" s="269"/>
      <c r="M72" s="269"/>
      <c r="N72" s="269"/>
      <c r="O72" s="49"/>
      <c r="P72" s="49"/>
      <c r="Q72" s="49"/>
      <c r="R72" s="49"/>
      <c r="S72" s="49"/>
      <c r="T72" s="49"/>
      <c r="U72" s="49"/>
      <c r="V72" s="49"/>
      <c r="W72" s="49"/>
      <c r="X72" s="49"/>
      <c r="Y72" s="49"/>
      <c r="Z72" s="49"/>
      <c r="AA72" s="49"/>
      <c r="AB72" s="49"/>
      <c r="AC72" s="49"/>
      <c r="AD72" s="49"/>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H72" s="2"/>
      <c r="BR72" s="2"/>
    </row>
    <row r="73" spans="2:70" ht="24.9" customHeight="1" x14ac:dyDescent="0.2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H73" s="2"/>
      <c r="BR73" s="2"/>
    </row>
    <row r="74" spans="2:70" ht="24.9" customHeight="1" x14ac:dyDescent="0.2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H74" s="2"/>
      <c r="BR74" s="2"/>
    </row>
    <row r="75" spans="2:70" ht="24.9" customHeight="1" x14ac:dyDescent="0.2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H75" s="2"/>
      <c r="BR75" s="2"/>
    </row>
    <row r="76" spans="2:70" ht="24.9" customHeight="1" x14ac:dyDescent="0.2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H76" s="2"/>
      <c r="BR76" s="2"/>
    </row>
    <row r="77" spans="2:70" ht="24.9" customHeight="1" x14ac:dyDescent="0.2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H77" s="2"/>
      <c r="BR77" s="2"/>
    </row>
    <row r="78" spans="2:70" ht="24.9" customHeight="1" x14ac:dyDescent="0.2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H78" s="2"/>
      <c r="BR78" s="2"/>
    </row>
    <row r="79" spans="2:70" ht="24.9" customHeight="1" x14ac:dyDescent="0.2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H79" s="2"/>
      <c r="BR79" s="2"/>
    </row>
    <row r="80" spans="2:70" ht="24.9" customHeight="1" x14ac:dyDescent="0.2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H80" s="2"/>
      <c r="BR80" s="2"/>
    </row>
    <row r="81" spans="2:70" ht="24.9" customHeight="1" x14ac:dyDescent="0.2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H81" s="2"/>
      <c r="BR81" s="2"/>
    </row>
    <row r="82" spans="2:70" ht="24.9" customHeight="1" x14ac:dyDescent="0.2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H82" s="2"/>
      <c r="BR82" s="2"/>
    </row>
    <row r="83" spans="2:70" ht="24.9" customHeight="1" x14ac:dyDescent="0.2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H83" s="2"/>
      <c r="BR83" s="2"/>
    </row>
    <row r="84" spans="2:70" ht="24.9" customHeight="1" x14ac:dyDescent="0.2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H84" s="2"/>
      <c r="BR84" s="2"/>
    </row>
    <row r="85" spans="2:70" ht="24.9" customHeight="1" x14ac:dyDescent="0.2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H85" s="2"/>
      <c r="BR85" s="2"/>
    </row>
    <row r="86" spans="2:70" ht="24.9" customHeight="1" x14ac:dyDescent="0.2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H86" s="2"/>
      <c r="BR86" s="2"/>
    </row>
    <row r="87" spans="2:70" ht="24.9" customHeight="1" x14ac:dyDescent="0.2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H87" s="2"/>
      <c r="BR87" s="2"/>
    </row>
    <row r="88" spans="2:70" ht="24.9" customHeight="1" x14ac:dyDescent="0.2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H88" s="2"/>
      <c r="BR88" s="2"/>
    </row>
    <row r="89" spans="2:70" ht="24.9" customHeight="1" x14ac:dyDescent="0.2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H89" s="2"/>
      <c r="BR89" s="2"/>
    </row>
    <row r="90" spans="2:70" ht="24.9" customHeight="1" x14ac:dyDescent="0.2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H90" s="2"/>
      <c r="BR90" s="2"/>
    </row>
    <row r="91" spans="2:70" ht="24.9" customHeight="1" x14ac:dyDescent="0.2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H91" s="2"/>
      <c r="BR91" s="2"/>
    </row>
    <row r="92" spans="2:70" ht="24.9" customHeight="1" x14ac:dyDescent="0.2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H92" s="2"/>
      <c r="BR92" s="2"/>
    </row>
    <row r="93" spans="2:70" ht="24.9" customHeight="1" x14ac:dyDescent="0.2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H93" s="2"/>
      <c r="BR93" s="2"/>
    </row>
    <row r="94" spans="2:70" ht="24.9" customHeight="1" x14ac:dyDescent="0.2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H94" s="2"/>
      <c r="BR94" s="2"/>
    </row>
    <row r="95" spans="2:70" ht="24.9" customHeight="1" x14ac:dyDescent="0.2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H95" s="2"/>
      <c r="BR95" s="2"/>
    </row>
    <row r="96" spans="2:70" ht="24.9" customHeight="1" x14ac:dyDescent="0.2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H96" s="2"/>
      <c r="BR96" s="2"/>
    </row>
    <row r="97" spans="2:81" ht="24.9" customHeight="1" x14ac:dyDescent="0.2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H97" s="2"/>
      <c r="BR97" s="2"/>
    </row>
    <row r="98" spans="2:81" ht="24.9" customHeight="1" x14ac:dyDescent="0.2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H98" s="2"/>
      <c r="BR98" s="2"/>
    </row>
    <row r="99" spans="2:81" ht="24.9" customHeight="1" x14ac:dyDescent="0.2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H99" s="2"/>
      <c r="BR99" s="2"/>
    </row>
    <row r="100" spans="2:81" ht="24.9" customHeight="1" x14ac:dyDescent="0.2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H100" s="2"/>
      <c r="BR100" s="2"/>
    </row>
    <row r="101" spans="2:81" ht="24.9" customHeight="1" x14ac:dyDescent="0.2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H101" s="2"/>
      <c r="BR101" s="2"/>
    </row>
    <row r="102" spans="2:81" ht="24.9" customHeight="1" x14ac:dyDescent="0.2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H102" s="2"/>
      <c r="BR102" s="2"/>
    </row>
    <row r="103" spans="2:81" ht="24.9" customHeight="1" x14ac:dyDescent="0.2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H103" s="2"/>
      <c r="BR103" s="2"/>
    </row>
    <row r="104" spans="2:81" ht="24.9" customHeight="1" x14ac:dyDescent="0.2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H104" s="2"/>
      <c r="BR104" s="211"/>
      <c r="BS104" s="211"/>
      <c r="BT104" s="211"/>
      <c r="BU104" s="211"/>
      <c r="BV104" s="211"/>
      <c r="BW104" s="211"/>
      <c r="BX104" s="211"/>
      <c r="BY104" s="211"/>
      <c r="BZ104" s="211"/>
      <c r="CA104" s="211"/>
      <c r="CB104" s="211"/>
    </row>
    <row r="105" spans="2:81" ht="24.9" customHeight="1" x14ac:dyDescent="0.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H105" s="2"/>
      <c r="BR105" s="121"/>
      <c r="BS105" s="121"/>
      <c r="BT105" s="121"/>
      <c r="BU105" s="212"/>
      <c r="BV105" s="212"/>
      <c r="BW105" s="212"/>
      <c r="BX105" s="212"/>
      <c r="BY105" s="121"/>
      <c r="BZ105" s="213"/>
      <c r="CA105" s="213"/>
      <c r="CB105" s="213"/>
    </row>
    <row r="106" spans="2:81" ht="24.9" customHeight="1" x14ac:dyDescent="0.2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H106" s="2"/>
      <c r="BR106" s="121"/>
      <c r="BS106" s="214"/>
      <c r="BT106" s="214"/>
      <c r="BU106" s="214"/>
      <c r="BV106" s="121"/>
      <c r="BW106" s="214"/>
      <c r="BX106" s="214"/>
      <c r="BY106" s="121"/>
      <c r="BZ106" s="215"/>
      <c r="CA106" s="214"/>
      <c r="CB106" s="214"/>
    </row>
    <row r="107" spans="2:81" ht="24.9" customHeight="1" x14ac:dyDescent="0.2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H107" s="2"/>
      <c r="BR107" s="214"/>
      <c r="BS107" s="214"/>
      <c r="BT107" s="214"/>
      <c r="BU107" s="214"/>
      <c r="BV107" s="214"/>
      <c r="BW107" s="214"/>
      <c r="BX107" s="214"/>
      <c r="BY107" s="214"/>
      <c r="BZ107" s="214"/>
      <c r="CA107" s="214"/>
      <c r="CB107" s="214"/>
    </row>
    <row r="108" spans="2:81" ht="24.9" customHeight="1" x14ac:dyDescent="0.2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H108" s="2"/>
      <c r="BR108" s="122"/>
      <c r="BS108" s="123"/>
      <c r="BT108" s="216"/>
      <c r="BU108" s="216"/>
      <c r="BV108" s="216"/>
      <c r="BW108" s="216"/>
      <c r="BX108" s="216"/>
      <c r="BY108" s="216"/>
      <c r="BZ108" s="123"/>
      <c r="CA108" s="123"/>
      <c r="CB108" s="123"/>
    </row>
    <row r="109" spans="2:81" ht="24.9" customHeight="1" x14ac:dyDescent="0.2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H109" s="2"/>
      <c r="BR109" s="198"/>
      <c r="BS109" s="124"/>
      <c r="BT109" s="199"/>
      <c r="BU109" s="199"/>
      <c r="BV109" s="199"/>
      <c r="BW109" s="199"/>
      <c r="BX109" s="199"/>
      <c r="BY109" s="199"/>
      <c r="BZ109" s="125"/>
      <c r="CA109" s="126"/>
      <c r="CB109" s="127"/>
      <c r="CC109" s="201"/>
    </row>
    <row r="110" spans="2:81" ht="24.9" customHeight="1" x14ac:dyDescent="0.2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H110" s="2"/>
      <c r="BR110" s="198"/>
      <c r="BS110" s="124"/>
      <c r="BT110" s="199"/>
      <c r="BU110" s="199"/>
      <c r="BV110" s="199"/>
      <c r="BW110" s="199"/>
      <c r="BX110" s="199"/>
      <c r="BY110" s="199"/>
      <c r="BZ110" s="126"/>
      <c r="CA110" s="124"/>
      <c r="CB110" s="127"/>
      <c r="CC110" s="201"/>
    </row>
    <row r="111" spans="2:81" ht="24.9" customHeight="1" x14ac:dyDescent="0.2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H111" s="2"/>
      <c r="BR111" s="198"/>
      <c r="BS111" s="124"/>
      <c r="BT111" s="199"/>
      <c r="BU111" s="199"/>
      <c r="BV111" s="199"/>
      <c r="BW111" s="199"/>
      <c r="BX111" s="199"/>
      <c r="BY111" s="199"/>
      <c r="BZ111" s="125"/>
      <c r="CA111" s="124"/>
      <c r="CB111" s="127"/>
      <c r="CC111" s="201"/>
    </row>
    <row r="112" spans="2:81" ht="24.9" customHeight="1" x14ac:dyDescent="0.2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H112" s="2"/>
      <c r="BR112" s="198"/>
      <c r="BS112" s="128"/>
      <c r="BT112" s="205"/>
      <c r="BU112" s="205"/>
      <c r="BV112" s="205"/>
      <c r="BW112" s="205"/>
      <c r="BX112" s="205"/>
      <c r="BY112" s="205"/>
      <c r="BZ112" s="125"/>
      <c r="CA112" s="126"/>
      <c r="CB112" s="127"/>
      <c r="CC112" s="201"/>
    </row>
    <row r="113" spans="2:81" ht="24.9" customHeight="1" x14ac:dyDescent="0.2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H113" s="2"/>
      <c r="BR113" s="204"/>
      <c r="BS113" s="129"/>
      <c r="BT113" s="206"/>
      <c r="BU113" s="206"/>
      <c r="BV113" s="206"/>
      <c r="BW113" s="206"/>
      <c r="BX113" s="206"/>
      <c r="BY113" s="206"/>
      <c r="BZ113" s="126"/>
      <c r="CA113" s="126"/>
      <c r="CB113" s="130"/>
      <c r="CC113" s="201"/>
    </row>
    <row r="114" spans="2:81" ht="24.9" customHeight="1" x14ac:dyDescent="0.2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H114" s="2"/>
      <c r="BR114" s="204"/>
      <c r="BS114" s="129"/>
      <c r="BT114" s="206"/>
      <c r="BU114" s="206"/>
      <c r="BV114" s="206"/>
      <c r="BW114" s="206"/>
      <c r="BX114" s="206"/>
      <c r="BY114" s="206"/>
      <c r="BZ114" s="126"/>
      <c r="CA114" s="126"/>
      <c r="CB114" s="130"/>
      <c r="CC114" s="201"/>
    </row>
    <row r="115" spans="2:81" ht="24.9" customHeight="1" x14ac:dyDescent="0.2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H115" s="2"/>
      <c r="BR115" s="204"/>
      <c r="BS115" s="129"/>
      <c r="BT115" s="206"/>
      <c r="BU115" s="206"/>
      <c r="BV115" s="206"/>
      <c r="BW115" s="206"/>
      <c r="BX115" s="206"/>
      <c r="BY115" s="206"/>
      <c r="BZ115" s="126"/>
      <c r="CA115" s="126"/>
      <c r="CB115" s="130"/>
      <c r="CC115" s="201"/>
    </row>
    <row r="116" spans="2:81" ht="24.9" customHeight="1" x14ac:dyDescent="0.2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H116" s="2"/>
      <c r="BR116" s="204"/>
      <c r="BS116" s="129"/>
      <c r="BT116" s="206"/>
      <c r="BU116" s="206"/>
      <c r="BV116" s="206"/>
      <c r="BW116" s="206"/>
      <c r="BX116" s="206"/>
      <c r="BY116" s="206"/>
      <c r="BZ116" s="126"/>
      <c r="CA116" s="126"/>
      <c r="CB116" s="130"/>
      <c r="CC116" s="201"/>
    </row>
    <row r="117" spans="2:81" ht="24.9" customHeight="1" x14ac:dyDescent="0.2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H117" s="2"/>
      <c r="BR117" s="198"/>
      <c r="BS117" s="124"/>
      <c r="BT117" s="199"/>
      <c r="BU117" s="199"/>
      <c r="BV117" s="199"/>
      <c r="BW117" s="199"/>
      <c r="BX117" s="199"/>
      <c r="BY117" s="199"/>
      <c r="BZ117" s="126"/>
      <c r="CA117" s="126"/>
      <c r="CB117" s="127"/>
      <c r="CC117" s="201"/>
    </row>
    <row r="118" spans="2:81" ht="24.9" customHeight="1" x14ac:dyDescent="0.2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H118" s="2"/>
      <c r="BR118" s="131"/>
      <c r="BS118" s="124"/>
      <c r="BT118" s="199"/>
      <c r="BU118" s="199"/>
      <c r="BV118" s="199"/>
      <c r="BW118" s="199"/>
      <c r="BX118" s="199"/>
      <c r="BY118" s="199"/>
      <c r="BZ118" s="126"/>
      <c r="CA118" s="126"/>
      <c r="CB118" s="124"/>
      <c r="CC118" s="201"/>
    </row>
    <row r="119" spans="2:81" ht="24.9" customHeight="1" x14ac:dyDescent="0.2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H119" s="2"/>
      <c r="BR119" s="198"/>
      <c r="BS119" s="124"/>
      <c r="BT119" s="199"/>
      <c r="BU119" s="199"/>
      <c r="BV119" s="199"/>
      <c r="BW119" s="199"/>
      <c r="BX119" s="199"/>
      <c r="BY119" s="199"/>
      <c r="BZ119" s="126"/>
      <c r="CA119" s="124"/>
      <c r="CB119" s="124"/>
      <c r="CC119" s="201"/>
    </row>
    <row r="120" spans="2:81" ht="24.9" customHeight="1" x14ac:dyDescent="0.2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W120" s="15"/>
      <c r="AX120" s="15"/>
      <c r="AY120" s="15"/>
      <c r="AZ120" s="15"/>
      <c r="BA120" s="15"/>
      <c r="BB120" s="15"/>
      <c r="BC120" s="15"/>
      <c r="BD120" s="15"/>
      <c r="BE120" s="15"/>
      <c r="BH120" s="2"/>
      <c r="BR120" s="198"/>
      <c r="BS120" s="128"/>
      <c r="BT120" s="199"/>
      <c r="BU120" s="199"/>
      <c r="BV120" s="199"/>
      <c r="BW120" s="199"/>
      <c r="BX120" s="199"/>
      <c r="BY120" s="199"/>
      <c r="BZ120" s="126"/>
      <c r="CA120" s="124"/>
      <c r="CB120" s="124"/>
      <c r="CC120" s="201"/>
    </row>
    <row r="121" spans="2:81" ht="24.9" customHeight="1" x14ac:dyDescent="0.2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W121" s="15"/>
      <c r="AX121" s="15"/>
      <c r="AY121" s="15"/>
      <c r="AZ121" s="15"/>
      <c r="BA121" s="15"/>
      <c r="BB121" s="15"/>
      <c r="BC121" s="15"/>
      <c r="BD121" s="15"/>
      <c r="BE121" s="15"/>
      <c r="BH121" s="2"/>
      <c r="BR121" s="198"/>
      <c r="BS121" s="124"/>
      <c r="BT121" s="199"/>
      <c r="BU121" s="199"/>
      <c r="BV121" s="199"/>
      <c r="BW121" s="199"/>
      <c r="BX121" s="199"/>
      <c r="BY121" s="199"/>
      <c r="BZ121" s="126"/>
      <c r="CA121" s="124"/>
      <c r="CB121" s="124"/>
      <c r="CC121" s="201"/>
    </row>
    <row r="122" spans="2:81" ht="24.9" customHeight="1" x14ac:dyDescent="0.2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W122" s="15"/>
      <c r="AX122" s="15"/>
      <c r="AY122" s="15"/>
      <c r="AZ122" s="15"/>
      <c r="BA122" s="15"/>
      <c r="BB122" s="15"/>
      <c r="BC122" s="15"/>
      <c r="BD122" s="15"/>
      <c r="BE122" s="15"/>
      <c r="BH122" s="2"/>
      <c r="BR122" s="198"/>
      <c r="BS122" s="124"/>
      <c r="BT122" s="199"/>
      <c r="BU122" s="199"/>
      <c r="BV122" s="199"/>
      <c r="BW122" s="199"/>
      <c r="BX122" s="199"/>
      <c r="BY122" s="199"/>
      <c r="BZ122" s="126"/>
      <c r="CA122" s="124"/>
      <c r="CB122" s="124"/>
      <c r="CC122" s="201"/>
    </row>
    <row r="123" spans="2:81" ht="24.9" customHeight="1" x14ac:dyDescent="0.2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W123" s="15"/>
      <c r="AX123" s="15"/>
      <c r="AY123" s="15"/>
      <c r="AZ123" s="15"/>
      <c r="BA123" s="15"/>
      <c r="BB123" s="15"/>
      <c r="BC123" s="15"/>
      <c r="BD123" s="15"/>
      <c r="BE123" s="15"/>
      <c r="BH123" s="2"/>
      <c r="BR123" s="202"/>
      <c r="BS123" s="132"/>
      <c r="BT123" s="203"/>
      <c r="BU123" s="203"/>
      <c r="BV123" s="203"/>
      <c r="BW123" s="203"/>
      <c r="BX123" s="203"/>
      <c r="BY123" s="203"/>
      <c r="BZ123" s="133"/>
      <c r="CA123" s="132"/>
      <c r="CB123" s="132"/>
      <c r="CC123" s="201"/>
    </row>
    <row r="124" spans="2:81" ht="24.9" customHeight="1" x14ac:dyDescent="0.2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W124" s="15"/>
      <c r="AX124" s="15"/>
      <c r="AY124" s="15"/>
      <c r="AZ124" s="15"/>
      <c r="BA124" s="15"/>
      <c r="BB124" s="15"/>
      <c r="BC124" s="15"/>
      <c r="BD124" s="15"/>
      <c r="BE124" s="15"/>
      <c r="BH124" s="2"/>
      <c r="BR124" s="202"/>
      <c r="BS124" s="132"/>
      <c r="BT124" s="203"/>
      <c r="BU124" s="203"/>
      <c r="BV124" s="203"/>
      <c r="BW124" s="203"/>
      <c r="BX124" s="203"/>
      <c r="BY124" s="203"/>
      <c r="BZ124" s="133"/>
      <c r="CA124" s="132"/>
      <c r="CB124" s="132"/>
      <c r="CC124" s="201"/>
    </row>
    <row r="125" spans="2:81" ht="24.9" customHeight="1" x14ac:dyDescent="0.2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W125" s="15"/>
      <c r="AX125" s="15"/>
      <c r="AY125" s="15"/>
      <c r="AZ125" s="15"/>
      <c r="BA125" s="15"/>
      <c r="BB125" s="15"/>
      <c r="BC125" s="15"/>
      <c r="BD125" s="15"/>
      <c r="BE125" s="15"/>
      <c r="BH125" s="2"/>
      <c r="BR125" s="202"/>
      <c r="BS125" s="132"/>
      <c r="BT125" s="203"/>
      <c r="BU125" s="203"/>
      <c r="BV125" s="203"/>
      <c r="BW125" s="203"/>
      <c r="BX125" s="203"/>
      <c r="BY125" s="203"/>
      <c r="BZ125" s="133"/>
      <c r="CA125" s="132"/>
      <c r="CB125" s="132"/>
      <c r="CC125" s="201"/>
    </row>
    <row r="126" spans="2:81" ht="24.9" customHeight="1" x14ac:dyDescent="0.2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BH126" s="2"/>
      <c r="BR126" s="202"/>
      <c r="BS126" s="132"/>
      <c r="BT126" s="203"/>
      <c r="BU126" s="203"/>
      <c r="BV126" s="203"/>
      <c r="BW126" s="203"/>
      <c r="BX126" s="203"/>
      <c r="BY126" s="203"/>
      <c r="BZ126" s="133"/>
      <c r="CA126" s="132"/>
      <c r="CB126" s="132"/>
      <c r="CC126" s="201"/>
    </row>
    <row r="127" spans="2:81" ht="24.9" customHeight="1" x14ac:dyDescent="0.2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BH127" s="2"/>
      <c r="BR127" s="198"/>
      <c r="BS127" s="198"/>
      <c r="BT127" s="198"/>
      <c r="BU127" s="198"/>
      <c r="BV127" s="198"/>
      <c r="BW127" s="198"/>
      <c r="BX127" s="198"/>
      <c r="BY127" s="198"/>
      <c r="BZ127" s="198"/>
      <c r="CA127" s="199"/>
      <c r="CB127" s="199"/>
    </row>
    <row r="128" spans="2:81" ht="24.9" customHeight="1" x14ac:dyDescent="0.2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BH128" s="2"/>
      <c r="BR128" s="200"/>
      <c r="BS128" s="200"/>
      <c r="BT128" s="200"/>
      <c r="BU128" s="200"/>
      <c r="BV128" s="200"/>
      <c r="BW128" s="200"/>
      <c r="BX128" s="200"/>
      <c r="BY128" s="200"/>
      <c r="BZ128" s="200"/>
      <c r="CA128" s="200"/>
      <c r="CB128" s="200"/>
    </row>
    <row r="129" spans="2:70" ht="24.9" customHeight="1" x14ac:dyDescent="0.2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BH129" s="2"/>
      <c r="BR129" s="2"/>
    </row>
    <row r="130" spans="2:70" ht="24.9" customHeight="1" x14ac:dyDescent="0.2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BH130" s="2"/>
      <c r="BR130" s="2"/>
    </row>
    <row r="131" spans="2:70" ht="24.9" customHeight="1" x14ac:dyDescent="0.2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15"/>
      <c r="AU131" s="15"/>
      <c r="BH131" s="2"/>
      <c r="BR131" s="2"/>
    </row>
    <row r="132" spans="2:70" ht="24.9" customHeight="1" x14ac:dyDescent="0.2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5"/>
      <c r="AO132" s="15"/>
      <c r="AP132" s="15"/>
      <c r="AQ132" s="15"/>
      <c r="AR132" s="15"/>
      <c r="AS132" s="15"/>
      <c r="AT132" s="15"/>
      <c r="AU132" s="15"/>
      <c r="BH132" s="2"/>
      <c r="BR132" s="2"/>
    </row>
    <row r="133" spans="2:70" ht="24.9" customHeight="1" x14ac:dyDescent="0.2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BH133" s="2"/>
      <c r="BR133" s="2"/>
    </row>
    <row r="134" spans="2:70" ht="24.9" customHeight="1" x14ac:dyDescent="0.2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BH134" s="2"/>
      <c r="BR134" s="2"/>
    </row>
    <row r="135" spans="2:70" ht="24.9" customHeight="1" x14ac:dyDescent="0.2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15"/>
      <c r="BH135" s="2"/>
      <c r="BR135" s="2"/>
    </row>
    <row r="136" spans="2:70" ht="24.9" customHeight="1" x14ac:dyDescent="0.2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5"/>
      <c r="AO136" s="15"/>
      <c r="AP136" s="15"/>
      <c r="AQ136" s="15"/>
      <c r="AR136" s="15"/>
      <c r="AS136" s="15"/>
      <c r="AT136" s="15"/>
      <c r="AU136" s="15"/>
      <c r="BH136" s="2"/>
      <c r="BR136" s="2"/>
    </row>
    <row r="137" spans="2:70" ht="24.9" customHeight="1" x14ac:dyDescent="0.2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5"/>
      <c r="AO137" s="15"/>
      <c r="AP137" s="15"/>
      <c r="AQ137" s="15"/>
      <c r="AR137" s="15"/>
      <c r="AS137" s="15"/>
      <c r="AT137" s="15"/>
      <c r="AU137" s="15"/>
      <c r="BH137" s="2"/>
      <c r="BR137" s="2"/>
    </row>
    <row r="138" spans="2:70" ht="24.9" customHeight="1" x14ac:dyDescent="0.2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5"/>
      <c r="AO138" s="15"/>
      <c r="AP138" s="15"/>
      <c r="AQ138" s="15"/>
      <c r="AR138" s="15"/>
      <c r="AS138" s="15"/>
      <c r="AT138" s="15"/>
      <c r="AU138" s="15"/>
      <c r="BH138" s="2"/>
      <c r="BR138" s="2"/>
    </row>
    <row r="139" spans="2:70" ht="24.9" customHeight="1" x14ac:dyDescent="0.2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15"/>
      <c r="BH139" s="2"/>
      <c r="BR139" s="2"/>
    </row>
    <row r="140" spans="2:70" ht="24.9" customHeight="1" x14ac:dyDescent="0.2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5"/>
      <c r="AO140" s="15"/>
      <c r="AP140" s="15"/>
      <c r="AQ140" s="15"/>
      <c r="AR140" s="15"/>
      <c r="AS140" s="15"/>
      <c r="AT140" s="15"/>
      <c r="AU140" s="15"/>
      <c r="BH140" s="2"/>
      <c r="BR140" s="2"/>
    </row>
    <row r="141" spans="2:70" ht="24.9" customHeight="1" x14ac:dyDescent="0.2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c r="AP141" s="15"/>
      <c r="AQ141" s="15"/>
      <c r="AR141" s="15"/>
      <c r="AS141" s="15"/>
      <c r="AT141" s="15"/>
      <c r="AU141" s="15"/>
      <c r="BH141" s="2"/>
      <c r="BR141" s="2"/>
    </row>
    <row r="142" spans="2:70" ht="24.9" customHeight="1" x14ac:dyDescent="0.2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5"/>
      <c r="AO142" s="15"/>
      <c r="AP142" s="15"/>
      <c r="AQ142" s="15"/>
      <c r="AR142" s="15"/>
      <c r="AS142" s="15"/>
      <c r="AT142" s="15"/>
      <c r="AU142" s="15"/>
      <c r="BH142" s="2"/>
      <c r="BR142" s="2"/>
    </row>
    <row r="143" spans="2:70" ht="24.9" customHeight="1" x14ac:dyDescent="0.2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c r="AP143" s="15"/>
      <c r="AQ143" s="15"/>
      <c r="AR143" s="15"/>
      <c r="AS143" s="15"/>
      <c r="AT143" s="15"/>
      <c r="AU143" s="15"/>
      <c r="BH143" s="2"/>
      <c r="BR143" s="2"/>
    </row>
    <row r="144" spans="2:70" ht="24.9" customHeight="1" x14ac:dyDescent="0.2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5"/>
      <c r="AO144" s="15"/>
      <c r="AP144" s="15"/>
      <c r="AQ144" s="15"/>
      <c r="AR144" s="15"/>
      <c r="AS144" s="15"/>
      <c r="AT144" s="15"/>
      <c r="AU144" s="15"/>
      <c r="BH144" s="2"/>
      <c r="BR144" s="2"/>
    </row>
    <row r="145" spans="2:70" ht="24.9" customHeight="1" x14ac:dyDescent="0.2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5"/>
      <c r="AO145" s="15"/>
      <c r="AP145" s="15"/>
      <c r="AQ145" s="15"/>
      <c r="AR145" s="15"/>
      <c r="AS145" s="15"/>
      <c r="AT145" s="15"/>
      <c r="AU145" s="15"/>
      <c r="BH145" s="2"/>
      <c r="BR145" s="2"/>
    </row>
    <row r="146" spans="2:70" ht="24.9" customHeight="1" x14ac:dyDescent="0.2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BH146" s="2"/>
      <c r="BR146" s="2"/>
    </row>
    <row r="147" spans="2:70" ht="24.9" customHeight="1" x14ac:dyDescent="0.25">
      <c r="BH147" s="2"/>
      <c r="BR147" s="2"/>
    </row>
    <row r="148" spans="2:70" ht="24.9" customHeight="1" x14ac:dyDescent="0.25">
      <c r="BH148" s="2"/>
      <c r="BR148" s="2"/>
    </row>
    <row r="149" spans="2:70" ht="24.9" customHeight="1" x14ac:dyDescent="0.25">
      <c r="BR149" s="2"/>
    </row>
    <row r="150" spans="2:70" ht="24.9" customHeight="1" x14ac:dyDescent="0.25">
      <c r="BR150" s="2"/>
    </row>
    <row r="151" spans="2:70" ht="24.9" customHeight="1" x14ac:dyDescent="0.25">
      <c r="BR151" s="2"/>
    </row>
    <row r="152" spans="2:70" ht="24.9" customHeight="1" x14ac:dyDescent="0.25">
      <c r="BR152" s="2"/>
    </row>
    <row r="153" spans="2:70" ht="24.9" customHeight="1" x14ac:dyDescent="0.25">
      <c r="BR153" s="2"/>
    </row>
    <row r="154" spans="2:70" ht="24.9" customHeight="1" x14ac:dyDescent="0.25">
      <c r="BR154" s="2"/>
    </row>
    <row r="155" spans="2:70" ht="24.9" customHeight="1" x14ac:dyDescent="0.25">
      <c r="BR155" s="2"/>
    </row>
    <row r="156" spans="2:70" ht="24.9" customHeight="1" x14ac:dyDescent="0.25">
      <c r="BR156" s="2"/>
    </row>
    <row r="157" spans="2:70" ht="24.9" customHeight="1" x14ac:dyDescent="0.25">
      <c r="BR157" s="2"/>
    </row>
    <row r="158" spans="2:70" ht="24.9" customHeight="1" x14ac:dyDescent="0.25">
      <c r="BR158" s="2"/>
    </row>
    <row r="159" spans="2:70" ht="24.9" customHeight="1" x14ac:dyDescent="0.25">
      <c r="BR159" s="2"/>
    </row>
    <row r="160" spans="2:70" ht="24.9" customHeight="1" x14ac:dyDescent="0.25">
      <c r="BR160" s="2"/>
    </row>
    <row r="161" spans="70:70" ht="24.9" customHeight="1" x14ac:dyDescent="0.25">
      <c r="BR161" s="2"/>
    </row>
    <row r="162" spans="70:70" ht="24.9" customHeight="1" x14ac:dyDescent="0.25">
      <c r="BR162" s="2"/>
    </row>
    <row r="163" spans="70:70" ht="24.9" customHeight="1" x14ac:dyDescent="0.25">
      <c r="BR163" s="2"/>
    </row>
    <row r="164" spans="70:70" ht="24.9" customHeight="1" x14ac:dyDescent="0.25">
      <c r="BR164" s="2"/>
    </row>
    <row r="165" spans="70:70" ht="24.9" customHeight="1" x14ac:dyDescent="0.25">
      <c r="BR165" s="2"/>
    </row>
    <row r="166" spans="70:70" ht="24.9" customHeight="1" x14ac:dyDescent="0.25">
      <c r="BR166" s="2"/>
    </row>
    <row r="167" spans="70:70" ht="24.9" customHeight="1" x14ac:dyDescent="0.25">
      <c r="BR167" s="2"/>
    </row>
    <row r="168" spans="70:70" ht="24.9" customHeight="1" x14ac:dyDescent="0.25">
      <c r="BR168" s="2"/>
    </row>
    <row r="169" spans="70:70" ht="24.9" customHeight="1" x14ac:dyDescent="0.25">
      <c r="BR169" s="2"/>
    </row>
    <row r="170" spans="70:70" ht="24.9" customHeight="1" x14ac:dyDescent="0.25">
      <c r="BR170" s="2"/>
    </row>
    <row r="171" spans="70:70" ht="24.9" customHeight="1" x14ac:dyDescent="0.25">
      <c r="BR171" s="2"/>
    </row>
    <row r="172" spans="70:70" ht="24.9" customHeight="1" x14ac:dyDescent="0.25">
      <c r="BR172" s="2"/>
    </row>
    <row r="173" spans="70:70" ht="24.9" customHeight="1" x14ac:dyDescent="0.25">
      <c r="BR173" s="2"/>
    </row>
    <row r="174" spans="70:70" ht="24.9" customHeight="1" x14ac:dyDescent="0.25">
      <c r="BR174" s="2"/>
    </row>
    <row r="175" spans="70:70" ht="24.9" customHeight="1" x14ac:dyDescent="0.25">
      <c r="BR175" s="2"/>
    </row>
    <row r="176" spans="70:70" ht="24.9" customHeight="1" x14ac:dyDescent="0.25">
      <c r="BR176" s="2"/>
    </row>
    <row r="177" spans="70:70" ht="24.9" customHeight="1" x14ac:dyDescent="0.25">
      <c r="BR177" s="2"/>
    </row>
    <row r="178" spans="70:70" ht="24.9" customHeight="1" x14ac:dyDescent="0.25">
      <c r="BR178" s="2"/>
    </row>
    <row r="179" spans="70:70" ht="24.9" customHeight="1" x14ac:dyDescent="0.25">
      <c r="BR179" s="2"/>
    </row>
    <row r="180" spans="70:70" ht="24.9" customHeight="1" x14ac:dyDescent="0.25">
      <c r="BR180" s="2"/>
    </row>
    <row r="181" spans="70:70" ht="24.9" customHeight="1" x14ac:dyDescent="0.25">
      <c r="BR181" s="2"/>
    </row>
    <row r="182" spans="70:70" ht="24.9" customHeight="1" x14ac:dyDescent="0.25">
      <c r="BR182" s="2"/>
    </row>
    <row r="183" spans="70:70" ht="24.9" customHeight="1" x14ac:dyDescent="0.25">
      <c r="BR183" s="2"/>
    </row>
    <row r="184" spans="70:70" ht="24.9" customHeight="1" x14ac:dyDescent="0.25">
      <c r="BR184" s="2"/>
    </row>
    <row r="185" spans="70:70" ht="24.9" customHeight="1" x14ac:dyDescent="0.25">
      <c r="BR185" s="2"/>
    </row>
    <row r="186" spans="70:70" ht="24.9" customHeight="1" x14ac:dyDescent="0.25">
      <c r="BR186" s="2"/>
    </row>
    <row r="187" spans="70:70" ht="24.9" customHeight="1" x14ac:dyDescent="0.25">
      <c r="BR187" s="2"/>
    </row>
    <row r="188" spans="70:70" ht="24.9" customHeight="1" x14ac:dyDescent="0.25">
      <c r="BR188" s="2"/>
    </row>
    <row r="189" spans="70:70" ht="24.9" customHeight="1" x14ac:dyDescent="0.25">
      <c r="BR189" s="2"/>
    </row>
    <row r="190" spans="70:70" ht="24.9" customHeight="1" x14ac:dyDescent="0.25">
      <c r="BR190" s="2"/>
    </row>
    <row r="191" spans="70:70" ht="24.9" customHeight="1" x14ac:dyDescent="0.25">
      <c r="BR191" s="2"/>
    </row>
    <row r="192" spans="70:70" ht="24.9" customHeight="1" x14ac:dyDescent="0.25">
      <c r="BR192" s="2"/>
    </row>
    <row r="193" spans="70:70" ht="24.9" customHeight="1" x14ac:dyDescent="0.25">
      <c r="BR193" s="2"/>
    </row>
    <row r="194" spans="70:70" ht="24.9" customHeight="1" x14ac:dyDescent="0.25">
      <c r="BR194" s="2"/>
    </row>
    <row r="195" spans="70:70" ht="24.9" customHeight="1" x14ac:dyDescent="0.25">
      <c r="BR195" s="2"/>
    </row>
    <row r="196" spans="70:70" ht="24.9" customHeight="1" x14ac:dyDescent="0.25">
      <c r="BR196" s="2"/>
    </row>
    <row r="197" spans="70:70" ht="24.9" customHeight="1" x14ac:dyDescent="0.25">
      <c r="BR197" s="2"/>
    </row>
    <row r="198" spans="70:70" ht="24.9" customHeight="1" x14ac:dyDescent="0.25">
      <c r="BR198" s="2"/>
    </row>
    <row r="199" spans="70:70" ht="24.9" customHeight="1" x14ac:dyDescent="0.25">
      <c r="BR199" s="2"/>
    </row>
    <row r="200" spans="70:70" ht="24.9" customHeight="1" x14ac:dyDescent="0.25">
      <c r="BR200" s="2"/>
    </row>
    <row r="201" spans="70:70" ht="24.9" customHeight="1" x14ac:dyDescent="0.25">
      <c r="BR201" s="2"/>
    </row>
    <row r="202" spans="70:70" ht="24.9" customHeight="1" x14ac:dyDescent="0.25">
      <c r="BR202" s="2"/>
    </row>
    <row r="203" spans="70:70" ht="24.9" customHeight="1" x14ac:dyDescent="0.25">
      <c r="BR203" s="2"/>
    </row>
    <row r="204" spans="70:70" ht="24.9" customHeight="1" x14ac:dyDescent="0.25">
      <c r="BR204" s="2"/>
    </row>
    <row r="205" spans="70:70" ht="24.9" customHeight="1" x14ac:dyDescent="0.25">
      <c r="BR205" s="2"/>
    </row>
    <row r="206" spans="70:70" ht="24.9" customHeight="1" x14ac:dyDescent="0.25">
      <c r="BR206" s="2"/>
    </row>
    <row r="207" spans="70:70" ht="24.9" customHeight="1" x14ac:dyDescent="0.25">
      <c r="BR207" s="2"/>
    </row>
    <row r="208" spans="70:70" ht="24.9" customHeight="1" x14ac:dyDescent="0.25">
      <c r="BR208" s="2"/>
    </row>
    <row r="209" spans="70:70" ht="24.9" customHeight="1" x14ac:dyDescent="0.25">
      <c r="BR209" s="2"/>
    </row>
    <row r="210" spans="70:70" ht="24.9" customHeight="1" x14ac:dyDescent="0.25">
      <c r="BR210" s="2"/>
    </row>
    <row r="211" spans="70:70" ht="24.9" customHeight="1" x14ac:dyDescent="0.25">
      <c r="BR211" s="2"/>
    </row>
    <row r="212" spans="70:70" ht="24.9" customHeight="1" x14ac:dyDescent="0.25">
      <c r="BR212" s="2"/>
    </row>
    <row r="213" spans="70:70" ht="24.9" customHeight="1" x14ac:dyDescent="0.25">
      <c r="BR213" s="2"/>
    </row>
    <row r="214" spans="70:70" ht="24.9" customHeight="1" x14ac:dyDescent="0.25">
      <c r="BR214" s="2"/>
    </row>
    <row r="215" spans="70:70" ht="24.9" customHeight="1" x14ac:dyDescent="0.25">
      <c r="BR215" s="2"/>
    </row>
    <row r="216" spans="70:70" ht="24.9" customHeight="1" x14ac:dyDescent="0.25">
      <c r="BR216" s="2"/>
    </row>
    <row r="217" spans="70:70" ht="24.9" customHeight="1" x14ac:dyDescent="0.25">
      <c r="BR217" s="2"/>
    </row>
    <row r="218" spans="70:70" ht="24.9" customHeight="1" x14ac:dyDescent="0.25">
      <c r="BR218" s="2"/>
    </row>
    <row r="219" spans="70:70" ht="24.9" customHeight="1" x14ac:dyDescent="0.25">
      <c r="BR219" s="2"/>
    </row>
    <row r="220" spans="70:70" ht="24.9" customHeight="1" x14ac:dyDescent="0.25">
      <c r="BR220" s="2"/>
    </row>
    <row r="221" spans="70:70" ht="24.9" customHeight="1" x14ac:dyDescent="0.25">
      <c r="BR221" s="2"/>
    </row>
    <row r="222" spans="70:70" ht="24.9" customHeight="1" x14ac:dyDescent="0.25">
      <c r="BR222" s="2"/>
    </row>
    <row r="223" spans="70:70" ht="24.9" customHeight="1" x14ac:dyDescent="0.25">
      <c r="BR223" s="2"/>
    </row>
    <row r="224" spans="70:70" ht="24.9" customHeight="1" x14ac:dyDescent="0.25">
      <c r="BR224" s="2"/>
    </row>
    <row r="225" spans="70:70" ht="24.9" customHeight="1" x14ac:dyDescent="0.25">
      <c r="BR225" s="2"/>
    </row>
    <row r="226" spans="70:70" ht="24.9" customHeight="1" x14ac:dyDescent="0.25">
      <c r="BR226" s="2"/>
    </row>
    <row r="227" spans="70:70" ht="24.9" customHeight="1" x14ac:dyDescent="0.25">
      <c r="BR227" s="2"/>
    </row>
    <row r="228" spans="70:70" ht="24.9" customHeight="1" x14ac:dyDescent="0.25">
      <c r="BR228" s="2"/>
    </row>
    <row r="229" spans="70:70" ht="24.9" customHeight="1" x14ac:dyDescent="0.25">
      <c r="BR229" s="2"/>
    </row>
    <row r="230" spans="70:70" ht="24.9" customHeight="1" x14ac:dyDescent="0.25">
      <c r="BR230" s="2"/>
    </row>
    <row r="231" spans="70:70" ht="24.9" customHeight="1" x14ac:dyDescent="0.25">
      <c r="BR231" s="2"/>
    </row>
    <row r="232" spans="70:70" ht="24.9" customHeight="1" x14ac:dyDescent="0.25">
      <c r="BR232" s="2"/>
    </row>
    <row r="233" spans="70:70" ht="24.9" customHeight="1" x14ac:dyDescent="0.25">
      <c r="BR233" s="2"/>
    </row>
    <row r="234" spans="70:70" ht="24.9" customHeight="1" x14ac:dyDescent="0.25">
      <c r="BR234" s="2"/>
    </row>
    <row r="235" spans="70:70" ht="24.9" customHeight="1" x14ac:dyDescent="0.25">
      <c r="BR235" s="2"/>
    </row>
  </sheetData>
  <mergeCells count="393">
    <mergeCell ref="B1:E1"/>
    <mergeCell ref="F1:I1"/>
    <mergeCell ref="B2:D2"/>
    <mergeCell ref="F2:G2"/>
    <mergeCell ref="H2:I2"/>
    <mergeCell ref="B3:E3"/>
    <mergeCell ref="F3:I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I10"/>
    <mergeCell ref="B11:E11"/>
    <mergeCell ref="F11:I11"/>
    <mergeCell ref="AW26:AY26"/>
    <mergeCell ref="B12:E12"/>
    <mergeCell ref="F12:I12"/>
    <mergeCell ref="B13:AU13"/>
    <mergeCell ref="AW13:BL13"/>
    <mergeCell ref="Y14:Y15"/>
    <mergeCell ref="Z14:Z15"/>
    <mergeCell ref="AA14:AA15"/>
    <mergeCell ref="AB14:AB15"/>
    <mergeCell ref="AE14:AE15"/>
    <mergeCell ref="AE16:AE22"/>
    <mergeCell ref="AE23:AE33"/>
    <mergeCell ref="AH14:AH15"/>
    <mergeCell ref="AH16:AH22"/>
    <mergeCell ref="AH23:AH33"/>
    <mergeCell ref="AK14:AK15"/>
    <mergeCell ref="AK16:AK22"/>
    <mergeCell ref="AK23:AK33"/>
    <mergeCell ref="AN14:AN15"/>
    <mergeCell ref="AC14:AC15"/>
    <mergeCell ref="AC16:AC22"/>
    <mergeCell ref="AC23:AC33"/>
    <mergeCell ref="AG14:AG15"/>
    <mergeCell ref="AG16:AG22"/>
    <mergeCell ref="AA55:AU55"/>
    <mergeCell ref="B57:AD57"/>
    <mergeCell ref="B16:B53"/>
    <mergeCell ref="C16:C22"/>
    <mergeCell ref="C23:C33"/>
    <mergeCell ref="C34:C37"/>
    <mergeCell ref="C38:C51"/>
    <mergeCell ref="Y16:Y22"/>
    <mergeCell ref="Y23:Y33"/>
    <mergeCell ref="Y34:Y37"/>
    <mergeCell ref="Y38:Y51"/>
    <mergeCell ref="AA16:AA22"/>
    <mergeCell ref="AA23:AA33"/>
    <mergeCell ref="AA34:AA37"/>
    <mergeCell ref="AA38:AA51"/>
    <mergeCell ref="AB16:AB22"/>
    <mergeCell ref="AB23:AB33"/>
    <mergeCell ref="AB34:AB37"/>
    <mergeCell ref="AB38:AB51"/>
    <mergeCell ref="AE34:AE37"/>
    <mergeCell ref="AE38:AE51"/>
    <mergeCell ref="AH34:AH37"/>
    <mergeCell ref="AH38:AH51"/>
    <mergeCell ref="AK34:AK37"/>
    <mergeCell ref="B58:C58"/>
    <mergeCell ref="D58:E58"/>
    <mergeCell ref="F58:G58"/>
    <mergeCell ref="I58:K58"/>
    <mergeCell ref="L58:O58"/>
    <mergeCell ref="P58:R58"/>
    <mergeCell ref="S58:V58"/>
    <mergeCell ref="W58:Y58"/>
    <mergeCell ref="Z58:AD58"/>
    <mergeCell ref="B59:C59"/>
    <mergeCell ref="D59:H59"/>
    <mergeCell ref="I59:K59"/>
    <mergeCell ref="L59:O59"/>
    <mergeCell ref="P59:R59"/>
    <mergeCell ref="S59:AD59"/>
    <mergeCell ref="J60:AD60"/>
    <mergeCell ref="K61:AD61"/>
    <mergeCell ref="F62:G62"/>
    <mergeCell ref="B62:B64"/>
    <mergeCell ref="C63:C64"/>
    <mergeCell ref="D60:D61"/>
    <mergeCell ref="D63:D64"/>
    <mergeCell ref="E60:E61"/>
    <mergeCell ref="E63:E64"/>
    <mergeCell ref="H60:H61"/>
    <mergeCell ref="H63:H64"/>
    <mergeCell ref="I60:I61"/>
    <mergeCell ref="I63:I64"/>
    <mergeCell ref="F65:G65"/>
    <mergeCell ref="F66:G66"/>
    <mergeCell ref="F67:G67"/>
    <mergeCell ref="F68:G68"/>
    <mergeCell ref="F69:G69"/>
    <mergeCell ref="F70:G70"/>
    <mergeCell ref="F71:G71"/>
    <mergeCell ref="B72:C72"/>
    <mergeCell ref="D72:N72"/>
    <mergeCell ref="B65:B66"/>
    <mergeCell ref="B67:B68"/>
    <mergeCell ref="B69:B70"/>
    <mergeCell ref="AC34:AC37"/>
    <mergeCell ref="AC38:AC51"/>
    <mergeCell ref="AD14:AD15"/>
    <mergeCell ref="AD16:AD22"/>
    <mergeCell ref="AD23:AD33"/>
    <mergeCell ref="AD34:AD37"/>
    <mergeCell ref="AD38:AD51"/>
    <mergeCell ref="AF14:AF15"/>
    <mergeCell ref="AF16:AF22"/>
    <mergeCell ref="AF23:AF33"/>
    <mergeCell ref="AF34:AF37"/>
    <mergeCell ref="AF38:AF51"/>
    <mergeCell ref="AG23:AG33"/>
    <mergeCell ref="AG34:AG37"/>
    <mergeCell ref="AG38:AG51"/>
    <mergeCell ref="AI14:AI15"/>
    <mergeCell ref="AI16:AI22"/>
    <mergeCell ref="AI23:AI33"/>
    <mergeCell ref="AI34:AI37"/>
    <mergeCell ref="AI38:AI51"/>
    <mergeCell ref="AJ14:AJ15"/>
    <mergeCell ref="AJ16:AJ22"/>
    <mergeCell ref="AJ23:AJ33"/>
    <mergeCell ref="AJ34:AJ37"/>
    <mergeCell ref="AJ38:AJ51"/>
    <mergeCell ref="AK38:AK51"/>
    <mergeCell ref="AL14:AL15"/>
    <mergeCell ref="AL16:AL22"/>
    <mergeCell ref="AL23:AL33"/>
    <mergeCell ref="AL34:AL37"/>
    <mergeCell ref="AL38:AL51"/>
    <mergeCell ref="AM14:AM15"/>
    <mergeCell ref="AM16:AM22"/>
    <mergeCell ref="AM23:AM33"/>
    <mergeCell ref="AM34:AM37"/>
    <mergeCell ref="AM38:AM51"/>
    <mergeCell ref="AN16:AN22"/>
    <mergeCell ref="AN23:AN33"/>
    <mergeCell ref="AN34:AN37"/>
    <mergeCell ref="AN38:AN51"/>
    <mergeCell ref="AO14:AO15"/>
    <mergeCell ref="AO16:AO22"/>
    <mergeCell ref="AO23:AO33"/>
    <mergeCell ref="AO34:AO37"/>
    <mergeCell ref="AO38:AO51"/>
    <mergeCell ref="AP14:AP15"/>
    <mergeCell ref="AP16:AP22"/>
    <mergeCell ref="AP23:AP33"/>
    <mergeCell ref="AP34:AP37"/>
    <mergeCell ref="AP38:AP51"/>
    <mergeCell ref="AQ14:AQ15"/>
    <mergeCell ref="AQ16:AQ22"/>
    <mergeCell ref="AQ23:AQ33"/>
    <mergeCell ref="AQ34:AQ37"/>
    <mergeCell ref="AQ38:AQ51"/>
    <mergeCell ref="AR14:AR15"/>
    <mergeCell ref="AR16:AR22"/>
    <mergeCell ref="AR23:AR33"/>
    <mergeCell ref="AR34:AR37"/>
    <mergeCell ref="AR38:AR51"/>
    <mergeCell ref="AS14:AS15"/>
    <mergeCell ref="AS16:AS22"/>
    <mergeCell ref="AS23:AS33"/>
    <mergeCell ref="AS34:AS37"/>
    <mergeCell ref="AS38:AS51"/>
    <mergeCell ref="AT14:AT15"/>
    <mergeCell ref="AT16:AT22"/>
    <mergeCell ref="AT23:AT33"/>
    <mergeCell ref="AT34:AT37"/>
    <mergeCell ref="AT38:AT51"/>
    <mergeCell ref="AU14:AU15"/>
    <mergeCell ref="AW16:AW25"/>
    <mergeCell ref="AW38:AW42"/>
    <mergeCell ref="AX16:AX19"/>
    <mergeCell ref="AX20:AX25"/>
    <mergeCell ref="AX38:AX41"/>
    <mergeCell ref="AW46:BL46"/>
    <mergeCell ref="AW47:BL47"/>
    <mergeCell ref="AW48:BL48"/>
    <mergeCell ref="AW43:AY43"/>
    <mergeCell ref="AZ43:BH43"/>
    <mergeCell ref="BH38:BH41"/>
    <mergeCell ref="BE14:BE15"/>
    <mergeCell ref="BF14:BF15"/>
    <mergeCell ref="BF16:BF19"/>
    <mergeCell ref="BF20:BF25"/>
    <mergeCell ref="BG14:BG15"/>
    <mergeCell ref="BG16:BG19"/>
    <mergeCell ref="BG20:BG25"/>
    <mergeCell ref="BG36:BG37"/>
    <mergeCell ref="BH14:BH15"/>
    <mergeCell ref="BH16:BH19"/>
    <mergeCell ref="BH20:BH25"/>
    <mergeCell ref="BH36:BH37"/>
    <mergeCell ref="BI14:BI15"/>
    <mergeCell ref="BI16:BI19"/>
    <mergeCell ref="BI20:BI25"/>
    <mergeCell ref="BI36:BI37"/>
    <mergeCell ref="BI38:BI41"/>
    <mergeCell ref="BJ14:BJ15"/>
    <mergeCell ref="BJ16:BJ19"/>
    <mergeCell ref="BJ20:BJ25"/>
    <mergeCell ref="BJ36:BJ37"/>
    <mergeCell ref="BJ38:BJ41"/>
    <mergeCell ref="BK14:BK15"/>
    <mergeCell ref="BK16:BK19"/>
    <mergeCell ref="BK20:BK25"/>
    <mergeCell ref="BK36:BK37"/>
    <mergeCell ref="BK38:BK41"/>
    <mergeCell ref="BL14:BL15"/>
    <mergeCell ref="BL16:BL19"/>
    <mergeCell ref="BL20:BL25"/>
    <mergeCell ref="BL36:BL37"/>
    <mergeCell ref="BL38:BL41"/>
    <mergeCell ref="BN32:BN33"/>
    <mergeCell ref="BN36:BN37"/>
    <mergeCell ref="BN38:BN41"/>
    <mergeCell ref="BO17:BO31"/>
    <mergeCell ref="BO36:BO37"/>
    <mergeCell ref="BO38:BO41"/>
    <mergeCell ref="BM36:BM37"/>
    <mergeCell ref="BM38:BM41"/>
    <mergeCell ref="BP17:BP18"/>
    <mergeCell ref="BP19:BP24"/>
    <mergeCell ref="BP25:BP27"/>
    <mergeCell ref="BP28:BP30"/>
    <mergeCell ref="BP36:BP37"/>
    <mergeCell ref="BP38:BP41"/>
    <mergeCell ref="BO32:BQ33"/>
    <mergeCell ref="BQ15:BQ16"/>
    <mergeCell ref="CB15:CB16"/>
    <mergeCell ref="BP31:BQ31"/>
    <mergeCell ref="BR31:CA31"/>
    <mergeCell ref="BR32:CN33"/>
    <mergeCell ref="CC15:CC16"/>
    <mergeCell ref="CC17:CC18"/>
    <mergeCell ref="CC19:CC24"/>
    <mergeCell ref="CC25:CC27"/>
    <mergeCell ref="CC28:CC30"/>
    <mergeCell ref="CD15:CD16"/>
    <mergeCell ref="CD17:CD18"/>
    <mergeCell ref="CD19:CD24"/>
    <mergeCell ref="CD25:CD27"/>
    <mergeCell ref="CD28:CD30"/>
    <mergeCell ref="CE15:CE16"/>
    <mergeCell ref="CE17:CE18"/>
    <mergeCell ref="CE19:CE24"/>
    <mergeCell ref="CE25:CE27"/>
    <mergeCell ref="CE28:CE30"/>
    <mergeCell ref="CF15:CF16"/>
    <mergeCell ref="CF17:CF18"/>
    <mergeCell ref="CF19:CF24"/>
    <mergeCell ref="CF25:CF27"/>
    <mergeCell ref="CF28:CF30"/>
    <mergeCell ref="CG15:CG16"/>
    <mergeCell ref="CG17:CG18"/>
    <mergeCell ref="CG19:CG24"/>
    <mergeCell ref="CG25:CG27"/>
    <mergeCell ref="CG28:CG30"/>
    <mergeCell ref="CK19:CK24"/>
    <mergeCell ref="CK25:CK27"/>
    <mergeCell ref="CK28:CK30"/>
    <mergeCell ref="CH15:CH16"/>
    <mergeCell ref="CH17:CH18"/>
    <mergeCell ref="CH19:CH24"/>
    <mergeCell ref="CH25:CH27"/>
    <mergeCell ref="CH28:CH30"/>
    <mergeCell ref="CI15:CI16"/>
    <mergeCell ref="CI17:CI18"/>
    <mergeCell ref="CI19:CI24"/>
    <mergeCell ref="CI25:CI27"/>
    <mergeCell ref="CI28:CI30"/>
    <mergeCell ref="B54:Z55"/>
    <mergeCell ref="BO15:BP16"/>
    <mergeCell ref="F63:G64"/>
    <mergeCell ref="B60:C61"/>
    <mergeCell ref="F60:G61"/>
    <mergeCell ref="B14:D15"/>
    <mergeCell ref="AW14:AY15"/>
    <mergeCell ref="AW36:AY37"/>
    <mergeCell ref="AZ44:BP45"/>
    <mergeCell ref="AW34:BP35"/>
    <mergeCell ref="AW44:AY45"/>
    <mergeCell ref="BO13:CN14"/>
    <mergeCell ref="AW27:AY28"/>
    <mergeCell ref="AZ27:BL28"/>
    <mergeCell ref="CM15:CM16"/>
    <mergeCell ref="CM17:CM18"/>
    <mergeCell ref="CM19:CM24"/>
    <mergeCell ref="CM25:CM27"/>
    <mergeCell ref="CM28:CM30"/>
    <mergeCell ref="CJ15:CJ16"/>
    <mergeCell ref="CJ17:CJ18"/>
    <mergeCell ref="CJ19:CJ24"/>
    <mergeCell ref="CJ25:CJ27"/>
    <mergeCell ref="CJ28:CJ30"/>
    <mergeCell ref="CN15:CN16"/>
    <mergeCell ref="CN17:CN18"/>
    <mergeCell ref="CN19:CN24"/>
    <mergeCell ref="CN25:CN27"/>
    <mergeCell ref="CN28:CN30"/>
    <mergeCell ref="BT115:BY115"/>
    <mergeCell ref="BT116:BY116"/>
    <mergeCell ref="BT117:BY117"/>
    <mergeCell ref="BR104:CB104"/>
    <mergeCell ref="BU105:BX105"/>
    <mergeCell ref="BZ105:CB105"/>
    <mergeCell ref="BS106:BU106"/>
    <mergeCell ref="BW106:BX106"/>
    <mergeCell ref="BZ106:CB106"/>
    <mergeCell ref="BR107:BS107"/>
    <mergeCell ref="BT107:CB107"/>
    <mergeCell ref="BT108:BY108"/>
    <mergeCell ref="CL15:CL16"/>
    <mergeCell ref="CL17:CL18"/>
    <mergeCell ref="CL19:CL24"/>
    <mergeCell ref="CL25:CL27"/>
    <mergeCell ref="CL28:CL30"/>
    <mergeCell ref="CK15:CK16"/>
    <mergeCell ref="CK17:CK18"/>
    <mergeCell ref="BR127:BZ127"/>
    <mergeCell ref="CA127:CB127"/>
    <mergeCell ref="BR128:CB128"/>
    <mergeCell ref="CC109:CC122"/>
    <mergeCell ref="CC123:CC126"/>
    <mergeCell ref="BT118:BY118"/>
    <mergeCell ref="BR119:BR120"/>
    <mergeCell ref="BT119:BY119"/>
    <mergeCell ref="BT120:BY120"/>
    <mergeCell ref="BR121:BR122"/>
    <mergeCell ref="BT121:BY121"/>
    <mergeCell ref="BT122:BY122"/>
    <mergeCell ref="BR123:BR126"/>
    <mergeCell ref="BT123:BY123"/>
    <mergeCell ref="BT124:BY124"/>
    <mergeCell ref="BT125:BY125"/>
    <mergeCell ref="BT126:BY126"/>
    <mergeCell ref="BR109:BR117"/>
    <mergeCell ref="BT109:BY109"/>
    <mergeCell ref="BT110:BY110"/>
    <mergeCell ref="BT111:BY111"/>
    <mergeCell ref="BT112:BY112"/>
    <mergeCell ref="BT113:BY113"/>
    <mergeCell ref="BT114:BY114"/>
    <mergeCell ref="CP13:CZ13"/>
    <mergeCell ref="CS14:CV14"/>
    <mergeCell ref="CX14:CZ14"/>
    <mergeCell ref="CQ15:CS15"/>
    <mergeCell ref="CU15:CV15"/>
    <mergeCell ref="CX15:CZ15"/>
    <mergeCell ref="CP16:CQ16"/>
    <mergeCell ref="CR16:CZ16"/>
    <mergeCell ref="CR17:CW17"/>
    <mergeCell ref="CR18:CW18"/>
    <mergeCell ref="CR19:CW19"/>
    <mergeCell ref="CR20:CW20"/>
    <mergeCell ref="CR21:CW21"/>
    <mergeCell ref="CR22:CW22"/>
    <mergeCell ref="CR23:CW23"/>
    <mergeCell ref="CR24:CW24"/>
    <mergeCell ref="CR25:CW25"/>
    <mergeCell ref="CR26:CW26"/>
    <mergeCell ref="CR27:CW27"/>
    <mergeCell ref="CR28:CW28"/>
    <mergeCell ref="CP28:CP31"/>
    <mergeCell ref="DA28:DA31"/>
    <mergeCell ref="CP24:CP25"/>
    <mergeCell ref="CP26:CP27"/>
    <mergeCell ref="CP18:CP22"/>
    <mergeCell ref="DA18:DA27"/>
    <mergeCell ref="CR29:CW29"/>
    <mergeCell ref="CR30:CW30"/>
    <mergeCell ref="CR31:CW31"/>
    <mergeCell ref="CP32:CX32"/>
    <mergeCell ref="CY32:CZ32"/>
    <mergeCell ref="CP33:CZ33"/>
  </mergeCells>
  <phoneticPr fontId="27" type="noConversion"/>
  <pageMargins left="0.69930555555555596" right="0.69930555555555596" top="0.75" bottom="0.75" header="0.3" footer="0.3"/>
  <pageSetup paperSize="9" orientation="portrait" horizontalDpi="2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0B6C4-FDE5-448A-B4DB-D22B0A44B559}">
  <dimension ref="A1"/>
  <sheetViews>
    <sheetView workbookViewId="0">
      <selection activeCell="B4" sqref="B4:M24"/>
    </sheetView>
  </sheetViews>
  <sheetFormatPr defaultRowHeight="14.4" x14ac:dyDescent="0.25"/>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项目得分率汇总表</vt:lpstr>
      <vt:lpstr>交付信息汇总表</vt:lpstr>
      <vt:lpstr>样表</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殷铁泉</cp:lastModifiedBy>
  <dcterms:created xsi:type="dcterms:W3CDTF">2006-09-13T11:21:00Z</dcterms:created>
  <dcterms:modified xsi:type="dcterms:W3CDTF">2019-02-18T16:08:26Z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