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385" windowHeight="7965" activeTab="7"/>
  </bookViews>
  <sheets>
    <sheet name="说明" sheetId="8" r:id="rId1"/>
    <sheet name="实测记录表" sheetId="13" r:id="rId2"/>
    <sheet name="材料检测" sheetId="9" r:id="rId3"/>
    <sheet name="精装细部观感评估表" sheetId="2" r:id="rId4"/>
    <sheet name="成品保护" sheetId="10" r:id="rId5"/>
    <sheet name="防渗漏管理" sheetId="11" r:id="rId6"/>
    <sheet name="防渗漏试验" sheetId="12" r:id="rId7"/>
    <sheet name="关键指标倒扣分" sheetId="14" r:id="rId8"/>
  </sheets>
  <definedNames>
    <definedName name="_xlnm.Print_Area" localSheetId="1">实测记录表!#REF!</definedName>
  </definedNames>
  <calcPr calcId="145621"/>
</workbook>
</file>

<file path=xl/calcChain.xml><?xml version="1.0" encoding="utf-8"?>
<calcChain xmlns="http://schemas.openxmlformats.org/spreadsheetml/2006/main">
  <c r="V21" i="10" l="1"/>
  <c r="U18" i="10"/>
  <c r="W18" i="10" s="1"/>
  <c r="U14" i="10"/>
  <c r="W14" i="10" s="1"/>
  <c r="U10" i="10"/>
  <c r="W10" i="10" s="1"/>
  <c r="U7" i="10"/>
  <c r="W7" i="10" s="1"/>
  <c r="W21" i="10" s="1"/>
  <c r="P22" i="10" s="1"/>
  <c r="Q4" i="11"/>
  <c r="F9" i="14"/>
  <c r="O16" i="12"/>
  <c r="P16" i="12"/>
  <c r="Q16" i="12"/>
  <c r="R16" i="12"/>
  <c r="O15" i="12"/>
  <c r="P15" i="12"/>
  <c r="Q15" i="12"/>
  <c r="R15" i="12"/>
  <c r="N15" i="12"/>
  <c r="N16" i="12"/>
  <c r="Q12" i="11"/>
  <c r="Q13" i="11"/>
  <c r="Q14" i="11"/>
  <c r="E29" i="9" l="1"/>
  <c r="AC10" i="2" l="1"/>
  <c r="AC8" i="2"/>
  <c r="AC6" i="2"/>
  <c r="AC4" i="2"/>
  <c r="AC33" i="2"/>
  <c r="G19" i="12" l="1"/>
  <c r="R18" i="12"/>
  <c r="Q18" i="12"/>
  <c r="P18" i="12"/>
  <c r="O18" i="12"/>
  <c r="N18" i="12"/>
  <c r="R17" i="12"/>
  <c r="Q17" i="12"/>
  <c r="P17" i="12"/>
  <c r="O17" i="12"/>
  <c r="N17" i="12"/>
  <c r="R14" i="12"/>
  <c r="Q14" i="12"/>
  <c r="P14" i="12"/>
  <c r="O14" i="12"/>
  <c r="N14" i="12"/>
  <c r="R13" i="12"/>
  <c r="Q13" i="12"/>
  <c r="P13" i="12"/>
  <c r="O13" i="12"/>
  <c r="N13" i="12"/>
  <c r="R12" i="12"/>
  <c r="Q12" i="12"/>
  <c r="P12" i="12"/>
  <c r="O12" i="12"/>
  <c r="N12" i="12"/>
  <c r="R11" i="12"/>
  <c r="Q11" i="12"/>
  <c r="P11" i="12"/>
  <c r="O11" i="12"/>
  <c r="N11" i="12"/>
  <c r="R10" i="12"/>
  <c r="Q10" i="12"/>
  <c r="P10" i="12"/>
  <c r="O10" i="12"/>
  <c r="N10" i="12"/>
  <c r="R9" i="12"/>
  <c r="Q9" i="12"/>
  <c r="P9" i="12"/>
  <c r="O9" i="12"/>
  <c r="N9" i="12"/>
  <c r="R8" i="12"/>
  <c r="Q8" i="12"/>
  <c r="P8" i="12"/>
  <c r="O8" i="12"/>
  <c r="N8" i="12"/>
  <c r="R7" i="12"/>
  <c r="Q7" i="12"/>
  <c r="P7" i="12"/>
  <c r="O7" i="12"/>
  <c r="N7" i="12"/>
  <c r="R6" i="12"/>
  <c r="Q6" i="12"/>
  <c r="P6" i="12"/>
  <c r="O6" i="12"/>
  <c r="N6" i="12"/>
  <c r="N19" i="12" s="1"/>
  <c r="Q21" i="11"/>
  <c r="Q18" i="11"/>
  <c r="Q17" i="11"/>
  <c r="Q16" i="11"/>
  <c r="Q11" i="11"/>
  <c r="Q10" i="11"/>
  <c r="Q9" i="11"/>
  <c r="Q8" i="11"/>
  <c r="Q7" i="11"/>
  <c r="Q6" i="11"/>
  <c r="Q5" i="11"/>
  <c r="Q3" i="11"/>
  <c r="N20" i="12" l="1"/>
  <c r="J10" i="10"/>
  <c r="J9" i="10"/>
  <c r="J8" i="10"/>
  <c r="J7" i="10"/>
  <c r="J6" i="10"/>
  <c r="J5" i="10"/>
  <c r="J4" i="10"/>
  <c r="J3" i="10"/>
  <c r="AC32" i="2" l="1"/>
  <c r="AC30" i="2"/>
  <c r="AC28" i="2"/>
  <c r="AC26" i="2"/>
  <c r="AC24" i="2"/>
  <c r="AC22" i="2"/>
  <c r="AC20" i="2"/>
  <c r="AC18" i="2"/>
  <c r="AC16" i="2"/>
  <c r="AC14" i="2"/>
  <c r="AC12" i="2"/>
  <c r="I6" i="2" l="1"/>
  <c r="I7" i="2"/>
  <c r="I8" i="2"/>
  <c r="I9" i="2"/>
  <c r="I10" i="2"/>
  <c r="I11" i="2"/>
  <c r="I12" i="2"/>
  <c r="G13" i="2"/>
  <c r="I13" i="2"/>
  <c r="I14" i="2"/>
  <c r="I15" i="2"/>
  <c r="I16" i="2"/>
  <c r="I17" i="2"/>
  <c r="G18" i="2"/>
  <c r="I18" i="2"/>
  <c r="I19" i="2"/>
  <c r="I20" i="2"/>
  <c r="I21" i="2"/>
  <c r="I22" i="2"/>
  <c r="G23" i="2"/>
  <c r="I23" i="2"/>
  <c r="I24" i="2"/>
  <c r="I25" i="2"/>
  <c r="I26" i="2"/>
  <c r="G27" i="2"/>
  <c r="I27" i="2"/>
  <c r="I28" i="2"/>
  <c r="I29" i="2"/>
  <c r="G30" i="2"/>
  <c r="I30" i="2"/>
  <c r="I31" i="2"/>
  <c r="I32" i="2"/>
  <c r="I33" i="2"/>
  <c r="I34" i="2"/>
  <c r="G35" i="2"/>
  <c r="I35" i="2"/>
  <c r="I36" i="2"/>
  <c r="I37" i="2"/>
  <c r="I38" i="2"/>
  <c r="I39" i="2"/>
  <c r="I40" i="2"/>
  <c r="H40" i="2" s="1"/>
  <c r="I41" i="2"/>
  <c r="I42" i="2"/>
  <c r="I43" i="2"/>
  <c r="I44" i="2"/>
  <c r="I45" i="2"/>
  <c r="I46" i="2"/>
  <c r="I47" i="2"/>
  <c r="G48" i="2"/>
  <c r="I48" i="2"/>
  <c r="I49" i="2"/>
  <c r="I51" i="2"/>
  <c r="I52" i="2"/>
  <c r="I53" i="2"/>
  <c r="I54" i="2"/>
  <c r="I55" i="2"/>
  <c r="H55" i="2" s="1"/>
  <c r="I57" i="2"/>
  <c r="I58" i="2"/>
  <c r="I59" i="2"/>
  <c r="I60" i="2"/>
  <c r="G61" i="2"/>
  <c r="I61" i="2"/>
  <c r="I62" i="2"/>
  <c r="I63" i="2"/>
  <c r="I64" i="2"/>
  <c r="I65" i="2"/>
  <c r="G66" i="2"/>
  <c r="I66" i="2"/>
  <c r="I67" i="2"/>
  <c r="I68" i="2"/>
  <c r="I69" i="2"/>
  <c r="I70" i="2"/>
  <c r="I71" i="2"/>
  <c r="I72" i="2"/>
  <c r="I73" i="2"/>
  <c r="I74" i="2"/>
  <c r="H74" i="2" s="1"/>
  <c r="I75" i="2"/>
  <c r="H75" i="2" s="1"/>
  <c r="G76" i="2" l="1"/>
  <c r="G56" i="2"/>
  <c r="H18" i="2"/>
  <c r="H9" i="2"/>
  <c r="H61" i="2"/>
  <c r="H71" i="2"/>
  <c r="H45" i="2"/>
  <c r="H6" i="2"/>
  <c r="H35" i="2"/>
  <c r="H48" i="2"/>
  <c r="H66" i="2"/>
  <c r="H57" i="2"/>
  <c r="H52" i="2"/>
  <c r="H41" i="2"/>
  <c r="H27" i="2"/>
  <c r="H30" i="2"/>
  <c r="H23" i="2"/>
  <c r="H13" i="2"/>
  <c r="H76" i="2" l="1"/>
  <c r="H56" i="2"/>
  <c r="G77" i="2" l="1"/>
</calcChain>
</file>

<file path=xl/sharedStrings.xml><?xml version="1.0" encoding="utf-8"?>
<sst xmlns="http://schemas.openxmlformats.org/spreadsheetml/2006/main" count="1142" uniqueCount="670">
  <si>
    <t>招商蛇口精装工程质量评价表评价表</t>
  </si>
  <si>
    <t>2、实测实量测区：使用电脑软件随机抽选2套房</t>
  </si>
  <si>
    <t>精装修质量实测合格率评估记录表</t>
  </si>
  <si>
    <t>项目名称</t>
  </si>
  <si>
    <t>施工阶段</t>
  </si>
  <si>
    <t>参评标段名称</t>
  </si>
  <si>
    <t>总包单位</t>
  </si>
  <si>
    <t>检查部位</t>
  </si>
  <si>
    <t>参评在建标段建筑面积</t>
  </si>
  <si>
    <t>检查项</t>
  </si>
  <si>
    <t>检查项目</t>
  </si>
  <si>
    <t>检查内容</t>
  </si>
  <si>
    <t>评判标准</t>
  </si>
  <si>
    <t>检测区</t>
  </si>
  <si>
    <t>检测点</t>
  </si>
  <si>
    <t>选点规则</t>
  </si>
  <si>
    <t>合格率</t>
  </si>
  <si>
    <t>检查情况</t>
  </si>
  <si>
    <t>原始数据——检测点</t>
  </si>
  <si>
    <t>精装修工程</t>
  </si>
  <si>
    <t>房间净空尺寸</t>
  </si>
  <si>
    <t>净高极差</t>
  </si>
  <si>
    <r>
      <t>【0，5</t>
    </r>
    <r>
      <rPr>
        <sz val="11"/>
        <rFont val="宋体"/>
        <family val="3"/>
        <charset val="134"/>
      </rPr>
      <t>mm</t>
    </r>
    <r>
      <rPr>
        <sz val="11"/>
        <rFont val="宋体"/>
        <family val="3"/>
        <charset val="134"/>
      </rPr>
      <t>】</t>
    </r>
  </si>
  <si>
    <t>每一个功能房间作为1个实测区。各房间地面的4个角部区域，距地脚边线30cm附近各选取1点（避开吊顶位），在地面中心位选取1点，测量出找平层地面与天花顶板间的5个垂直距离，即5个室内净高实测值，最大及最小值差值作为判断依据。</t>
  </si>
  <si>
    <t>净高</t>
  </si>
  <si>
    <t>房间长度误差</t>
  </si>
  <si>
    <t>每一个功能房间的长度作为1个实测区，累计实测实量10个功能房间的10个实测区。同一实测区内按长度方向测量墙体两端的距离，各得到两个实测值，两个实测值差值作为判断依据。</t>
  </si>
  <si>
    <t>长度误差</t>
  </si>
  <si>
    <t>房间宽度误差</t>
  </si>
  <si>
    <t>每一个功能房间的宽度作为1个实测区，累计实测实量10个功能房间的10个实测区。同一实测区内按宽度方向测量墙体两端的距离，各得到两个实测值，两个实测值差值作为判断依据。</t>
  </si>
  <si>
    <t>宽度误差</t>
  </si>
  <si>
    <t>顶棚</t>
  </si>
  <si>
    <t>水平度极差（石膏板含周边吊顶）</t>
  </si>
  <si>
    <t>【0 , 5mm】</t>
  </si>
  <si>
    <t>每一个功能房间作为1个实测区，累计实测实量10个实测区。使用激光扫平仪，在实测房间内打出一条水平基准线。同一顶棚（吊顶）内距天花线30cm位置处选取4个角点，以及板跨几何中心位（若板单侧跨度较大可在中心部位增加1个测点），分别测量出与水平基准线之间的5个垂直距离。以最低点为基准点，计算另外四点与最低点之间的偏差。</t>
  </si>
  <si>
    <t>装饰线条（顶棚阴角）水平度</t>
  </si>
  <si>
    <t>每一个功能房间作为1个实测区，累计实测实量10个实测区。使用激光扫平仪，在实测房间内打出一条水平基准线。同一线条或周边吊顶中心位置处选取4个角点，分别测量出与水平基准线之间的4个垂直距离。以最低点为基准点，计算另外四点与最低点之间的偏差。</t>
  </si>
  <si>
    <t>扣板天花水平度极差</t>
  </si>
  <si>
    <t>顶棚开裂</t>
  </si>
  <si>
    <t>无裂缝</t>
  </si>
  <si>
    <t>每一个功能房间为1个实测区，累计实测10个实测区。目测每个功能间发现1处及以上开裂，则视为该功能间实测值不合格，反之为合格。</t>
  </si>
  <si>
    <t>涂饰工程</t>
  </si>
  <si>
    <t>平整度</t>
  </si>
  <si>
    <t>当墙面长度小于4米，在同一墙面顶部和根部4个角中，选取左上、右下2个角按45度角斜放靠尺分别测量1次，在距离地面20cm左右的位置水平测1次； 当墙面长度大于4米，在同一墙面4个角任选两个方向各测量1次，在墙长度方向任意位置增加2次水平测量，在距离地面20cm左右的位置水平测2次；所选实测区墙面优先考虑有门窗、过道洞口的，在各洞口45度斜测一次，洞口两边竖向各测一次；以上各实测值作为合格率1个计算点；以上各实测值作为合格率1个计算点。</t>
  </si>
  <si>
    <t>垂直度</t>
  </si>
  <si>
    <t>1. 当墙长度小于3米时，同一面墙距两端头竖向阴阳角约30cm位置，分别按以下原则实测2次：一是靠尺顶端接触到上部砼顶板位置时测1次垂直度，二是靠尺底端接触到下部地面位置时测1次垂直度； 2. 当墙长度大于3米时，同一面墙距两端头竖向阴阳角约30cm和墙体中间位置，分别按以下原则实测3次：一是靠尺顶端接触到上部砼顶板位置时测1次垂直度，二是靠尺底端接触到下部地面位置时测1次垂直度，三是在墙长度中间位。</t>
  </si>
  <si>
    <t>阴阳角方正</t>
  </si>
  <si>
    <r>
      <t xml:space="preserve">【0 , </t>
    </r>
    <r>
      <rPr>
        <sz val="11"/>
        <rFont val="宋体"/>
        <family val="3"/>
        <charset val="134"/>
      </rPr>
      <t>4</t>
    </r>
    <r>
      <rPr>
        <sz val="11"/>
        <rFont val="宋体"/>
        <family val="3"/>
        <charset val="134"/>
      </rPr>
      <t>mm】</t>
    </r>
  </si>
  <si>
    <t xml:space="preserve"> 每面墙的任意一个阴角或阳角均可以作为1个实测区。选取对观感影响较大的阴阳角，同一个部位，从地面向上300mm和1500mm位置分别测量1次。2次实测值作为判断该实测指标合格率的2个计算点。</t>
  </si>
  <si>
    <t>阴阳角方正度</t>
  </si>
  <si>
    <t>阴阳角直线度</t>
  </si>
  <si>
    <t>【0 , 4mm】</t>
  </si>
  <si>
    <t>每个阴角作为1个实测区，累计实测实量10个实测区。使用激光扫平仪，在实测阴角部位打出一条垂直基准线。同一阴角部位实测3个点，分别位于两端及中间，3个实测值之间极差最大值作为该阴角计算值。</t>
  </si>
  <si>
    <t>直线度</t>
  </si>
  <si>
    <t>方正度</t>
  </si>
  <si>
    <t>【0 , 10mm】</t>
  </si>
  <si>
    <t>（1） 同一面墙作为1个实测区，累计实测实量10个实测区。（2） 在同一测区内，实测前需用5米卷尺或激光扫平仪对弹出的两条方正度控制线，以短边墙为基准进行校核，无误后采用激光扫平仪打出十字线或吊线方式，沿长边墙方向分别测量3个位置（两端和中间）与控制线之间的距离（如果现场找不到控制线，可以一面带窗墙面为基准，用仪器引出两条辅助方正控制线）。选取3个实测值之间的极差，作为判断该实测指标合格率的1个计算点。（3） 所选房间中方正度极差的实测区不满足10个时，需增加实测套房数。</t>
  </si>
  <si>
    <t>空鼓、开裂</t>
  </si>
  <si>
    <t>无裂缝，空鼓</t>
  </si>
  <si>
    <t>所选户型内每一自然间作为1个实测区。功能间发现有3处及以上空鼓点或存在开裂则测区计为不合格。</t>
  </si>
  <si>
    <t>壁纸</t>
  </si>
  <si>
    <t>【0 , 2mm】</t>
  </si>
  <si>
    <t>1. 当墙面长度小于3米，在同一墙面顶部和根部4个角中，选取左上、右下2个角按45度角斜放靠尺分别测量1次，在距离地面20cm左右的位置水平测1次； 2. 当墙面长度大于3米，在同一墙面4个角任选两个方向各测量1次，在墙长度中间位置增加1次水平测量，在距离地面20cm左右的位置水平测1次； 3. 所选实测区墙面优先考虑有门窗、过道洞口的，在各洞口45度斜测一次； 4. 以上各实测值作为合格率1个计算点。</t>
  </si>
  <si>
    <t>当墙面长度小于4米，在同一墙面顶部和根部4个角中，选取左上、右下2个角按45度角斜放靠尺分别测量1次，在距离地面20cm左右的位置水平测1次； 当墙面长度大于4米，在同一墙面4个角任选两个方向各测量1次，在墙长度方向任意位置增加2次水平测量，在距离地面20cm左右的位置水平测2次；所选实测区墙面优先考虑有门窗、过道洞口的，在各洞口45度斜测一次，洞口两边竖向各测一次；以上各实测值作为合格率1个计算点。次；以上各实测值作为合格率1个计算点。</t>
  </si>
  <si>
    <r>
      <t>每个阴角作为1个实测区，累计实测实量</t>
    </r>
    <r>
      <rPr>
        <sz val="9"/>
        <rFont val="宋体"/>
        <family val="3"/>
        <charset val="134"/>
      </rPr>
      <t>15个实测区。使用激光扫平仪，在实测阴角部位打出一条垂直基准线。同一阴角部位实测3个点，分别位于两端及中间，3个实测值之间极差最大值作为该阴角计算值。</t>
    </r>
  </si>
  <si>
    <t>户内窗洞</t>
  </si>
  <si>
    <t>下口水平度</t>
  </si>
  <si>
    <t>每个窗洞作为1个实测区，累计实测实量10个实测区。使用激光扫平仪，在实测窗洞下口打出一条水平基准线。同一窗洞部位实测3个点，分别位于两端及中间测量距离，3个实测值之间极差最大值作为该阴角计算值。</t>
  </si>
  <si>
    <t>窗洞口方正（含推拉门）</t>
  </si>
  <si>
    <t>每个窗洞口作为1个实测区，累计实测10个实测区。使用激光测距仪，测量窗洞口内侧对角线，两条对角线极差作为该窗洞口1个合格率计算点。</t>
  </si>
  <si>
    <t>上口水平度</t>
  </si>
  <si>
    <t>每个窗洞作为1个实测区，累计实测实量10个实测区。使用激光扫平仪，在实测窗洞打出一条水平基准线。同一窗洞部位实测3个点，分别位于两端及中间测量距离，3个实测值之间极差最大值作为该阴角计算值。</t>
  </si>
  <si>
    <t>阴角方正度</t>
  </si>
  <si>
    <t xml:space="preserve"> 每个户内窗洞以作为1个实测区。选取下口两个阴角部位进行测量，2次实测值作为判断该实测指标合格率的2个计算点。</t>
  </si>
  <si>
    <t>内侧墙体厚度极差</t>
  </si>
  <si>
    <t>【0 , 3mm】</t>
  </si>
  <si>
    <t>（1） 任一樘外门窗都作为一个实测区。累计10个实测区。
（2） 对于外墙平窗框内侧墙体（涂饰完成面），在窗框侧面中部各测量3次墙体厚度B1、B2和沿着竖向窗框尽量在端位置测量1次墙体厚度B3。这3次实测值之间极差值作为判断该实测指标合格率的1个计算点。</t>
  </si>
  <si>
    <t>石材窗台板两端出墙厚度差</t>
  </si>
  <si>
    <r>
      <t>（1） 任一樘外门窗都作为一个实测区。累计10个实测区。
（2） 对窗台板两端</t>
    </r>
    <r>
      <rPr>
        <sz val="9"/>
        <rFont val="宋体"/>
        <family val="3"/>
        <charset val="134"/>
      </rPr>
      <t>墙厚各测量1次，这2次实测值之间极差值作为判断该实测指标合格率的1个计算点。</t>
    </r>
  </si>
  <si>
    <t>出墙厚度极差</t>
  </si>
  <si>
    <t>石材窗台板宽度极差</t>
  </si>
  <si>
    <t>（1） 任一樘外门窗都作为一个实测区。累计10个实测区。
（2） 对窗台板两端厚度度各测量1次，这2次实测值之间极差值作为判断该实测指标合格率的1个计算点。</t>
  </si>
  <si>
    <t>石材板宽度极差</t>
  </si>
  <si>
    <t>户内门</t>
  </si>
  <si>
    <t>门框正、侧面垂直度</t>
  </si>
  <si>
    <r>
      <t xml:space="preserve">【0 , </t>
    </r>
    <r>
      <rPr>
        <sz val="11"/>
        <rFont val="宋体"/>
        <family val="3"/>
        <charset val="134"/>
      </rPr>
      <t>3</t>
    </r>
    <r>
      <rPr>
        <sz val="11"/>
        <rFont val="宋体"/>
        <family val="3"/>
        <charset val="134"/>
      </rPr>
      <t>mm】</t>
    </r>
  </si>
  <si>
    <t>每一樘门框都可以作为1个实测区。分别测量一樘门门框的正面和侧面垂直度，共有2个实测结果，取其中实测值较大的，作为该实测指标合格率的1个计算点。</t>
  </si>
  <si>
    <t>门扇上口标高极差</t>
  </si>
  <si>
    <t>每个门扇为1个实测区，累计实测10个实测区。使用激光水平仪在门扇上打出水平线。分别在中间及两端实测出门扇上口距水平线距离，3个实测值之间极差最为1个计算点。</t>
  </si>
  <si>
    <t>上口标高极差</t>
  </si>
  <si>
    <t>门贴脸与墙面间留缝</t>
  </si>
  <si>
    <t>每个门洞为1个实测区，累计实测10个实测区。使用塞尺分2次测量2边门贴脸与墙面距离，以2次实测最大值作为实测合格率计算点。</t>
  </si>
  <si>
    <t>贴脸与墙体间隙</t>
  </si>
  <si>
    <t>门扇与门侧框留缝（连接部位）</t>
  </si>
  <si>
    <t>【1.5 ， 3mm】</t>
  </si>
  <si>
    <t xml:space="preserve">该指标宜在装修收尾阶段测量（门扇调整完成）。户内每一扇门都可以作为1个实测区，累计实测实量10个实测区。 关上门后，目测该门扇与门框完成面之间的1个疑似最大留缝处，用楔形塞尺插入后读出的1个实测值作为判断该实测指标合格率的1个计算点。 
</t>
  </si>
  <si>
    <t>留缝宽</t>
  </si>
  <si>
    <t>门扇下口留缝宽度</t>
  </si>
  <si>
    <t>功能间【5 ， 8mm】</t>
  </si>
  <si>
    <t>户内每一扇门都可以作为1个实测区。 上用楔形塞尺检测1次，并作为该实测指标合格率的1个计算点</t>
  </si>
  <si>
    <t>门扇下口高度</t>
  </si>
  <si>
    <r>
      <t xml:space="preserve">厨卫间【8 ， </t>
    </r>
    <r>
      <rPr>
        <sz val="11"/>
        <rFont val="宋体"/>
        <family val="3"/>
        <charset val="134"/>
      </rPr>
      <t>12</t>
    </r>
    <r>
      <rPr>
        <sz val="11"/>
        <rFont val="宋体"/>
        <family val="3"/>
        <charset val="134"/>
      </rPr>
      <t>mm】</t>
    </r>
  </si>
  <si>
    <t>入户门</t>
  </si>
  <si>
    <t>门框的正、侧面垂直度</t>
  </si>
  <si>
    <t>每一入户门框都可以作为1个实测区。分别测量一樘门门框的正面和侧面垂直度，共有2个实测结果，取其中实测值较大的，作为该实测指标合格率的1个计算点。</t>
  </si>
  <si>
    <t>门扇与框的接缝宽度</t>
  </si>
  <si>
    <r>
      <rPr>
        <sz val="11"/>
        <rFont val="宋体"/>
        <family val="3"/>
        <charset val="134"/>
      </rPr>
      <t>【1.5 ， 3 mm】</t>
    </r>
  </si>
  <si>
    <r>
      <t>每一入户门作为1个实测区.目测选取1条疑似</t>
    </r>
    <r>
      <rPr>
        <sz val="9"/>
        <rFont val="宋体"/>
        <family val="3"/>
        <charset val="134"/>
      </rPr>
      <t>拼缝宽最大的拼接缝，用钢尺跨过接缝以梯形塞尺插入进行读数，最为该门的实测值。1条接缝宽度的测量值，作为该实测指标合格率的1个计算点。</t>
    </r>
  </si>
  <si>
    <t>门扇与地面间留缝</t>
  </si>
  <si>
    <r>
      <t xml:space="preserve">【5 ， </t>
    </r>
    <r>
      <rPr>
        <sz val="11"/>
        <rFont val="宋体"/>
        <family val="3"/>
        <charset val="134"/>
      </rPr>
      <t>8</t>
    </r>
    <r>
      <rPr>
        <sz val="11"/>
        <rFont val="宋体"/>
        <family val="3"/>
        <charset val="134"/>
      </rPr>
      <t>mm】</t>
    </r>
  </si>
  <si>
    <t>每个入户门作为1个实测区。 关上门后，目测该门扇与地面完成面之间的1个疑似最大留缝处，用楔形塞尺检测1次，并作为该实测指标合格率的1个计算点</t>
  </si>
  <si>
    <t>门扇与地面间隙</t>
  </si>
  <si>
    <t>厨柜</t>
  </si>
  <si>
    <t>吊柜水平度</t>
  </si>
  <si>
    <r>
      <t xml:space="preserve">【0 , </t>
    </r>
    <r>
      <rPr>
        <sz val="11"/>
        <rFont val="宋体"/>
        <family val="3"/>
        <charset val="134"/>
      </rPr>
      <t>3mm】</t>
    </r>
  </si>
  <si>
    <r>
      <rPr>
        <sz val="9"/>
        <rFont val="宋体"/>
        <family val="3"/>
        <charset val="134"/>
      </rPr>
      <t>累计6个实测区，需涵盖主力户型，每户测量3个值，3个值之间的极差作为该户1个合格率计算值。</t>
    </r>
  </si>
  <si>
    <t>水平度</t>
  </si>
  <si>
    <t>吊柜方正度</t>
  </si>
  <si>
    <t>每个柜体为1个实测区，累计6个实测区。使用激光水平仪测量2条对角线，得到2个实测值，2个实测值间极差最为该柜体1个合格率计算值。</t>
  </si>
  <si>
    <t>吊柜门板翘曲度</t>
  </si>
  <si>
    <t>对角长度≥1400（3.0mm）</t>
  </si>
  <si>
    <t>每个柜体为1个实测区，累计6个实测区。使用卷尺测量门板2条对角线，得到2个实测值，2个实测值之间极差作为该门板实测合格率计算值。</t>
  </si>
  <si>
    <t>翘曲度</t>
  </si>
  <si>
    <t>700≤对角长度＜1400(2.0mm)</t>
  </si>
  <si>
    <t>700＜对角长度(1.0mm)</t>
  </si>
  <si>
    <t>台面水平度</t>
  </si>
  <si>
    <r>
      <t>【0 ,</t>
    </r>
    <r>
      <rPr>
        <sz val="11"/>
        <rFont val="宋体"/>
        <family val="3"/>
        <charset val="134"/>
      </rPr>
      <t>3mm】</t>
    </r>
  </si>
  <si>
    <t>每个台面为1个实测区，累计实测6个实测区。使用激光水平仪打出水平线，每个台面分别测3个实测值，3个值之间极差作为该台面1个合格率计算值。</t>
  </si>
  <si>
    <t>台面平整度</t>
  </si>
  <si>
    <t>每个台面为1个实测区，累计实测6个实测区。使用2M靠尺进行实测，每个台面测2个实测值，以最大值作为该台面合格率计算值。</t>
  </si>
  <si>
    <t>柜门分缝</t>
  </si>
  <si>
    <t>[2±1]mm</t>
  </si>
  <si>
    <t>每个分缝为1个实测区，累计实测6个实测区。使用梯形塞尺进行实测，每条分缝测量1个实测值，作为1个计算点。</t>
  </si>
  <si>
    <t>分缝</t>
  </si>
  <si>
    <t>抽屉分缝</t>
  </si>
  <si>
    <t>抽屉下垂度、摆动度</t>
  </si>
  <si>
    <t>上下垂度[≤15mm]</t>
  </si>
  <si>
    <t>每个抽屉作为1个实测区，累计测量6个实测区。使用激光水平仪打出水平线，分别测量抽屉关闭与开启时抽屉上口到水平线距离的2个实测值，2个实测值的差值作为该抽屉的1个合格率计算点。</t>
  </si>
  <si>
    <t>下垂度、摆动度</t>
  </si>
  <si>
    <t>左右摆动度[≤15mm]</t>
  </si>
  <si>
    <t>每个抽屉作为1个实测区，累计测量6个实测区。使用激光水平仪打出垂直线，分别测量抽屉关闭与开启时抽屉到垂直线距离的2个实测值，2个实测值的差值作为该抽屉的1个合格率计算点。</t>
  </si>
  <si>
    <t>收纳柜</t>
  </si>
  <si>
    <t>柜体方正度</t>
  </si>
  <si>
    <r>
      <t>每个柜体为1个实测区，累计</t>
    </r>
    <r>
      <rPr>
        <sz val="9"/>
        <rFont val="宋体"/>
        <family val="3"/>
        <charset val="134"/>
      </rPr>
      <t>6个实测区。使用激光水平仪测量2条对角线，得到2个实测值，2个实测值间极差最为该柜体1个合格率计算值。</t>
    </r>
  </si>
  <si>
    <t>轨道下口水平度</t>
  </si>
  <si>
    <r>
      <t xml:space="preserve">【0 , </t>
    </r>
    <r>
      <rPr>
        <sz val="11"/>
        <rFont val="宋体"/>
        <family val="3"/>
        <charset val="134"/>
      </rPr>
      <t>2mm】</t>
    </r>
  </si>
  <si>
    <r>
      <t>每个柜体为1个实测区，累计</t>
    </r>
    <r>
      <rPr>
        <sz val="9"/>
        <rFont val="宋体"/>
        <family val="3"/>
        <charset val="134"/>
      </rPr>
      <t>6个实测区。使用激光水平仪打出一条水平线，得到3个实测值，3个实测值间极差最为该柜体1个合格率计算值。</t>
    </r>
  </si>
  <si>
    <t>柜体侧边垂直度</t>
  </si>
  <si>
    <r>
      <t>每个柜体为1个实测区，累计</t>
    </r>
    <r>
      <rPr>
        <sz val="9"/>
        <rFont val="宋体"/>
        <family val="3"/>
        <charset val="134"/>
      </rPr>
      <t>6个实测区。2m靠尺测量得出2个实测值。较大偏差值，作为判定该指标实测计算点。</t>
    </r>
  </si>
  <si>
    <t>门板翘曲度</t>
  </si>
  <si>
    <r>
      <t>每个柜体为1个实测区，累计</t>
    </r>
    <r>
      <rPr>
        <sz val="9"/>
        <rFont val="宋体"/>
        <family val="3"/>
        <charset val="134"/>
      </rPr>
      <t>6个实测区。使用卷尺测量门板2条对角线，得到2个实测值，2个实测值之间极差作为该门板实测合格率计算值。</t>
    </r>
  </si>
  <si>
    <t>每个收纳柜为1个实测区，累计实测10个实测区。使用梯形塞尺进行实测，每条分缝测量1个实测值，作为1个计算点。</t>
  </si>
  <si>
    <t>每个抽屉为1个实测区，累计实测6个实测区。使用梯形塞尺进行实测，每条分缝测量1个实测值，作为1个计算点。</t>
  </si>
  <si>
    <t>下垂度[≤15mm]</t>
  </si>
  <si>
    <t>摆动度[≤15mm]</t>
  </si>
  <si>
    <t>开关面板标高极差</t>
  </si>
  <si>
    <t>本指标原则上在抹灰阶段或底盒标高调整并固定完成测量。每一个功能房间作为1个实测区。在所选套房的某一功能房间内，使用激光扫平仪在墙面打出一条水平线。以该水平线为基准，用钢卷尺测量该房间内同一标高各电气底盒上口内壁至水平基准线的距离。选取其与水平基准线之间实测值的极差，作为判断该实测指标合格率的1个计算点。</t>
  </si>
  <si>
    <t>并列面板高低差</t>
  </si>
  <si>
    <t>【0 , 0.5mm】</t>
  </si>
  <si>
    <t>每一个功能房间作为1个实测区。同一实测区同一类并列面板全数检测，以钢尺或其他辅助工具紧靠并列面板上边。以0.5MM钢塞片插入钢尺与各面板之间的缝隙，如钢塞片能进入任一面板与钢尺之间的缝隙，则该测量点不合格。反之则该测量点合格。1个实测值作为判断该实测指标合格率的1个计算点。</t>
  </si>
  <si>
    <t>面板垂直度</t>
  </si>
  <si>
    <t>每个面板作为一个测区，累计实测10个测区，以扫平仪打出基准线，测量面板两侧上下口四个实测值，以偏差较大一侧极差值作为该测区计算点。</t>
  </si>
  <si>
    <t>地板</t>
  </si>
  <si>
    <t>表面平整度</t>
  </si>
  <si>
    <t>每一功能房间木地板地面都可以作为1个实测区。任选同一功能房间地面的2个对角区域，按与墙面夹角45度平放靠尺测量2次，加上房间中部区域测量一次，共测量3次。客\餐厅或较大房间地面的中部区域需加测1次。</t>
  </si>
  <si>
    <t>接缝宽度（实木复合、实木地板）</t>
  </si>
  <si>
    <t>该指标宜在装修收尾阶段测量。每一功能房间木地板地面都可以作为1个实测区。目测选取2条疑似高低差最大的地板条接缝，分别以0.5mm厚度的钢塞片插入钢尺与地板条之间的缝隙；如能插入，则该测量点不合格；反之则该测量点合格。不合格点均按0.7MM记录，合格点均按0.3MM记录。2个实测值均作为该实测指标合格率的2个计算点。</t>
  </si>
  <si>
    <t>接缝宽度</t>
  </si>
  <si>
    <t>接缝高低差（实木复合、实木地板）</t>
  </si>
  <si>
    <t>该指标宜在装修收尾阶段测量。每一功能房间木地板地面都可以作为1个实测区。目测选取2条疑似高低差最大的地板条接缝；分别用钢塞片插入钢尺与地板条之间的缝隙；如能插入，则该测量点不合格；反之则该测量点合格。2个实测值均作为计算点。不合格点均按规范标准加0.2MM记录，合格点均按规范标准减0.2MM记录。</t>
  </si>
  <si>
    <t>接缝高低差</t>
  </si>
  <si>
    <t>地板水平度</t>
  </si>
  <si>
    <r>
      <t xml:space="preserve">【0 , </t>
    </r>
    <r>
      <rPr>
        <sz val="11"/>
        <rFont val="宋体"/>
        <family val="3"/>
        <charset val="134"/>
      </rPr>
      <t>5</t>
    </r>
    <r>
      <rPr>
        <sz val="11"/>
        <rFont val="宋体"/>
        <family val="3"/>
        <charset val="134"/>
      </rPr>
      <t>mm】</t>
    </r>
  </si>
  <si>
    <t>（1） 每一功能房间木地板、石材地面、瓷砖地面（无找坡要求）都可以作为1个实测区，累计实测实量10个实测区。
（2） 使用激光扫平仪，在实测板跨内打出一条水平基准线。同一实测区地面有踢脚线的两段长墙中间区域和4个角部区域，距地脚边线30cm以内各选取1点，在地面几何中心位选取1点，分别测量找平层地面与水平基准线之间的5个垂直距离。以最低点为基准点，计算另外四点与最低点之间的偏差。偏差值≤10mm时，该实测点合格；最大偏差值≤15mm时，5个偏差值（基准点偏差值以0计）的实际值作为判断该实测指标合格率的5个计算点。最大偏差值﹥15mm时，5个偏差值均按最大偏差值计，作为判断该实测指标合格率的5个计算点。
（3） 所选2套房中地板水平度极差的实测区不能满足10个时，需增加实测套房数。</t>
  </si>
  <si>
    <t>踢脚线水平度</t>
  </si>
  <si>
    <t>每一功能房间地板地面都可以作为1个实测区。使用激光扫平仪，在实测房间内打出一条水平基准线。同一实测区踢脚线上口选取3点。以最低点为基准点，计算另外2点与最低点之间的偏差，3个偏差值（基准点偏差值以0计）的实际值作为判断该实测指标合格率的1个计算点。</t>
  </si>
  <si>
    <t>墙砖（石材）</t>
  </si>
  <si>
    <t>墙面表面平整度</t>
  </si>
  <si>
    <t>瓷砖墙面[0，3]mm</t>
  </si>
  <si>
    <t xml:space="preserve">每一套房内厨房、卫生间、阳台或露台的同一面墙都可以作为1个实测区，累计实测实量10个实测区。
</t>
  </si>
  <si>
    <t>光面石材墙面[0，2]mm</t>
  </si>
  <si>
    <t>木饰面[0，1.5]mm</t>
  </si>
  <si>
    <t>墙面垂直度</t>
  </si>
  <si>
    <t>瓷砖墙面[0，2]mm</t>
  </si>
  <si>
    <t>石材墙面[0，2]mm</t>
  </si>
  <si>
    <t>房内厨房、卫生间、阳台、露台的每一个阴角或阳角都可以作为1个实测区，累计实测实量10个实测区。如该套房内还有石材或木质墙面，一个阴角或阳角实测区，按300mm、1500mm分别测量1次。2次测量值作为判断该实测指标合格率的2个计算点</t>
  </si>
  <si>
    <t>阴阳角</t>
  </si>
  <si>
    <t>瓷砖墙面[0，0.5]mm</t>
  </si>
  <si>
    <t>石材墙面[0，0.5]mm</t>
  </si>
  <si>
    <t>木饰面[0，0.5]mm</t>
  </si>
  <si>
    <t>饰面砖拼缝宽</t>
  </si>
  <si>
    <r>
      <t>瓷砖墙面[0，1.2</t>
    </r>
    <r>
      <rPr>
        <sz val="11"/>
        <rFont val="宋体"/>
        <family val="3"/>
        <charset val="134"/>
      </rPr>
      <t>]mm</t>
    </r>
  </si>
  <si>
    <r>
      <t>该指标宜在装修施工阶段测量。每一套房内厨房、卫生间、阳台或露台的墙面都可以作为1个实测区，累计实测实量</t>
    </r>
    <r>
      <rPr>
        <sz val="9"/>
        <rFont val="宋体"/>
        <family val="3"/>
        <charset val="134"/>
      </rPr>
      <t>5个实测区。 在每一饰面砖墙面，目测选取2条疑似拼缝宽最大的饰面砖接缝。用1mm钢塞片插入两块饰面砖之间的缝隙。如能插入，则该测量点不合格；反之则该测量点合格。分别作为判断该实测指标合格率的1个计算点。不合格点均按1.1mm记录，合格点均按0.9mm记录。</t>
    </r>
  </si>
  <si>
    <t>拼缝宽度</t>
  </si>
  <si>
    <r>
      <t>石材墙面[0，1.2</t>
    </r>
    <r>
      <rPr>
        <sz val="11"/>
        <rFont val="宋体"/>
        <family val="3"/>
        <charset val="134"/>
      </rPr>
      <t>]mm</t>
    </r>
  </si>
  <si>
    <r>
      <t>木材墙面[0，1.2</t>
    </r>
    <r>
      <rPr>
        <sz val="11"/>
        <rFont val="宋体"/>
        <family val="3"/>
        <charset val="134"/>
      </rPr>
      <t>]mm</t>
    </r>
  </si>
  <si>
    <t>裂缝/空鼓</t>
  </si>
  <si>
    <t>单块砖边角局部空鼓且每自然间不超过墙砖总数5％可不计为空鼓。（例300mmX300mm或300mmX600mm单片瓷砖边角局部有两个50mmX50mm空鼓点及以上视为空鼓；600*600mm，或800*800mm边角局部有三个50*50mm空鼓点及以上视为空鼓，单片砖中心部位空鼓则视为空鼓。）</t>
  </si>
  <si>
    <t>所选户型内有饰面砖墙面的厨房、卫生间等每一自然间作为1个实测区。所选套房内所有墙体全检。1个实测区的实测值作为1个实测合格率计算点</t>
  </si>
  <si>
    <t>空鼓</t>
  </si>
  <si>
    <t>地砖（石材）</t>
  </si>
  <si>
    <t>瓷砖地面[0，2]mm</t>
  </si>
  <si>
    <t>（1） 地漏的汇水区域不测饰面砖地面表面平整度。（2） 每一功能房间饰面砖地面都可以作为
1个实测区，累计实测实量10个实测区。每一功能房间地面（不包括厨卫间）的4个角部区域，任选两个角与墙面夹角45度平放靠尺共测量2次。客餐厅或较大房间地面的中部区域需加测1次。这2或3次实测值作为判断该实测指标合格率的2或3个计算点</t>
  </si>
  <si>
    <t>石材地面[0，1]mm</t>
  </si>
  <si>
    <t>[0，0.5]mm</t>
  </si>
  <si>
    <t>每一功能房间饰面砖地面都可以作为1个实测区。在每一饰面砖地面目测选取2条疑似高低差最大的饰面砖接缝。用钢尺或其他辅助工具紧靠相邻两饰面砖跨过接缝，用0.5MM钢塞片插入钢尺与饰面砖之间的缝隙。如能插入，则该测量点不合格；反之则该测量点合格。2条接缝高低差的测量值，分别作为判断该实测指标合格率的2个计算点。</t>
  </si>
  <si>
    <r>
      <t>瓷砖墙面[0，2</t>
    </r>
    <r>
      <rPr>
        <sz val="11"/>
        <rFont val="宋体"/>
        <family val="3"/>
        <charset val="134"/>
      </rPr>
      <t>]mm</t>
    </r>
  </si>
  <si>
    <r>
      <t>该指标宜在装修施工阶段测量。每一套房内厨房、卫生间、阳台或露台的墙面都可以作为1个实测区，累计实测实量</t>
    </r>
    <r>
      <rPr>
        <sz val="9"/>
        <rFont val="宋体"/>
        <family val="3"/>
        <charset val="134"/>
      </rPr>
      <t xml:space="preserve">5个实测区。在每一饰面砖墙面，目测选取2条疑似高低差最大的饰面砖接缝。用钢尺或其他辅助工具紧靠相邻两饰面砖跨过接缝直接量取，或用1mm（2mm）钢塞片插入两块饰面砖之间的缝隙。如能插入，则该测量点不合格；反之则该测量点合格。1条接缝高低差的实测值，分别作为判断该实测指标合格率的1个计算点。不合格点均按1记录，合格点均按0记录。
</t>
    </r>
  </si>
  <si>
    <r>
      <t>石材墙面[0，1</t>
    </r>
    <r>
      <rPr>
        <sz val="11"/>
        <rFont val="宋体"/>
        <family val="3"/>
        <charset val="134"/>
      </rPr>
      <t>]mm</t>
    </r>
  </si>
  <si>
    <t>踢脚线上口水平度</t>
  </si>
  <si>
    <t>[0，2]mm</t>
  </si>
  <si>
    <t>每一功能房间地板地面都可以作为1个实测区。使用激光扫平仪，在实测房间内打出一条水平基准线。同一实测区踢脚线上口选取3点。以最低点为基准点，计算另外2点与最低点之间的偏差，最大偏差值≤2mm时，3个偏差值（基准点偏差值以0计）的实际值作为判断该实测指标合格率的3个计算点。最大偏差值﹥2mm时，3个偏差值均按最大偏差值计，作为判断该实测指标合格率的3个计算点。</t>
  </si>
  <si>
    <t>空鼓/裂缝</t>
  </si>
  <si>
    <t>项目装修观感质量评估记录</t>
  </si>
  <si>
    <t>评估时间</t>
  </si>
  <si>
    <t>项目经理
签字</t>
  </si>
  <si>
    <t>装修单位</t>
  </si>
  <si>
    <t>标段施工（面积/户数）</t>
  </si>
  <si>
    <t>评估人员</t>
  </si>
  <si>
    <t>评分标准</t>
  </si>
  <si>
    <t>检查方法</t>
  </si>
  <si>
    <t>分项分值</t>
  </si>
  <si>
    <t>分项合格率</t>
  </si>
  <si>
    <t>分项得分</t>
  </si>
  <si>
    <t>子项分值</t>
  </si>
  <si>
    <t>扣分标准 
（扣完为止）</t>
  </si>
  <si>
    <t>现场记录表</t>
  </si>
  <si>
    <t>户1</t>
  </si>
  <si>
    <t>户2</t>
  </si>
  <si>
    <t>户3</t>
  </si>
  <si>
    <t>户4</t>
  </si>
  <si>
    <t>室内装修观感质量</t>
  </si>
  <si>
    <t>吊顶工程</t>
  </si>
  <si>
    <t>完成面色差</t>
  </si>
  <si>
    <t>颜色不均匀，明显色差和刷痕、波浪纹，透底、皱皮、咬色；</t>
  </si>
  <si>
    <t>全屋目测检查、内厨房、卫生间铝扣吊顶必查；</t>
  </si>
  <si>
    <t>颜色不均匀，明显色差一处扣0.5分、刷痕、波浪纹，透底、皱皮、咬色一处1分，4处以上扣3分；</t>
  </si>
  <si>
    <t>厨卫间顶棚</t>
  </si>
  <si>
    <r>
      <t>铝扣板表面不平整，边缘不整齐、缝宽不均匀、颜色不</t>
    </r>
    <r>
      <rPr>
        <sz val="9"/>
        <rFont val="宋体"/>
        <family val="3"/>
        <charset val="134"/>
      </rPr>
      <t>一致。铝扣板角线严禁打胶。</t>
    </r>
  </si>
  <si>
    <r>
      <t>表面不平整、缝宽均匀、边缘不整齐、颜色不一致一处扣0.5，3处以上扣2分。出现打胶直接扣</t>
    </r>
    <r>
      <rPr>
        <sz val="9"/>
        <rFont val="宋体"/>
        <family val="3"/>
        <charset val="134"/>
      </rPr>
      <t>2分。</t>
    </r>
  </si>
  <si>
    <t>工艺缺陷</t>
  </si>
  <si>
    <t>阴阳角不顺直、窗帘盒大小头，不方正、里侧收头粗糙；</t>
  </si>
  <si>
    <t>阴阳角不顺直、窗帘盒大小头，不方正一处扣1分、里侧收头粗糙一处扣0.5分；</t>
  </si>
  <si>
    <t>饰面工程涂饰</t>
  </si>
  <si>
    <t>外露钢筋头、钢丝网</t>
  </si>
  <si>
    <t>外露钢筋头、钢丝网、钢钉未处理，有锈斑</t>
  </si>
  <si>
    <t>检查范围内全屋,距墙面1M正视观察，重点检查客厅两侧墙面；</t>
  </si>
  <si>
    <t>外露钢筋头、钢丝网、钢钉未处理，有锈斑，一处扣0.5分，3处以上扣2分；</t>
  </si>
  <si>
    <t>颜色不均匀，明显色差和刷痕、砂痕、波浪纹，透底、皱皮</t>
  </si>
  <si>
    <t>颜色不均匀，明显色差一处扣0.5分、刷痕、波浪纹，透底、皱皮、咬色一处1分，6处以上扣4分；</t>
  </si>
  <si>
    <t>收口粗糙</t>
  </si>
  <si>
    <t>面板、穿墙管周边收口粗糙，材料交接处收口粗糙</t>
  </si>
  <si>
    <t>面板、穿墙管周边收口粗糙，材料交接处收口粗糙一处扣分1分，3处以上扣4分；</t>
  </si>
  <si>
    <t>污染、破损</t>
  </si>
  <si>
    <t>污染、起皮、裂缝、划伤、破损、霉变。</t>
  </si>
  <si>
    <t>污染一处扣0.5分，起皮、裂缝、划伤、破损、霉变一处扣1分，起皮、裂缝、破损4处以上扣5缝。</t>
  </si>
  <si>
    <t>饰面工程瓷砖</t>
  </si>
  <si>
    <t>色差</t>
  </si>
  <si>
    <t>目测明显色差</t>
  </si>
  <si>
    <t>检查范围内所有墙地砖；观察+卷尺</t>
  </si>
  <si>
    <t>色差一处扣0.5分，5处以上扣3分；</t>
  </si>
  <si>
    <t>污染、裂缝、划伤、破损</t>
  </si>
  <si>
    <t>污染一处扣0.5分、裂缝、划伤、破损一处扣1分，裂缝、划伤、破损3处以上扣4分；</t>
  </si>
  <si>
    <t>勾缝/擦缝</t>
  </si>
  <si>
    <t>不饱满、不美观、被污染</t>
  </si>
  <si>
    <t>不饱满、不美观、被污染一处扣0.5分，5处以上扣3分；</t>
  </si>
  <si>
    <t>材料交接处收口粗糙</t>
  </si>
  <si>
    <t>材料交接处收口粗糙一处扣1分；</t>
  </si>
  <si>
    <t>暴边、拼缝目测明显大小不一，开关盒等处收口粗糙、排砖不合理、美观；</t>
  </si>
  <si>
    <t>暴边大于2mm以上一处扣0.5分、拼缝目测明显大小不一一处扣1分，开关盒等处收口粗糙、排砖不合理、美观一处扣0.2分；</t>
  </si>
  <si>
    <t>饰面工程石材</t>
  </si>
  <si>
    <t>目测明显色差，大面纹路杂乱</t>
  </si>
  <si>
    <t>污染、断裂、划伤、破损</t>
  </si>
  <si>
    <t>反碱、拼缝目测明显大小不一，开关盒等处收口粗糙、排砖不合理、美观；</t>
  </si>
  <si>
    <t>饰面工程木饰面</t>
  </si>
  <si>
    <t>色差一处扣0.5分，3处以上扣2分；</t>
  </si>
  <si>
    <t>污染、划伤、磕碰、破损、霉变</t>
  </si>
  <si>
    <t>污染、划伤、破损、霉变、翘边、起皮一处扣0.5分，</t>
  </si>
  <si>
    <t>收边粗糙</t>
  </si>
  <si>
    <t>粗糙、不美观；</t>
  </si>
  <si>
    <t>材料交接处收口粗糙一处扣1分，3处以上扣4分；</t>
  </si>
  <si>
    <t>目测明显合缝不紧密，宽窄不一，有明显变形，木作部品完工表面不得出现钉眼（钉眼修补必须平整无色差）</t>
  </si>
  <si>
    <t>一处扣0.5分，5处以上扣3分，7处以上扣4分；</t>
  </si>
  <si>
    <t>饰面工程软包</t>
  </si>
  <si>
    <t>污染、划伤、磕碰、破损、明显脱线、起皮、翘曲</t>
  </si>
  <si>
    <t>检查范围内所有软包墙面；观察+1米检测尺+钢直尺+塞尺</t>
  </si>
  <si>
    <t>污染、划伤、破损、霉变、翘边、起皮一处扣0.5分；</t>
  </si>
  <si>
    <t>收边</t>
  </si>
  <si>
    <t>分格缝不平直；凹缝凸条，直线不平顺，曲线不平滑，缝宽不一表面平整、洁净，图案清晰、无色差；立面垂直度和对角线长度差不超过3mm,缝宽一致，线条接缝高低差不超过1mm。</t>
  </si>
  <si>
    <t>饰面工程（墙纸）</t>
  </si>
  <si>
    <t>目测明显色差、阴阳脸</t>
  </si>
  <si>
    <t>检查范围内所有墙纸墙面；观察+手摸检查</t>
  </si>
  <si>
    <t>污染、划伤、破损、霉变、翘边、起皮</t>
  </si>
  <si>
    <t>接缝</t>
  </si>
  <si>
    <r>
      <t>距墙1米目测，可见接缝，</t>
    </r>
    <r>
      <rPr>
        <sz val="9"/>
        <rFont val="宋体"/>
        <family val="3"/>
        <charset val="134"/>
      </rPr>
      <t>阳角严禁拼缝</t>
    </r>
  </si>
  <si>
    <r>
      <t>明显接缝一处扣0.5分，3处以上扣2分；阳角拼缝直接扣</t>
    </r>
    <r>
      <rPr>
        <sz val="9"/>
        <rFont val="宋体"/>
        <family val="3"/>
        <charset val="134"/>
      </rPr>
      <t>2分。</t>
    </r>
  </si>
  <si>
    <t>材料交接处收口粗糙、胶体污染</t>
  </si>
  <si>
    <t>各幅拼接不横平竖直，拼接处图案、花纹吻合，逆光观察，存在波纹、倾斜或变形。</t>
  </si>
  <si>
    <t>各幅拼接不横平竖直，拼接处图案、花纹吻合，逆光观察，存在波纹、倾斜或变形。一处扣1分；</t>
  </si>
  <si>
    <t>饰面工程木地板</t>
  </si>
  <si>
    <t>检查范围内全屋目测检查、手摸检查；</t>
  </si>
  <si>
    <t>污染、划伤、霉变、翘边、破损一处扣0.5分；</t>
  </si>
  <si>
    <t>大小头</t>
  </si>
  <si>
    <t>存在明显大小头</t>
  </si>
  <si>
    <t>明显大小头一处扣1分，3处以上扣4分</t>
  </si>
  <si>
    <t>距1m处正视无明显木线条接缝、目测明显起拱、翘曲，松动、异响，踢脚线位有踩踏返灰、扭曲变形、墙面交接不严现象</t>
  </si>
  <si>
    <t>距1m处正视无明显木线条接缝、目测明显起拱、翘曲，松动、异响，踢脚线位有踩踏返灰、扭曲变形、墙面交接不严现象一处1分；</t>
  </si>
  <si>
    <t>踢脚线安装</t>
  </si>
  <si>
    <t>踢脚线接头处理平整、无高低差，无明显色差，踢脚线固定牢固</t>
  </si>
  <si>
    <t>墙面木塞防腐、防火处理到位，木塞间距符合要求(不超过40CM)，踢脚线接头处理平整、无高低差，无明显色差，踢脚线固定牢固一处扣1分；</t>
  </si>
  <si>
    <t>橱柜安装</t>
  </si>
  <si>
    <t>抽屉或平台柜门开启</t>
  </si>
  <si>
    <t>抽屉和柜门开关灵活、无异响、回位正确</t>
  </si>
  <si>
    <t>抽屉和柜门开关不灵活、异响、回位不正确一处扣分1分；</t>
  </si>
  <si>
    <t>五金配件</t>
  </si>
  <si>
    <t>小五金安装齐全、牢固、位置正确，表面无锈蚀，花斑、污染,无少螺丝现象。</t>
  </si>
  <si>
    <t>小五金安装不齐全、牢固、位置不正确，表面锈蚀，花斑、污染,少螺丝现象一处扣1分。</t>
  </si>
  <si>
    <t>橱柜台面</t>
  </si>
  <si>
    <t>1、表面光滑，棱角整齐，无毛刺和锤印,无明显接缝痕迹
2、台面打胶粗细均匀，胶线宽度3-5mm
3、台面拼缝1.5米视线内无明显拼缝线
线，不允许出现打玻璃胶现象
4、管道处切割自然、平整，不允许高低差现象</t>
  </si>
  <si>
    <t>1、胶粗细不均匀，胶线宽度大于3-5mm一处扣1分；
2、表面不光滑，棱角不整齐，毛刺和锤印,明显接缝痕迹一处扣0.5分；
3、管道处切割不自然、平整，存在高低差现象一处扣1分；</t>
  </si>
  <si>
    <t>柜体观感质量</t>
  </si>
  <si>
    <t>1、表面光滑，棱角整齐，
2、表面光滑，棱角整齐无毛刺和锤印; 有花纹面层板应做到花纹一致; 贴面材料应平整牢固，不得脱胶，边角处不起翘。橱柜与其他材料交界不允许打胶；</t>
  </si>
  <si>
    <t>1、表面不光滑，棱角不整齐，毛刺和锤印,明显接缝痕迹一处扣0.5分；
2、贴面材料应不平整牢固，脱胶，边角处起翘。橱柜与其他材料交界面存在打胶现象一处扣1分；</t>
  </si>
  <si>
    <t>收纳柜体安装</t>
  </si>
  <si>
    <t>小五金安装齐全、牢固、位置正确，表面无锈蚀，花斑、污染</t>
  </si>
  <si>
    <t>表面光滑，棱角整齐，无毛刺和锤印; 有花纹面层板应做到花纹一致; 贴面材料应平整牢固，不得脱胶，边角处不起翘。橱柜与其他材料交界不允许打胶；</t>
  </si>
  <si>
    <t>设备安装</t>
  </si>
  <si>
    <t>家电安装</t>
  </si>
  <si>
    <t>安装牢固、表面无划伤、变形且使用功能良好。</t>
  </si>
  <si>
    <t>检查范围内全屋目测检查、手扳检查；</t>
  </si>
  <si>
    <t>安装不牢固一处扣0.5分，表面划痕、变形、使用功能差一处扣1分；</t>
  </si>
  <si>
    <t>开关插座面板安装</t>
  </si>
  <si>
    <t>开关、插座面板紧贴墙面，四周无缝隙，安装牢固，表面光滑整洁、无碎裂、划伤，装饰帽齐全</t>
  </si>
  <si>
    <t>四周有缝隙，安装不牢固，表面不光滑整洁、碎裂、划伤，装饰帽缺失一处扣0.5分；8处以上扣5分；</t>
  </si>
  <si>
    <t>强弱电箱</t>
  </si>
  <si>
    <t>布线整齐，标识清楚</t>
  </si>
  <si>
    <t>布线不整齐、标识不清楚一处扣1分；</t>
  </si>
  <si>
    <t>空调风口安装</t>
  </si>
  <si>
    <t xml:space="preserve">风口、检修口布局合理；开口边缘整齐，护口严密不露缝。排列横竖顺直、整齐、美观。回风口能够方便开启，且牢固。 </t>
  </si>
  <si>
    <t>布局不合理；开口边缘不整齐，护口露缝一处扣0.5分。排列不横竖顺直、整齐、美观、回风口不能够方便开启、松动一处扣1分。</t>
  </si>
  <si>
    <t>五金洁具</t>
  </si>
  <si>
    <t>功能缺陷</t>
  </si>
  <si>
    <t>启闭异常，功能缺失，互相碰擦、固定不平整和松动</t>
  </si>
  <si>
    <t>启闭异常，功能缺失，互相碰擦、固定不平整和松动一处扣0.5分，7处以上扣4分；</t>
  </si>
  <si>
    <t>表面质量</t>
  </si>
  <si>
    <t>不得出现裂纹、托漆、划痕、碰伤等质量缺陷；</t>
  </si>
  <si>
    <t>出现裂纹、托漆、划痕、碰伤等质量缺陷一处扣0.5分，7处以上扣4分；</t>
  </si>
  <si>
    <t>污染、破损、松动、锈蚀。</t>
  </si>
  <si>
    <t>污染、破损、松动、锈蚀一处扣0.5分，7处以上扣5分。</t>
  </si>
  <si>
    <t>密封胶</t>
  </si>
  <si>
    <t>硅胶收口</t>
  </si>
  <si>
    <t>座便器与地砖之间满打中性防霉硅酮密封胶，线条顺滑、宽窄均匀无毛刺。</t>
  </si>
  <si>
    <t>检查范围内全屋目测检查；</t>
  </si>
  <si>
    <t>线条不顺滑、宽窄不均匀有毛刺，一处扣1分，5处以上扣6分；</t>
  </si>
  <si>
    <t>室内装修观感合质量格率：</t>
  </si>
  <si>
    <t>公共区域精装观感质量</t>
  </si>
  <si>
    <t>电梯厅和大堂全部检查；观察</t>
  </si>
  <si>
    <t>颜色不均匀，明显色差和刷痕、波浪纹，透底、皱皮</t>
  </si>
  <si>
    <t>每个单项每出现一处扣0.5分，2处以上扣1.5分；出现5个单项直接扣6分。</t>
  </si>
  <si>
    <t>隔栅吊顶</t>
  </si>
  <si>
    <t>内藏管线和顶棚经过弱化处理；隔栅顺直，无明显变形，颜色均匀一致；隔栅整体表面平整，收口边线水平高差不超过3mm。</t>
  </si>
  <si>
    <t>阴阳角不顺直、收头粗糙；</t>
  </si>
  <si>
    <t>电梯</t>
  </si>
  <si>
    <t>观感质量</t>
  </si>
  <si>
    <t>轿箱装修美观，表面干净无磕碰、划痕；灯光效果良好，构件固定牢靠，线条顺直；门套牢靠，门扇不变形，门缝紧密。</t>
  </si>
  <si>
    <t>每个单项每出现一处扣1分，3处以上扣5分；出现8个单项直接扣10分。</t>
  </si>
  <si>
    <t>设备实施外观质量</t>
  </si>
  <si>
    <t>防火门、管井门、电梯按板、瓷砖/石材、栏杆不得出现污染、划伤、撞痕、蹦边、脱漆、变形现象</t>
  </si>
  <si>
    <t>公共区域观感质量合格率：</t>
  </si>
  <si>
    <t>项目装修观感质量合格率</t>
  </si>
  <si>
    <t>涂饰施工</t>
  </si>
  <si>
    <t>管线开槽</t>
  </si>
  <si>
    <t>砖面开孔</t>
  </si>
  <si>
    <t>瓷砖基层</t>
  </si>
  <si>
    <t>瓷砖面层</t>
  </si>
  <si>
    <t>石材基层</t>
  </si>
  <si>
    <t>石材面层</t>
  </si>
  <si>
    <t>干挂石材龙骨基层</t>
  </si>
  <si>
    <t>干挂石材面层</t>
  </si>
  <si>
    <t>木作吊顶基层</t>
  </si>
  <si>
    <t>木作吊顶面层</t>
  </si>
  <si>
    <t>木饰面基层</t>
  </si>
  <si>
    <t>木饰面面层</t>
  </si>
  <si>
    <t>墙纸、墙布</t>
  </si>
  <si>
    <t>软、硬包</t>
  </si>
  <si>
    <t>1、基层表面清洁、无污染、无污垢、无溅沫和砂浆流痕等杂物；
2、表面平整无起壳、粉化、裂缝等现象；
3、涂层与其他装修材料衔接吻合，界面清晰，未污染地面、踢脚线、阳台、窗台、门窗及玻璃等现象；
4、腻子施工前墙体、吊顶交接部分应有防开裂措施；</t>
  </si>
  <si>
    <r>
      <t>1、软、硬包材料与基层固定牢固；
2、软、硬包材料封边部位固定有效，无边角外露，</t>
    </r>
    <r>
      <rPr>
        <sz val="12"/>
        <rFont val="宋体"/>
        <family val="3"/>
        <charset val="134"/>
      </rPr>
      <t xml:space="preserve">无破损、划伤；
</t>
    </r>
  </si>
  <si>
    <r>
      <t>全部相符，填“1”；有任意</t>
    </r>
    <r>
      <rPr>
        <sz val="12"/>
        <color indexed="8"/>
        <rFont val="宋体"/>
        <family val="3"/>
        <charset val="134"/>
      </rPr>
      <t>两</t>
    </r>
    <r>
      <rPr>
        <sz val="12"/>
        <rFont val="宋体"/>
        <family val="3"/>
        <charset val="134"/>
      </rPr>
      <t>处不符，填“0”</t>
    </r>
  </si>
  <si>
    <t>全部相符，填“1”；有任意两处不符，填“0”</t>
  </si>
  <si>
    <t>户5</t>
  </si>
  <si>
    <t>细部节点检查评分表</t>
  </si>
  <si>
    <t>测区选择原则</t>
  </si>
  <si>
    <t>检查标准</t>
  </si>
  <si>
    <t>检查分项</t>
  </si>
  <si>
    <t>细部节点</t>
  </si>
  <si>
    <t>户6</t>
  </si>
  <si>
    <t>户7</t>
  </si>
  <si>
    <t>户8</t>
  </si>
  <si>
    <t>户9</t>
  </si>
  <si>
    <t>户10</t>
  </si>
  <si>
    <t>测区</t>
  </si>
  <si>
    <t>细部节点合格率</t>
  </si>
  <si>
    <t>材料测量检查表</t>
  </si>
  <si>
    <t>检查
阶段</t>
  </si>
  <si>
    <t>检查说明</t>
  </si>
  <si>
    <t>类别</t>
  </si>
  <si>
    <t>检测仪器</t>
  </si>
  <si>
    <t>检测结果</t>
  </si>
  <si>
    <t>铝合金门窗工程</t>
    <phoneticPr fontId="29" type="noConversion"/>
  </si>
  <si>
    <t>门窗型材</t>
  </si>
  <si>
    <t>塑钢型材壁厚：塑钢平开窗、悬窗主型材壁厚2.5mm,推拉窗主型材壁厚2.2mm，平开门主型材壁厚2.8mm，推拉门主型材壁厚为2.5mm</t>
  </si>
  <si>
    <t>数显千分尺</t>
  </si>
  <si>
    <t>随机抽取1樘塑钢门窗进行破坏性检查，测量其型材厚度是否符合合同及规范要求</t>
  </si>
  <si>
    <t>型材壁厚</t>
  </si>
  <si>
    <t>设计值</t>
  </si>
  <si>
    <t>塑钢钢衬壁厚：窗钢衬不低于1.5mm，门钢衬不低于2.0mm</t>
  </si>
  <si>
    <t>随机抽取1樘塑钢门窗进行破坏性检查，测量其钢衬厚度是否符合合同及规范要求</t>
  </si>
  <si>
    <t>钢衬壁厚</t>
  </si>
  <si>
    <t>铝合金窗：测A/B/C三处厚度，偏差不应大于合同约定和规范要求。铝合金窗主要受力杆件壁厚不小于1.4mm，铝合金门主要受力杆件壁厚不小于2.0mm，玻璃压线壁厚不小于1.0mm</t>
  </si>
  <si>
    <t>随机抽取1樘铝合金门窗进行破坏性检查，测量其壁厚是否符合合同及规范要求</t>
  </si>
  <si>
    <t>壁厚</t>
  </si>
  <si>
    <t>栏杆</t>
  </si>
  <si>
    <t>壁厚是否符合设计及合同要求</t>
  </si>
  <si>
    <t>随机抽取6处栏杆进行检查，每处栏杆测量两次壁厚，作为一个测量点，共计6个计算点</t>
  </si>
  <si>
    <t>实测壁厚</t>
  </si>
  <si>
    <t>户内装饰</t>
    <phoneticPr fontId="29" type="noConversion"/>
  </si>
  <si>
    <t>饰面石材</t>
  </si>
  <si>
    <t>厚度偏差，厚度实测负偏差不大于2mm；同时需满足合同及设计要求</t>
  </si>
  <si>
    <t>数显游标卡尺（分辨率0.01mm）、钢卷尺</t>
  </si>
  <si>
    <t>不同规格不同类型材料随机抽各取6块实测厚度，共计6块</t>
  </si>
  <si>
    <t>厚度偏差</t>
  </si>
  <si>
    <t>橱柜</t>
  </si>
  <si>
    <t>橱柜板材厚度，需满足合同及设计要求。</t>
  </si>
  <si>
    <t>随机抽取6件橱柜板材，测量其厚度是否符合合同及设计要求，共计6个测点</t>
  </si>
  <si>
    <t>厚度</t>
  </si>
  <si>
    <t>衣柜</t>
  </si>
  <si>
    <t>衣柜板材厚度，需满足合同及设计要求。</t>
  </si>
  <si>
    <t>随机抽取6件衣柜板材，测量其厚度是否符合合同及设计要求，共计6个测点</t>
  </si>
  <si>
    <t>水柜</t>
  </si>
  <si>
    <t>水柜板材厚度，需满足合同及设计要求。</t>
  </si>
  <si>
    <t>随机抽取6件水柜板材，测量其厚度是否符合合同及设计要求，共计6个测点</t>
  </si>
  <si>
    <t>实木复合地板</t>
  </si>
  <si>
    <t>厚度偏差，需满足合同及设计要求。</t>
  </si>
  <si>
    <t>随机抽取6块实木复合地板，测量其厚度是否符合合同及设计要求，共计6个测点</t>
  </si>
  <si>
    <t>强化地板</t>
  </si>
  <si>
    <t>随机抽取6块强化地板，测量其厚度是否符合合同及设计要求，共计6个测点</t>
  </si>
  <si>
    <t>机电工程</t>
  </si>
  <si>
    <t>桥架</t>
  </si>
  <si>
    <t>电缆桥架允许最小板厚：当桥架宽度B＜100mm时 板厚1.0mm；100≤B＜150时 1.2mm；150≤B＜400时 1.5mm；400≤B≤800时 2.0mm；B＞800时 2.5mm。</t>
  </si>
  <si>
    <t>数显游标卡尺</t>
  </si>
  <si>
    <t>随机抽取6块桥架板，测量其厚度是否符合合同及设计要求，共计6个测点</t>
  </si>
  <si>
    <t>总计</t>
    <phoneticPr fontId="29" type="noConversion"/>
  </si>
  <si>
    <r>
      <rPr>
        <b/>
        <u/>
        <sz val="18"/>
        <color indexed="8"/>
        <rFont val="宋体"/>
        <family val="3"/>
        <charset val="134"/>
      </rPr>
      <t>成品保护</t>
    </r>
    <r>
      <rPr>
        <b/>
        <sz val="18"/>
        <color indexed="8"/>
        <rFont val="宋体"/>
        <family val="3"/>
        <charset val="134"/>
      </rPr>
      <t>检查评分表</t>
    </r>
  </si>
  <si>
    <t>成品保护</t>
  </si>
  <si>
    <t>墙面饰面</t>
  </si>
  <si>
    <t xml:space="preserve">（1）强弱电箱底盒采用木夹板保护；
（2）开关、插座底盒采用底盒盖保护；
（3）墙面石材（瓷砖）阳角保护措施有效；
（4）石材台面采用瓦楞纸板保护；
（5）石材窗台采用瓦楞纸板保护；
（6）护墙板木饰面采用原厂包装保护；
（7）成品不锈钢采用覆盖保护； </t>
    <phoneticPr fontId="41" type="noConversion"/>
  </si>
  <si>
    <t>地面饰面</t>
  </si>
  <si>
    <t>入户门/户内门</t>
    <phoneticPr fontId="41" type="noConversion"/>
  </si>
  <si>
    <t>收纳保护</t>
  </si>
  <si>
    <t>五金洁具保护</t>
  </si>
  <si>
    <t>中央空调</t>
    <phoneticPr fontId="41" type="noConversion"/>
  </si>
  <si>
    <t>门窗栏杆保护</t>
  </si>
  <si>
    <t>成品保护检查得分</t>
    <phoneticPr fontId="41" type="noConversion"/>
  </si>
  <si>
    <r>
      <t xml:space="preserve">  防渗漏管理 </t>
    </r>
    <r>
      <rPr>
        <sz val="20"/>
        <rFont val="宋体"/>
        <family val="3"/>
        <charset val="134"/>
      </rPr>
      <t>检查评分表</t>
    </r>
  </si>
  <si>
    <t>节点构造</t>
  </si>
  <si>
    <t>精装总包标段内各户型为一个测区；一个测区为一个合格计算值，在选择的楼栋中，标准户型选择1~2套两套，非标户型必选，最多选取十户（不足10个户型以实际计）。</t>
  </si>
  <si>
    <t>反坎设置</t>
  </si>
  <si>
    <t>竖向管道孔洞、排气道、挡水坎、止水带应凿毛、基层须清洗干净并套浆处理；</t>
  </si>
  <si>
    <t>测区内所有部位符合要求，测值填“1”；有一个部位不符合，得“0”分.</t>
  </si>
  <si>
    <t>止水带应伸入结构层10mm-20mm，包管墙体应植筋施工；</t>
  </si>
  <si>
    <t>基层处理</t>
  </si>
  <si>
    <t>门槛石基层采用细石砼浇筑成形，高度应低于门头石完成面30mm；</t>
  </si>
  <si>
    <t>防水涂膜</t>
  </si>
  <si>
    <t>巡查各测区，检查施工图纸及现场，测区内全部符合要求，测值填“1”；有任一个项不符合，测值填“0”。</t>
  </si>
  <si>
    <t>施工工艺</t>
  </si>
  <si>
    <t>施工工艺质量</t>
  </si>
  <si>
    <t>测区1</t>
  </si>
  <si>
    <t>试验与记录</t>
  </si>
  <si>
    <t>精装总包标段为一个测区；一个专项试验和记录为一个检查点；一个测区为一个合格计算值</t>
  </si>
  <si>
    <t>蓄水试验</t>
  </si>
  <si>
    <t>防水蓄水时间不少于24小时，渗漏部位修补后需再次蓄水检查，且资料齐全；</t>
  </si>
  <si>
    <t>检查记录，并与现场进度对比。符合要求，测值填“1”；记录不完全，测值则填“0”</t>
  </si>
  <si>
    <t>面层蓄水试验</t>
  </si>
  <si>
    <t>淋浴房面层石材铺贴完成后一周，应进行24小时蓄水试验</t>
  </si>
  <si>
    <t>防渗漏管理得分</t>
  </si>
  <si>
    <t>试验检查评分表</t>
  </si>
  <si>
    <t>标段名称</t>
  </si>
  <si>
    <t>项目分期</t>
  </si>
  <si>
    <t>项目负责人</t>
  </si>
  <si>
    <t>标段面积</t>
  </si>
  <si>
    <t>监理单位</t>
  </si>
  <si>
    <t>管理面积</t>
  </si>
  <si>
    <t>施工楼栋</t>
  </si>
  <si>
    <t>总包负责人</t>
  </si>
  <si>
    <t>监理负责人</t>
  </si>
  <si>
    <t>控制项</t>
  </si>
  <si>
    <t>合格标准</t>
  </si>
  <si>
    <t>检查方式</t>
  </si>
  <si>
    <t>应得分</t>
  </si>
  <si>
    <t>工序管理</t>
  </si>
  <si>
    <t>检查点</t>
    <phoneticPr fontId="29" type="noConversion"/>
  </si>
  <si>
    <t>原始数据</t>
    <phoneticPr fontId="29" type="noConversion"/>
  </si>
  <si>
    <t>铝合金下滑
（收口后不测）</t>
  </si>
  <si>
    <t>防水施工前</t>
  </si>
  <si>
    <t>无漏水</t>
  </si>
  <si>
    <t>阳台推拉门下槛塞缝完成淋水试验，3-5分钟/处 观察是否存在明水渗漏现象。</t>
  </si>
  <si>
    <t>/</t>
    <phoneticPr fontId="29" type="noConversion"/>
  </si>
  <si>
    <t>铝合金
下滑</t>
  </si>
  <si>
    <t>防水施工后</t>
  </si>
  <si>
    <t>无渗漏</t>
  </si>
  <si>
    <t>阳台推拉门下槛塞缝完成淋水试验，3-5分钟/处，观察是否存在渗漏现象。</t>
  </si>
  <si>
    <t>空调预留洞</t>
  </si>
  <si>
    <t>坡度设置</t>
  </si>
  <si>
    <t>室内高室外低</t>
  </si>
  <si>
    <t>在预留孔内放置气泡水平尺，观察起泡所处位置，确定是否合格。</t>
  </si>
  <si>
    <t>随机选取5个预留洞倒坡坡度，每个预留洞为一个测区，每个测区为一个计算点。</t>
  </si>
  <si>
    <t>预留洞</t>
  </si>
  <si>
    <t>外窗淋水</t>
    <phoneticPr fontId="29" type="noConversion"/>
  </si>
  <si>
    <t>窗扇安装完成</t>
    <phoneticPr fontId="29" type="noConversion"/>
  </si>
  <si>
    <t>外窗窗扇施工后，外窗淋水试验，3-5分钟/处 观察是否存在渗漏现象。</t>
    <phoneticPr fontId="29" type="noConversion"/>
  </si>
  <si>
    <t>随机抽取外窗窗扇完成部位进行淋水试验，每扇窗为1个测区，每个测区为1个计算点。</t>
    <phoneticPr fontId="29" type="noConversion"/>
  </si>
  <si>
    <t>外窗</t>
  </si>
  <si>
    <t>吊洞</t>
  </si>
  <si>
    <t>烟道根部</t>
  </si>
  <si>
    <t>无渗漏</t>
    <phoneticPr fontId="29" type="noConversion"/>
  </si>
  <si>
    <t>反坎根部进行淋水试验，3-5分钟后观察是否存在渗漏现象。</t>
  </si>
  <si>
    <t>抹灰施工楼层，具备检查条件。</t>
  </si>
  <si>
    <t>烟道根部
吊洞</t>
  </si>
  <si>
    <t>排水立管根部</t>
  </si>
  <si>
    <t>吊洞部位进行淋水试验，3-5分钟后观察是否存在渗漏现象。</t>
  </si>
  <si>
    <t>排水立管根部吊洞</t>
  </si>
  <si>
    <t>淋浴区挡水坎</t>
    <phoneticPr fontId="29" type="noConversion"/>
  </si>
  <si>
    <t>防水施工前</t>
    <phoneticPr fontId="29" type="noConversion"/>
  </si>
  <si>
    <t>挡水坎施工完成，进行闭水试验，3-5分钟观察是否渗漏</t>
    <phoneticPr fontId="29" type="noConversion"/>
  </si>
  <si>
    <t>随机抽取已完成5处淋浴区挡水坎，每一个淋浴区挡水坎为一个测区</t>
    <phoneticPr fontId="29" type="noConversion"/>
  </si>
  <si>
    <t>淋浴区挡水坎</t>
    <phoneticPr fontId="29" type="noConversion"/>
  </si>
  <si>
    <t>防水施工后</t>
    <phoneticPr fontId="29" type="noConversion"/>
  </si>
  <si>
    <t>挡水坎防水施工完成后，进行闭水试验，3-5分钟观察是否渗漏</t>
    <phoneticPr fontId="29" type="noConversion"/>
  </si>
  <si>
    <t>随机抽取已完成5处淋浴区挡水坎防水施工，每一个淋浴区挡水坎为一个测区</t>
    <phoneticPr fontId="29" type="noConversion"/>
  </si>
  <si>
    <t>淋浴屏</t>
    <phoneticPr fontId="29" type="noConversion"/>
  </si>
  <si>
    <t>淋浴屏与墙面间打胶</t>
    <phoneticPr fontId="29" type="noConversion"/>
  </si>
  <si>
    <t>淋浴屏与墙面打胶完成后，进行淋水试验，1-2分钟，观察是否渗漏</t>
    <phoneticPr fontId="29" type="noConversion"/>
  </si>
  <si>
    <t>地漏</t>
  </si>
  <si>
    <t>偏位</t>
  </si>
  <si>
    <t>正孔</t>
  </si>
  <si>
    <t>目测地漏主芯的中心线与管道的中心线不重合</t>
  </si>
  <si>
    <t>随机选取5个地漏，每个地漏为1个测区，每个测区为1个计算点。</t>
  </si>
  <si>
    <t>土建移交精装修，具备检查条件。</t>
  </si>
  <si>
    <t>地漏偏位</t>
  </si>
  <si>
    <t>卫生间沉箱（降板）</t>
  </si>
  <si>
    <t>结构板</t>
  </si>
  <si>
    <t>防水施工前可测，进行结构闭水试验，10-15分钟后观察是否存在渗漏。</t>
    <phoneticPr fontId="29" type="noConversion"/>
  </si>
  <si>
    <t>随机选取5个卫生间，每个卫生间为1个测区，每个测区为1个计算点。</t>
  </si>
  <si>
    <t>/</t>
  </si>
  <si>
    <t>实得分</t>
    <phoneticPr fontId="29" type="noConversion"/>
  </si>
  <si>
    <t>试验检查得分=实得分/应得分</t>
  </si>
  <si>
    <t>得分率</t>
  </si>
  <si>
    <t xml:space="preserve">应得分：每个计算点合格计录“1”，不合格记录“0”，子分项得分=该分项合格率*应得分
检查项中工序管理不符合要求按不合格记录。
</t>
  </si>
  <si>
    <r>
      <t>随机抽取已经完成5处烟道根部吊洞渗漏情况，每个烟道根部为1个测区，每个测区为1个计算点。</t>
    </r>
    <r>
      <rPr>
        <sz val="10"/>
        <color indexed="10"/>
        <rFont val="宋体"/>
        <family val="3"/>
        <charset val="134"/>
      </rPr>
      <t>（地坪施工前若不具备检查条件则该分项所有测点按不合格记录）</t>
    </r>
  </si>
  <si>
    <r>
      <t>抽取1层排水立管根部随机抽取5个，每个部位为1个测区，每个测区为1个计算点。</t>
    </r>
    <r>
      <rPr>
        <sz val="10"/>
        <color indexed="10"/>
        <rFont val="宋体"/>
        <family val="3"/>
        <charset val="134"/>
      </rPr>
      <t>（地坪施工前若不具备检查条件则该分项所有测点按不合格记录）</t>
    </r>
  </si>
  <si>
    <t>户5</t>
    <phoneticPr fontId="13" type="noConversion"/>
  </si>
  <si>
    <t>在选择的楼栋中，标准户型选择两套，非标户型必选，最多选取五户</t>
    <phoneticPr fontId="13" type="noConversion"/>
  </si>
  <si>
    <t>在选择的楼栋中，标准户型选择两套，非标户型必选，最多选取五户</t>
    <phoneticPr fontId="13" type="noConversion"/>
  </si>
  <si>
    <t>在选择的楼栋中，标准户型选择两套，非标户型必选，最多选取五户</t>
    <phoneticPr fontId="13" type="noConversion"/>
  </si>
  <si>
    <t>在选择的楼栋中，标准户型选择两套，非标户型必选，最多选取五户</t>
    <phoneticPr fontId="13" type="noConversion"/>
  </si>
  <si>
    <t>1、精装工程质量评价表权重为实测：质量风险=20:80</t>
    <phoneticPr fontId="13" type="noConversion"/>
  </si>
  <si>
    <t>精装总包标段内各户型为一个测区；一个测区为一个合格计算值，在选择的楼栋中，标准户型选择两套，非标户型必选，最多选取五户（不足5个户型以实际计）。全部符合标准为“1”，一项不符合为“0”</t>
    <phoneticPr fontId="29" type="noConversion"/>
  </si>
  <si>
    <t>3、观感质量测区：使用电脑软件随机抽选5套房</t>
    <phoneticPr fontId="13" type="noConversion"/>
  </si>
  <si>
    <t>项目负责人</t>
    <phoneticPr fontId="4" type="noConversion"/>
  </si>
  <si>
    <t>监理单位</t>
    <phoneticPr fontId="4" type="noConversion"/>
  </si>
  <si>
    <t>监理单位负责人</t>
    <phoneticPr fontId="4" type="noConversion"/>
  </si>
  <si>
    <r>
      <t>【0,5</t>
    </r>
    <r>
      <rPr>
        <sz val="11"/>
        <color theme="1"/>
        <rFont val="宋体"/>
        <family val="3"/>
        <charset val="134"/>
        <scheme val="minor"/>
      </rPr>
      <t>mm】</t>
    </r>
  </si>
  <si>
    <r>
      <t>【0，5</t>
    </r>
    <r>
      <rPr>
        <sz val="11"/>
        <color indexed="8"/>
        <rFont val="宋体"/>
        <family val="3"/>
        <charset val="134"/>
      </rPr>
      <t>mm</t>
    </r>
    <r>
      <rPr>
        <sz val="11"/>
        <color theme="1"/>
        <rFont val="宋体"/>
        <family val="3"/>
        <charset val="134"/>
        <scheme val="minor"/>
      </rPr>
      <t>】</t>
    </r>
    <phoneticPr fontId="4" type="noConversion"/>
  </si>
  <si>
    <r>
      <t xml:space="preserve">【0 , </t>
    </r>
    <r>
      <rPr>
        <sz val="11"/>
        <color indexed="8"/>
        <rFont val="宋体"/>
        <family val="3"/>
        <charset val="134"/>
      </rPr>
      <t>4</t>
    </r>
    <r>
      <rPr>
        <sz val="11"/>
        <color theme="1"/>
        <rFont val="宋体"/>
        <family val="3"/>
        <charset val="134"/>
        <scheme val="minor"/>
      </rPr>
      <t>mm】</t>
    </r>
  </si>
  <si>
    <t>电气工程（相位检测分项删除）</t>
    <phoneticPr fontId="4" type="noConversion"/>
  </si>
  <si>
    <t>每一套房内厨房、卫生间、阳台的同一面墙都作为1个实测区，累计10个实测区。如该套房内还有石材或木质墙面，</t>
  </si>
  <si>
    <r>
      <t>该指标宜在装修收尾阶段测量。每一套房内厨房、卫生间、阳台或露台的墙面都可以作为1个实测区，累计实测实量</t>
    </r>
    <r>
      <rPr>
        <sz val="9"/>
        <rFont val="宋体"/>
        <family val="3"/>
        <charset val="134"/>
      </rPr>
      <t>5个实测区。</t>
    </r>
  </si>
  <si>
    <t>门槛石</t>
    <phoneticPr fontId="29" type="noConversion"/>
  </si>
  <si>
    <t xml:space="preserve">给水管穿门槛设置
</t>
    <phoneticPr fontId="29" type="noConversion"/>
  </si>
  <si>
    <t xml:space="preserve">给水管穿窗下槛设置
</t>
    <phoneticPr fontId="29" type="noConversion"/>
  </si>
  <si>
    <t xml:space="preserve">测区内所有部位符合要求，测值填“1”；有一个部位不符合，得“0”分.
</t>
    <phoneticPr fontId="29" type="noConversion"/>
  </si>
  <si>
    <t>给水管穿设</t>
    <phoneticPr fontId="29" type="noConversion"/>
  </si>
  <si>
    <r>
      <t>防水施工前</t>
    </r>
    <r>
      <rPr>
        <b/>
        <sz val="11"/>
        <color rgb="FF000000"/>
        <rFont val="宋体"/>
        <family val="3"/>
        <charset val="134"/>
      </rPr>
      <t xml:space="preserve"> </t>
    </r>
    <phoneticPr fontId="29" type="noConversion"/>
  </si>
  <si>
    <r>
      <t>防水施工后</t>
    </r>
    <r>
      <rPr>
        <b/>
        <sz val="11"/>
        <color rgb="FF000000"/>
        <rFont val="宋体"/>
        <family val="3"/>
        <charset val="134"/>
      </rPr>
      <t xml:space="preserve"> </t>
    </r>
    <phoneticPr fontId="29" type="noConversion"/>
  </si>
  <si>
    <t xml:space="preserve">门槛石施工完成，进行闭水试验，3-5分钟观察是否渗漏
</t>
    <phoneticPr fontId="29" type="noConversion"/>
  </si>
  <si>
    <t xml:space="preserve">门槛石防水施工完成后，进行闭水试验，3-5分钟观察是否渗漏
</t>
    <phoneticPr fontId="29" type="noConversion"/>
  </si>
  <si>
    <t xml:space="preserve">随机抽取已完成5处门槛石施工完成部位，每一个门槛石为一个测区
</t>
    <phoneticPr fontId="29" type="noConversion"/>
  </si>
  <si>
    <t>序号</t>
    <phoneticPr fontId="17" type="noConversion"/>
  </si>
  <si>
    <t>检查项</t>
    <phoneticPr fontId="17" type="noConversion"/>
  </si>
  <si>
    <t>涂饰工程</t>
    <phoneticPr fontId="17" type="noConversion"/>
  </si>
  <si>
    <t>墙砖工程</t>
    <phoneticPr fontId="17" type="noConversion"/>
  </si>
  <si>
    <t>渗漏</t>
    <phoneticPr fontId="17" type="noConversion"/>
  </si>
  <si>
    <t>涂饰空鼓</t>
    <phoneticPr fontId="17" type="noConversion"/>
  </si>
  <si>
    <t>墙砖空鼓</t>
    <phoneticPr fontId="17" type="noConversion"/>
  </si>
  <si>
    <t>外窗淋水</t>
    <phoneticPr fontId="17" type="noConversion"/>
  </si>
  <si>
    <t>门槛石</t>
    <phoneticPr fontId="17" type="noConversion"/>
  </si>
  <si>
    <t>给水管</t>
    <phoneticPr fontId="17" type="noConversion"/>
  </si>
  <si>
    <t>扣分标准</t>
    <phoneticPr fontId="17" type="noConversion"/>
  </si>
  <si>
    <t xml:space="preserve">空鼓开裂合格率低于75%；扣1分
</t>
    <phoneticPr fontId="17" type="noConversion"/>
  </si>
  <si>
    <t xml:space="preserve">空鼓合格率低于70%；扣1分
</t>
    <phoneticPr fontId="17" type="noConversion"/>
  </si>
  <si>
    <t xml:space="preserve">外窗窗扇安装完成后淋水试验，每一处0.5%（可累加）
</t>
    <phoneticPr fontId="17" type="noConversion"/>
  </si>
  <si>
    <t xml:space="preserve">门槛石存在后贴，防水未封边处理，扣0.5%
</t>
    <phoneticPr fontId="17" type="noConversion"/>
  </si>
  <si>
    <t xml:space="preserve">给水管穿门槛、窗下槛设置，扣0.5%
</t>
    <phoneticPr fontId="17" type="noConversion"/>
  </si>
  <si>
    <t>扣分合计</t>
    <phoneticPr fontId="17" type="noConversion"/>
  </si>
  <si>
    <t>关键指标扣分总计</t>
    <phoneticPr fontId="17" type="noConversion"/>
  </si>
  <si>
    <t>说明：</t>
    <phoneticPr fontId="17" type="noConversion"/>
  </si>
  <si>
    <t>综合分扣分不大于3分。</t>
    <phoneticPr fontId="17" type="noConversion"/>
  </si>
  <si>
    <t>关键指标倒扣分</t>
    <phoneticPr fontId="17" type="noConversion"/>
  </si>
  <si>
    <t>土建单位</t>
  </si>
  <si>
    <t>评分人员</t>
  </si>
  <si>
    <t>现场进展</t>
  </si>
  <si>
    <t>检查时间</t>
  </si>
  <si>
    <t>交付标准</t>
  </si>
  <si>
    <t>毛坯套数</t>
  </si>
  <si>
    <t>装修套数</t>
  </si>
  <si>
    <t>测区2</t>
  </si>
  <si>
    <t>测区3</t>
  </si>
  <si>
    <t>测区4</t>
  </si>
  <si>
    <t>测区5</t>
  </si>
  <si>
    <t>权重</t>
  </si>
  <si>
    <t>分值</t>
  </si>
  <si>
    <t>安全文明施工</t>
    <phoneticPr fontId="17" type="noConversion"/>
  </si>
  <si>
    <t>工完场清</t>
  </si>
  <si>
    <t>每户为一个测区</t>
  </si>
  <si>
    <t>垃圾定点存放，设置垃圾收集设备</t>
  </si>
  <si>
    <t>垃圾定期清理无异味</t>
  </si>
  <si>
    <t>材料堆放</t>
  </si>
  <si>
    <t>材料堆放固液分离，干湿分离</t>
  </si>
  <si>
    <t>装修材料进户包装完整，无破损</t>
  </si>
  <si>
    <t>粉料、木工板、石膏板等无受潮</t>
  </si>
  <si>
    <t>防火管理</t>
  </si>
  <si>
    <t>易燃材料单独存放，灭火措施有效</t>
  </si>
  <si>
    <t>每层设置固定灭火器存放处</t>
  </si>
  <si>
    <t>无游烟现象</t>
  </si>
  <si>
    <t>用电管理</t>
  </si>
  <si>
    <t>严禁使用拖线板，卷线器</t>
  </si>
  <si>
    <t>楼层配电箱完整，电气元件有效</t>
  </si>
  <si>
    <t>安全文明施工得分</t>
    <phoneticPr fontId="17" type="noConversion"/>
  </si>
  <si>
    <r>
      <rPr>
        <b/>
        <sz val="14"/>
        <color indexed="10"/>
        <rFont val="宋体"/>
        <family val="3"/>
        <charset val="134"/>
      </rPr>
      <t>填写说明：</t>
    </r>
    <r>
      <rPr>
        <b/>
        <sz val="16"/>
        <rFont val="宋体"/>
        <family val="3"/>
        <charset val="134"/>
      </rPr>
      <t xml:space="preserve">
</t>
    </r>
    <r>
      <rPr>
        <sz val="11"/>
        <rFont val="宋体"/>
        <family val="3"/>
        <charset val="134"/>
      </rPr>
      <t>1、此表只有浅青绿色底色单元格可根据各项目现场实际填写，其他部分严禁更改增删；
2、现场根据项目分标段观感质量评分；
3、每1测区单项得分采用100分制，评估人员根据现场整体情况给予分值（1~100分）作为此分项得分；</t>
    </r>
  </si>
  <si>
    <r>
      <rPr>
        <sz val="16"/>
        <rFont val="黑体"/>
        <family val="3"/>
        <charset val="134"/>
      </rPr>
      <t xml:space="preserve">                                          </t>
    </r>
    <r>
      <rPr>
        <sz val="18"/>
        <rFont val="黑体"/>
        <family val="3"/>
        <charset val="134"/>
      </rPr>
      <t>安全文明施工评分表</t>
    </r>
    <phoneticPr fontId="17" type="noConversion"/>
  </si>
  <si>
    <r>
      <t>随机抽取已完成1</t>
    </r>
    <r>
      <rPr>
        <sz val="10"/>
        <rFont val="宋体"/>
        <family val="3"/>
        <charset val="134"/>
      </rPr>
      <t>0</t>
    </r>
    <r>
      <rPr>
        <sz val="10"/>
        <rFont val="宋体"/>
        <family val="3"/>
        <charset val="134"/>
      </rPr>
      <t>处淋浴屏打胶施工，每一个淋浴屏为一个测区</t>
    </r>
    <phoneticPr fontId="29" type="noConversion"/>
  </si>
  <si>
    <r>
      <t>随机选取1</t>
    </r>
    <r>
      <rPr>
        <sz val="10"/>
        <rFont val="宋体"/>
        <family val="3"/>
        <charset val="134"/>
      </rPr>
      <t>0</t>
    </r>
    <r>
      <rPr>
        <sz val="10"/>
        <rFont val="宋体"/>
        <family val="3"/>
        <charset val="134"/>
      </rPr>
      <t>个阳（露）台，入户花园，每处为一个测区，每个测区为1个计算点。</t>
    </r>
    <phoneticPr fontId="29" type="noConversion"/>
  </si>
  <si>
    <r>
      <t>1、管线开槽宽度为d*n+20mm≤开槽宽度≤d*n+60mm；
2、管线开槽深度为d+20mm≤开槽深度≤d+40mm；
3、管线封堵前线管固定牢固；
4、管线槽封堵前洒水养护并套浆处理
5、管线封堵应与抹灰基层同材质，严禁使用腻子直接封堵，</t>
    </r>
    <r>
      <rPr>
        <sz val="12"/>
        <rFont val="宋体"/>
        <family val="3"/>
        <charset val="134"/>
      </rPr>
      <t xml:space="preserve">管线槽封堵应使用网格布进行防开裂处理；
</t>
    </r>
    <phoneticPr fontId="13" type="noConversion"/>
  </si>
  <si>
    <t>1、插座开关必须设置在同一块瓷砖上；套割瓷砖周边应顺滑无毛刺；瓷砖收边收口应顺直，错台不大于0.5mm；
2、出水点开孔应使用专用开孔器，开孔美观、平顺、无爆边；</t>
    <phoneticPr fontId="13" type="noConversion"/>
  </si>
  <si>
    <t>1、确认不漏水后，卫生间、厨房、阳台根据地面湿贴标高施工标准，对地面基层进行湿砂浆保护层找平施工,应控制好瓷砖湿贴厚度标高；
2、应对基层面上的浮灰进行清洗干净，以增加附着力，防止空鼓、脱落；</t>
    <phoneticPr fontId="13" type="noConversion"/>
  </si>
  <si>
    <r>
      <t>1、阳台、卫生间地面铺贴时，应向地漏方向找坡铺贴，铺完应做放水试验，地漏比完成面低1</t>
    </r>
    <r>
      <rPr>
        <sz val="12"/>
        <rFont val="宋体"/>
        <family val="3"/>
        <charset val="134"/>
      </rPr>
      <t xml:space="preserve">㎜-2㎜（湿区瓷砖严禁干铺）；
</t>
    </r>
    <r>
      <rPr>
        <sz val="12"/>
        <rFont val="宋体"/>
        <family val="3"/>
        <charset val="134"/>
      </rPr>
      <t>2</t>
    </r>
    <r>
      <rPr>
        <sz val="12"/>
        <rFont val="宋体"/>
        <family val="3"/>
        <charset val="134"/>
      </rPr>
      <t>、勾缝剂饱满、无裂缝，勾缝剂颜色与瓷砖颜色一致；</t>
    </r>
    <phoneticPr fontId="13" type="noConversion"/>
  </si>
  <si>
    <r>
      <t>1、确认不漏水后，卫生间、厨房阳台根据地面湿贴标高施工标准，对地面基层进行湿砂浆保护层找平施工,应控制好石材湿贴厚度标高</t>
    </r>
    <r>
      <rPr>
        <sz val="12"/>
        <rFont val="宋体"/>
        <family val="3"/>
        <charset val="134"/>
      </rPr>
      <t>(石材应做六面防护处理，背面应做背砂或背胶处理)；
2、应对基层面上的浮灰进行清洗干净，以增加附着力，防止空鼓、脱落；</t>
    </r>
    <phoneticPr fontId="13" type="noConversion"/>
  </si>
  <si>
    <r>
      <t>1、</t>
    </r>
    <r>
      <rPr>
        <sz val="12"/>
        <rFont val="宋体"/>
        <family val="3"/>
        <charset val="134"/>
      </rPr>
      <t>石材铺贴应按排版要求施工，石材厚度18mm,应对缝安装，注意版面平整度及色泽纹理要协调统一；见光面需抛光处理；
2、勾缝剂饱满、无裂缝；勾缝剂颜色与瓷砖颜色一致；
3、大理石铺贴前需背砂或背胶处理</t>
    </r>
    <phoneticPr fontId="13" type="noConversion"/>
  </si>
  <si>
    <r>
      <t>1、砖墙钢骨架固定应采用穿墙螺栓固定；
2、干挂钢骨架及预埋件应用热镀锌材质，焊接点应满焊并做防锈处理；
3、石材挂件应为不304不锈钢，厚度不小于3mm；</t>
    </r>
    <r>
      <rPr>
        <sz val="12"/>
        <rFont val="宋体"/>
        <family val="3"/>
        <charset val="134"/>
      </rPr>
      <t>挂件与石材固定点严禁AB胶与云石胶混合使用；</t>
    </r>
    <phoneticPr fontId="13" type="noConversion"/>
  </si>
  <si>
    <r>
      <t>1、石材干挂应按排版要求施工，石材厚度25mm,应对缝安装，注意版面垂直度及色泽纹理要协调统一；</t>
    </r>
    <r>
      <rPr>
        <sz val="12"/>
        <rFont val="宋体"/>
        <family val="3"/>
        <charset val="134"/>
      </rPr>
      <t>见光面需抛光处理；
2、勾缝剂饱满、无裂缝；勾缝剂颜色与瓷砖颜色一致；</t>
    </r>
    <phoneticPr fontId="13" type="noConversion"/>
  </si>
  <si>
    <t>1、吊顶造型转角应用镀锌铁片外包固定（厚度不小于2mm）；
2、吊顶灯槽内侧板下口应开U型槽，副龙骨应内嵌木龙骨，灯槽内底部应衬垫一层石膏板；
3、吊顶转角处第一层应采用L型的9厘多层板，外侧应采用L型石膏板，两层间应满涂白胶固定，并错缝铺贴；
4、吊顶侧板对接处应在背面采用长度不小于400mm细木工板加固；吊顶侧板（高度大于200mm）细木工板对接处应用燕尾榫进行连接；
5、安装轻型吊灯的部位应预设双层400mm×400mm的18mm多层板，双层多层板中心开孔应为50㎜圆孔；                                6、空调进出风口及成品检修口四边需采用不小于50mm的木条加固处理，</t>
    <phoneticPr fontId="13" type="noConversion"/>
  </si>
  <si>
    <t>1、石膏板应错缝安装，石膏板安装应注意将石膏板长度方向平行于主龙骨，防止石膏板受潮出现波浪状变形，石膏板与墙面饰面材料留缝5-8mm；
2、双层纸面石膏板安装时，第二层石膏板应与第一层错缝安装；两层石膏板之间应满涂白乳胶；</t>
    <phoneticPr fontId="13" type="noConversion"/>
  </si>
  <si>
    <r>
      <t>1、墙纸基层需</t>
    </r>
    <r>
      <rPr>
        <sz val="12"/>
        <rFont val="宋体"/>
        <family val="3"/>
        <charset val="134"/>
      </rPr>
      <t>做基膜或清油处理；
2、墙纸施工时墙体干燥（含水率不大于12%）；
3、墙纸施工时单幅边角无毛刺，裂纹；
4、墙纸拼缝部位粘贴牢固，无起壳、无破损、划伤；</t>
    </r>
    <phoneticPr fontId="13" type="noConversion"/>
  </si>
  <si>
    <r>
      <t>1、批量木饰面板进场安装前，应检查木皮厚度、颜色、基层材质与原色板是否一致，</t>
    </r>
    <r>
      <rPr>
        <sz val="12"/>
        <rFont val="宋体"/>
        <family val="3"/>
        <charset val="134"/>
      </rPr>
      <t>木饰面接缝应采用指接或卡接式工艺，不应在见光面用枪钉固定</t>
    </r>
    <phoneticPr fontId="13" type="noConversion"/>
  </si>
  <si>
    <r>
      <t xml:space="preserve">1、木龙骨、木楔和基层背面施工前须做防火、防腐、防潮处理；
</t>
    </r>
    <r>
      <rPr>
        <sz val="12"/>
        <rFont val="宋体"/>
        <family val="3"/>
        <charset val="134"/>
      </rPr>
      <t>2、有防潮要求的木饰面位置（如墙背后是卫生间）在钉装龙骨或基层板前应压铺防潮卷材或涂刷防潮层；
3、木饰面基层调平应先采用木楔或木龙骨对基层平整度、垂直度进行调节，再安装厚度不小于9mm的多层板或板条作为木饰面的基层板，基层板的接缝处应预留2-3mm膨胀缝隙，基层板应离地20-30mm，防止受潮；</t>
    </r>
    <phoneticPr fontId="13" type="noConversion"/>
  </si>
  <si>
    <r>
      <t>（1）地面石材（瓷砖）设置覆盖保护；
（2）踢脚线采用覆盖保护</t>
    </r>
    <r>
      <rPr>
        <sz val="10"/>
        <color rgb="FFFF0000"/>
        <rFont val="宋体"/>
        <family val="3"/>
        <charset val="134"/>
      </rPr>
      <t>（地脚线立面与墙体交接处不需做保护措施</t>
    </r>
    <r>
      <rPr>
        <sz val="10"/>
        <rFont val="宋体"/>
        <family val="3"/>
        <charset val="134"/>
      </rPr>
      <t xml:space="preserve">）；
</t>
    </r>
    <r>
      <rPr>
        <sz val="10"/>
        <color rgb="FFFF0000"/>
        <rFont val="宋体"/>
        <family val="3"/>
        <charset val="134"/>
      </rPr>
      <t>（3）木地板表面打扫干净、先满铺地板防潮保护膜，然后用瓦楞纸板做进一步保护，周边和衔接部位用胶带纸封闭或根据项目实际情况实施；
（4）木地板表面保洁时不宜用湿拖把，禁止使用铲刀、美工刀等铲刮；
（5）木地板保洁时忌用稀释剂、松香水、二甲苯、酒精、脱漆剂等液体接触地板，防止产生化学反应，损伤油漆表面</t>
    </r>
    <phoneticPr fontId="41" type="noConversion"/>
  </si>
  <si>
    <t>（1）产品应储存通风干燥处，应有防晒、防潮、防雨措施；
（2）产品平放时底部须垫平，门框堆码高度不得超过1.5m，门页堆码高度不超过1.2m，产品竖放时，其倾角不大于20°，长度不得大于5.0m。木门在地盘暂时存放时应置于适宜的室内水平或侧立于高度大于200MM的垫木上；
（3）门套及门页应在厂内整装，且每套门独立包装；
（4）门页分三层包装：底面全包塑料薄膜，双面放一张瓦楞纸板，再用防静电收缩膜包好，预留五金位置，方便地盘安装。门页的三层包装仅在房屋验收时或入伙前拆除；
（5）在工地安装好的门框离地面1.5M高范围内均须用瓦楞纸板加胶粘贴对门阳角进行保护，防止工地损伤；
（6）门把手安装好后，必须使用珍珠棉对门把手进行包装密实，避免碰撞损坏；
（7）划痕修复：轻微划痕，进行补漆处理，肉眼观察未见色差；严重划痕，现场无法修复的，需卸下回工厂重新进行处理。</t>
    <phoneticPr fontId="41" type="noConversion"/>
  </si>
  <si>
    <r>
      <t xml:space="preserve">（1）固定家具采用覆盖保护；
（2）整体橱柜采用原厂包装纸保护；
（3）镜柜采用原厂包装纸保护；
</t>
    </r>
    <r>
      <rPr>
        <sz val="10"/>
        <color rgb="FFFF0000"/>
        <rFont val="宋体"/>
        <family val="3"/>
        <charset val="134"/>
      </rPr>
      <t>（4）用目视、感观检验应在自然光泽或300Lx～600Lx范围内的近似自然光下，检查台面、门板及柜体板表面不得有碰伤、划伤、开裂和压痕等缺陷。</t>
    </r>
    <phoneticPr fontId="41" type="noConversion"/>
  </si>
  <si>
    <t>（1）厨房电器采用原包装成品保护；
（2）门锁采用原包装成品保护； 
（3）开关插座面板采用原包装塑料袋保护；
（4）卫浴五金采用原包装塑料膜保护；
（5)台盆采用木夹板或原包装纸盒保护；
 (6)马桶采用原包装纸盒保护；(7)浴缸采用木夹板保护；
 (8)龙头采用原包装塑料膜保护；
（9）花洒采用原包装塑料膜保护；
（10）地漏采用不粘胶塑料膜保护；</t>
    <phoneticPr fontId="41" type="noConversion"/>
  </si>
  <si>
    <t>（1）下轨道制作9-12厘U型木盒夹板保护；
（2）推拉门框采用9-12厘U型木盒夹板保护；
（3）落地门、窗等玻璃低部位采用≥900mm高木夹板保护；
（4）所有门扇采用不粘胶保护膜保护；
（5）阳台栏杆采用覆盖保护；
（7）入户门门套采用9-12厘木夹板保护；
（8）户内门套、门扇采用覆膜保护，门套阳角采用护角条保护；
(9)门窗框、扇玻璃需覆膜保护</t>
    <phoneticPr fontId="41" type="noConversion"/>
  </si>
  <si>
    <t>(1)空调水管道下挠变形；
(2)保温已施工管道未做防腐;
(3)风口、风阀的外表面不平整，或存在明显的划痕、压痕、破损;
(4)空调水管保温破损、污染、脱落;
（5）螺栓锈蚀。</t>
    <phoneticPr fontId="41" type="noConversion"/>
  </si>
  <si>
    <t>卫生间湿区（如沐浴房、浴缸）的墙面防水高度不低于1800mm；干区的墙面防水高度不低于300mm；给水点所在墙面防水高度不低于1000mm（如洗脸台水龙头为预埋式，应高于预埋点 100mm)；</t>
    <phoneticPr fontId="29" type="noConversion"/>
  </si>
  <si>
    <t>在最后一遍涂膜防水层完成后，地面随即稀撒砂粒，增加保护层的粘接力；</t>
    <phoneticPr fontId="29" type="noConversion"/>
  </si>
  <si>
    <t>墙地面防水涂膜层分道成活，其中墙面成膜厚度不低于1.5mm，地面成膜厚度不低于2.0mm（墙面采用聚合物水泥基涂膜，地面采用单组份聚氨脂涂膜）；</t>
    <phoneticPr fontId="29" type="noConversion"/>
  </si>
  <si>
    <t>防水层涂刷前应对穿墙管及墙面阴阳角、地漏做局部防水加强处理；</t>
    <phoneticPr fontId="29" type="noConversion"/>
  </si>
  <si>
    <t>结构地面局部修复、找平、阴角应倒圆处理；</t>
    <phoneticPr fontId="29" type="noConversion"/>
  </si>
  <si>
    <t>卫生间止水带基层采用细石砼浇筑成形，完成面高度应超过淋浴房地面完成面20mm以上；</t>
    <phoneticPr fontId="29" type="noConversion"/>
  </si>
  <si>
    <t xml:space="preserve">门槛石后贴，防水未进行封边处理
</t>
    <phoneticPr fontId="29" type="noConversion"/>
  </si>
  <si>
    <t>竖向管道采用微膨胀砼分层浇捣填堵，完成面应高于结构楼板10mm～20mm，禁用铁丝吊模；</t>
    <phoneticPr fontId="29" type="noConversion"/>
  </si>
  <si>
    <t>卫生间主立管基座细石砼浇捣填堵，完成面应高于地面装饰完成面300mm；阳台主立管基座细石砼浇捣填堵，完成面应高于装饰完成面100mm；</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</si>
</sst>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_);[Red]\(0.0\)"/>
    <numFmt numFmtId="177" formatCode="0_ "/>
    <numFmt numFmtId="178" formatCode="0_);[Red]\(0\)"/>
    <numFmt numFmtId="179" formatCode="0.00_);[Red]\(0.00\)"/>
  </numFmts>
  <fonts count="61">
    <font>
      <sz val="11"/>
      <color theme="1"/>
      <name val="宋体"/>
      <charset val="134"/>
      <scheme val="minor"/>
    </font>
    <font>
      <sz val="12"/>
      <name val="宋体"/>
      <family val="3"/>
      <charset val="134"/>
    </font>
    <font>
      <b/>
      <sz val="12"/>
      <name val="宋体"/>
      <family val="3"/>
      <charset val="134"/>
    </font>
    <font>
      <sz val="11"/>
      <name val="宋体"/>
      <family val="3"/>
      <charset val="134"/>
    </font>
    <font>
      <sz val="9"/>
      <name val="宋体"/>
      <family val="3"/>
      <charset val="134"/>
    </font>
    <font>
      <sz val="8"/>
      <name val="宋体"/>
      <family val="3"/>
      <charset val="134"/>
    </font>
    <font>
      <sz val="18"/>
      <name val="黑体"/>
      <family val="3"/>
      <charset val="134"/>
    </font>
    <font>
      <b/>
      <sz val="11"/>
      <name val="宋体"/>
      <family val="3"/>
      <charset val="134"/>
    </font>
    <font>
      <b/>
      <sz val="16"/>
      <name val="宋体"/>
      <family val="3"/>
      <charset val="134"/>
    </font>
    <font>
      <b/>
      <sz val="9"/>
      <name val="宋体"/>
      <family val="3"/>
      <charset val="134"/>
    </font>
    <font>
      <b/>
      <sz val="14"/>
      <name val="宋体"/>
      <family val="3"/>
      <charset val="134"/>
    </font>
    <font>
      <sz val="10"/>
      <name val="宋体"/>
      <family val="3"/>
      <charset val="134"/>
    </font>
    <font>
      <sz val="11"/>
      <color indexed="8"/>
      <name val="宋体"/>
      <family val="3"/>
      <charset val="134"/>
    </font>
    <font>
      <sz val="9"/>
      <name val="宋体"/>
      <family val="3"/>
      <charset val="134"/>
    </font>
    <font>
      <sz val="11"/>
      <color theme="1"/>
      <name val="宋体"/>
      <family val="3"/>
      <charset val="134"/>
      <scheme val="minor"/>
    </font>
    <font>
      <sz val="9"/>
      <color theme="1"/>
      <name val="宋体"/>
      <family val="3"/>
      <charset val="134"/>
      <scheme val="minor"/>
    </font>
    <font>
      <sz val="11"/>
      <name val="宋体"/>
      <family val="3"/>
      <charset val="134"/>
      <scheme val="minor"/>
    </font>
    <font>
      <sz val="9"/>
      <name val="宋体"/>
      <family val="3"/>
      <charset val="134"/>
      <scheme val="minor"/>
    </font>
    <font>
      <b/>
      <sz val="24"/>
      <color theme="1"/>
      <name val="宋体"/>
      <family val="3"/>
      <charset val="134"/>
      <scheme val="minor"/>
    </font>
    <font>
      <sz val="12"/>
      <name val="宋体"/>
      <family val="3"/>
      <charset val="134"/>
      <scheme val="minor"/>
    </font>
    <font>
      <sz val="12"/>
      <color theme="1"/>
      <name val="宋体"/>
      <family val="3"/>
      <charset val="134"/>
      <scheme val="minor"/>
    </font>
    <font>
      <sz val="12"/>
      <color rgb="FFFF0000"/>
      <name val="宋体"/>
      <family val="3"/>
      <charset val="134"/>
      <scheme val="minor"/>
    </font>
    <font>
      <sz val="12"/>
      <name val="宋体"/>
      <family val="3"/>
      <charset val="134"/>
    </font>
    <font>
      <sz val="12"/>
      <color indexed="8"/>
      <name val="宋体"/>
      <family val="3"/>
      <charset val="134"/>
    </font>
    <font>
      <b/>
      <sz val="20"/>
      <color theme="1"/>
      <name val="宋体"/>
      <family val="3"/>
      <charset val="134"/>
      <scheme val="minor"/>
    </font>
    <font>
      <b/>
      <sz val="14"/>
      <name val="宋体"/>
      <family val="3"/>
      <charset val="134"/>
    </font>
    <font>
      <b/>
      <sz val="12"/>
      <name val="宋体"/>
      <family val="3"/>
      <charset val="134"/>
      <scheme val="minor"/>
    </font>
    <font>
      <sz val="11"/>
      <color indexed="8"/>
      <name val="宋体"/>
      <family val="3"/>
      <charset val="134"/>
    </font>
    <font>
      <b/>
      <sz val="12"/>
      <name val="宋体"/>
      <family val="3"/>
      <charset val="134"/>
    </font>
    <font>
      <sz val="9"/>
      <name val="宋体"/>
      <family val="3"/>
      <charset val="134"/>
      <scheme val="minor"/>
    </font>
    <font>
      <b/>
      <sz val="18"/>
      <color indexed="8"/>
      <name val="黑体"/>
      <family val="3"/>
      <charset val="134"/>
    </font>
    <font>
      <b/>
      <sz val="12"/>
      <color indexed="8"/>
      <name val="宋体"/>
      <family val="3"/>
      <charset val="134"/>
    </font>
    <font>
      <b/>
      <sz val="11"/>
      <color theme="1"/>
      <name val="宋体"/>
      <family val="3"/>
      <charset val="134"/>
    </font>
    <font>
      <sz val="10"/>
      <color theme="1"/>
      <name val="宋体"/>
      <family val="3"/>
      <charset val="134"/>
    </font>
    <font>
      <sz val="11"/>
      <color theme="1"/>
      <name val="宋体"/>
      <family val="3"/>
      <charset val="134"/>
    </font>
    <font>
      <sz val="11"/>
      <color theme="1"/>
      <name val="宋体"/>
      <family val="3"/>
      <charset val="134"/>
      <scheme val="minor"/>
    </font>
    <font>
      <b/>
      <sz val="18"/>
      <color indexed="8"/>
      <name val="宋体"/>
      <family val="3"/>
      <charset val="134"/>
    </font>
    <font>
      <b/>
      <u/>
      <sz val="18"/>
      <color indexed="8"/>
      <name val="宋体"/>
      <family val="3"/>
      <charset val="134"/>
    </font>
    <font>
      <b/>
      <sz val="18"/>
      <color theme="1"/>
      <name val="宋体"/>
      <family val="3"/>
      <charset val="134"/>
      <scheme val="minor"/>
    </font>
    <font>
      <b/>
      <sz val="12"/>
      <color theme="1"/>
      <name val="宋体"/>
      <family val="3"/>
      <charset val="134"/>
      <scheme val="minor"/>
    </font>
    <font>
      <b/>
      <sz val="11"/>
      <color indexed="8"/>
      <name val="宋体"/>
      <family val="3"/>
      <charset val="134"/>
    </font>
    <font>
      <sz val="9"/>
      <name val="宋体"/>
      <family val="3"/>
      <charset val="134"/>
    </font>
    <font>
      <u/>
      <sz val="20"/>
      <name val="宋体"/>
      <family val="3"/>
      <charset val="134"/>
      <scheme val="minor"/>
    </font>
    <font>
      <sz val="20"/>
      <name val="宋体"/>
      <family val="3"/>
      <charset val="134"/>
    </font>
    <font>
      <b/>
      <sz val="11"/>
      <name val="宋体"/>
      <family val="3"/>
      <charset val="134"/>
    </font>
    <font>
      <sz val="11"/>
      <name val="宋体"/>
      <family val="3"/>
      <charset val="134"/>
    </font>
    <font>
      <b/>
      <sz val="20"/>
      <color indexed="8"/>
      <name val="宋体"/>
      <family val="3"/>
      <charset val="134"/>
    </font>
    <font>
      <sz val="20"/>
      <color indexed="8"/>
      <name val="宋体"/>
      <family val="3"/>
      <charset val="134"/>
    </font>
    <font>
      <b/>
      <sz val="11"/>
      <name val="宋体"/>
      <family val="3"/>
      <charset val="134"/>
      <scheme val="major"/>
    </font>
    <font>
      <sz val="18"/>
      <color rgb="FFFF0000"/>
      <name val="宋体"/>
      <family val="3"/>
      <charset val="134"/>
    </font>
    <font>
      <sz val="18"/>
      <name val="宋体"/>
      <family val="3"/>
      <charset val="134"/>
    </font>
    <font>
      <sz val="10"/>
      <name val="宋体"/>
      <family val="3"/>
      <charset val="134"/>
    </font>
    <font>
      <b/>
      <sz val="10"/>
      <name val="宋体"/>
      <family val="3"/>
      <charset val="134"/>
    </font>
    <font>
      <sz val="10"/>
      <color indexed="10"/>
      <name val="宋体"/>
      <family val="3"/>
      <charset val="134"/>
    </font>
    <font>
      <sz val="10"/>
      <color theme="1"/>
      <name val="宋体"/>
      <family val="3"/>
      <charset val="134"/>
      <scheme val="minor"/>
    </font>
    <font>
      <sz val="10"/>
      <color rgb="FFFF0000"/>
      <name val="宋体"/>
      <family val="3"/>
      <charset val="134"/>
    </font>
    <font>
      <b/>
      <sz val="11"/>
      <color rgb="FFFF0000"/>
      <name val="宋体"/>
      <family val="3"/>
      <charset val="134"/>
      <scheme val="minor"/>
    </font>
    <font>
      <b/>
      <sz val="11"/>
      <color rgb="FF000000"/>
      <name val="宋体"/>
      <family val="3"/>
      <charset val="134"/>
    </font>
    <font>
      <sz val="16"/>
      <name val="黑体"/>
      <family val="3"/>
      <charset val="134"/>
    </font>
    <font>
      <u/>
      <sz val="18"/>
      <name val="黑体"/>
      <family val="3"/>
      <charset val="134"/>
    </font>
    <font>
      <b/>
      <sz val="14"/>
      <color indexed="10"/>
      <name val="宋体"/>
      <family val="3"/>
      <charset val="134"/>
    </font>
  </fonts>
  <fills count="22">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theme="8" tint="0.39997558519241921"/>
        <bgColor indexed="64"/>
      </patternFill>
    </fill>
    <fill>
      <patternFill patternType="solid">
        <fgColor rgb="FFFFCCFF"/>
        <bgColor indexed="64"/>
      </patternFill>
    </fill>
    <fill>
      <patternFill patternType="solid">
        <fgColor rgb="FFFFFF99"/>
        <bgColor indexed="64"/>
      </patternFill>
    </fill>
    <fill>
      <patternFill patternType="solid">
        <fgColor theme="0"/>
        <bgColor indexed="64"/>
      </patternFill>
    </fill>
    <fill>
      <patternFill patternType="solid">
        <fgColor rgb="FFFFC000"/>
        <bgColor indexed="64"/>
      </patternFill>
    </fill>
    <fill>
      <patternFill patternType="solid">
        <fgColor indexed="45"/>
        <bgColor indexed="64"/>
      </patternFill>
    </fill>
    <fill>
      <patternFill patternType="solid">
        <fgColor indexed="10"/>
        <bgColor indexed="64"/>
      </patternFill>
    </fill>
    <fill>
      <patternFill patternType="solid">
        <fgColor indexed="51"/>
        <bgColor indexed="64"/>
      </patternFill>
    </fill>
    <fill>
      <patternFill patternType="solid">
        <fgColor indexed="44"/>
        <bgColor indexed="64"/>
      </patternFill>
    </fill>
    <fill>
      <patternFill patternType="solid">
        <fgColor indexed="40"/>
        <bgColor indexed="64"/>
      </patternFill>
    </fill>
    <fill>
      <patternFill patternType="solid">
        <fgColor indexed="60"/>
        <bgColor indexed="64"/>
      </patternFill>
    </fill>
    <fill>
      <patternFill patternType="solid">
        <fgColor indexed="27"/>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indexed="41"/>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top style="thin">
        <color indexed="64"/>
      </top>
      <bottom/>
      <diagonal/>
    </border>
    <border>
      <left/>
      <right style="hair">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thin">
        <color indexed="64"/>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s>
  <cellStyleXfs count="28">
    <xf numFmtId="0" fontId="0" fillId="0" borderId="0">
      <alignment vertical="center"/>
    </xf>
    <xf numFmtId="9" fontId="14" fillId="0" borderId="0" applyFont="0" applyFill="0" applyBorder="0" applyAlignment="0" applyProtection="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xf numFmtId="0" fontId="22" fillId="0" borderId="0" applyProtection="0">
      <alignment vertical="center"/>
    </xf>
    <xf numFmtId="0" fontId="27" fillId="0" borderId="0" applyProtection="0">
      <alignment vertical="center"/>
    </xf>
    <xf numFmtId="0" fontId="22" fillId="0" borderId="0" applyProtection="0">
      <alignment vertical="center"/>
    </xf>
    <xf numFmtId="0" fontId="22" fillId="0" borderId="0" applyProtection="0">
      <alignment vertical="center"/>
    </xf>
    <xf numFmtId="0" fontId="22" fillId="0" borderId="0" applyProtection="0">
      <alignment vertical="center"/>
    </xf>
    <xf numFmtId="0" fontId="35" fillId="0" borderId="0">
      <alignment vertical="center"/>
    </xf>
    <xf numFmtId="0" fontId="27" fillId="0" borderId="0">
      <alignment vertical="center"/>
    </xf>
    <xf numFmtId="0" fontId="35" fillId="0" borderId="0">
      <alignment vertical="center"/>
    </xf>
    <xf numFmtId="0" fontId="27" fillId="0" borderId="0">
      <alignment vertical="center"/>
    </xf>
    <xf numFmtId="0" fontId="14" fillId="0" borderId="0">
      <alignment vertical="center"/>
    </xf>
    <xf numFmtId="9" fontId="1" fillId="0" borderId="0" applyFont="0" applyFill="0" applyBorder="0" applyAlignment="0" applyProtection="0">
      <alignment vertical="center"/>
    </xf>
  </cellStyleXfs>
  <cellXfs count="731">
    <xf numFmtId="0" fontId="0" fillId="0" borderId="0" xfId="0">
      <alignment vertical="center"/>
    </xf>
    <xf numFmtId="0" fontId="1" fillId="0" borderId="0" xfId="16"/>
    <xf numFmtId="0" fontId="1" fillId="0" borderId="0" xfId="16" applyFont="1"/>
    <xf numFmtId="0" fontId="2" fillId="0" borderId="0" xfId="16" applyFont="1"/>
    <xf numFmtId="0" fontId="3" fillId="0" borderId="0" xfId="16" applyFont="1" applyAlignment="1">
      <alignment horizontal="left" vertical="center"/>
    </xf>
    <xf numFmtId="0" fontId="4" fillId="0" borderId="0" xfId="16" applyFont="1" applyAlignment="1">
      <alignment horizontal="center" vertical="center" wrapText="1"/>
    </xf>
    <xf numFmtId="0" fontId="4" fillId="0" borderId="0" xfId="16" applyFont="1" applyAlignment="1">
      <alignment horizontal="left" vertical="center"/>
    </xf>
    <xf numFmtId="10" fontId="1" fillId="0" borderId="0" xfId="16" applyNumberFormat="1" applyFont="1"/>
    <xf numFmtId="176" fontId="1" fillId="0" borderId="0" xfId="16" applyNumberFormat="1" applyFont="1"/>
    <xf numFmtId="10" fontId="5" fillId="0" borderId="0" xfId="16" applyNumberFormat="1" applyFont="1" applyAlignment="1">
      <alignment horizontal="left"/>
    </xf>
    <xf numFmtId="0" fontId="3" fillId="0" borderId="1" xfId="16"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wrapText="1"/>
    </xf>
    <xf numFmtId="0" fontId="1" fillId="0" borderId="1" xfId="16" applyFont="1" applyFill="1" applyBorder="1" applyAlignment="1">
      <alignment horizontal="center" vertical="center" wrapText="1"/>
    </xf>
    <xf numFmtId="178" fontId="1" fillId="6" borderId="1" xfId="16" applyNumberFormat="1" applyFont="1" applyFill="1" applyBorder="1" applyAlignment="1">
      <alignment horizontal="center" vertical="center" wrapText="1"/>
    </xf>
    <xf numFmtId="9" fontId="1" fillId="6" borderId="1" xfId="16" applyNumberFormat="1" applyFont="1" applyFill="1" applyBorder="1" applyAlignment="1">
      <alignment horizontal="center" vertical="center" wrapText="1"/>
    </xf>
    <xf numFmtId="0" fontId="7" fillId="0" borderId="1" xfId="16" applyFont="1" applyFill="1" applyBorder="1" applyAlignment="1">
      <alignment vertical="center" wrapText="1"/>
    </xf>
    <xf numFmtId="0" fontId="7" fillId="5" borderId="3" xfId="16" applyFont="1" applyFill="1" applyBorder="1" applyAlignment="1">
      <alignment vertical="center" wrapText="1"/>
    </xf>
    <xf numFmtId="176" fontId="1" fillId="0" borderId="1" xfId="16" applyNumberFormat="1" applyFont="1" applyFill="1" applyBorder="1" applyAlignment="1">
      <alignment horizontal="center" vertical="center" wrapText="1"/>
    </xf>
    <xf numFmtId="10" fontId="4" fillId="0" borderId="1" xfId="16" applyNumberFormat="1" applyFont="1" applyBorder="1" applyAlignment="1">
      <alignment horizontal="left" vertical="center" wrapText="1"/>
    </xf>
    <xf numFmtId="176" fontId="1" fillId="7" borderId="1" xfId="16" applyNumberFormat="1" applyFont="1" applyFill="1" applyBorder="1" applyAlignment="1">
      <alignment horizontal="center"/>
    </xf>
    <xf numFmtId="176" fontId="1" fillId="7" borderId="3" xfId="16" applyNumberFormat="1" applyFont="1" applyFill="1" applyBorder="1" applyAlignment="1">
      <alignment horizontal="center"/>
    </xf>
    <xf numFmtId="177" fontId="4" fillId="0" borderId="1" xfId="16" applyNumberFormat="1" applyFont="1" applyBorder="1" applyAlignment="1">
      <alignment horizontal="left" vertical="center" wrapText="1"/>
    </xf>
    <xf numFmtId="176" fontId="1" fillId="3" borderId="1" xfId="16" applyNumberFormat="1" applyFont="1" applyFill="1" applyBorder="1" applyAlignment="1">
      <alignment horizontal="center" vertical="center" wrapText="1"/>
    </xf>
    <xf numFmtId="176" fontId="1" fillId="3" borderId="3" xfId="16" applyNumberFormat="1" applyFont="1" applyFill="1" applyBorder="1" applyAlignment="1">
      <alignment horizontal="center" vertical="center" wrapText="1"/>
    </xf>
    <xf numFmtId="176" fontId="4" fillId="7" borderId="1" xfId="0" applyNumberFormat="1" applyFont="1" applyFill="1" applyBorder="1" applyAlignment="1">
      <alignment vertical="center" wrapText="1"/>
    </xf>
    <xf numFmtId="0" fontId="4" fillId="0" borderId="1" xfId="16" applyFont="1" applyBorder="1" applyAlignment="1">
      <alignment horizontal="left" vertical="center" wrapText="1"/>
    </xf>
    <xf numFmtId="176" fontId="1" fillId="7" borderId="1" xfId="16" applyNumberFormat="1" applyFont="1" applyFill="1" applyBorder="1"/>
    <xf numFmtId="0" fontId="11" fillId="0" borderId="1" xfId="0" applyFont="1" applyBorder="1" applyAlignment="1">
      <alignment horizontal="left" vertical="center" wrapText="1"/>
    </xf>
    <xf numFmtId="178" fontId="10" fillId="6" borderId="1" xfId="16" applyNumberFormat="1" applyFont="1" applyFill="1" applyBorder="1" applyAlignment="1">
      <alignment horizontal="center" vertical="center" wrapText="1"/>
    </xf>
    <xf numFmtId="9" fontId="10" fillId="6" borderId="1" xfId="16" applyNumberFormat="1" applyFont="1" applyFill="1" applyBorder="1" applyAlignment="1">
      <alignment horizontal="center" vertical="center" wrapText="1"/>
    </xf>
    <xf numFmtId="10" fontId="1" fillId="0" borderId="0" xfId="16" applyNumberFormat="1" applyFont="1" applyAlignment="1">
      <alignment horizontal="center" vertical="center"/>
    </xf>
    <xf numFmtId="0" fontId="4" fillId="0" borderId="0" xfId="16" applyFont="1" applyAlignment="1">
      <alignment horizontal="left"/>
    </xf>
    <xf numFmtId="0" fontId="1" fillId="0" borderId="0" xfId="16" applyFont="1" applyAlignment="1">
      <alignment horizontal="center" vertical="center"/>
    </xf>
    <xf numFmtId="0" fontId="1" fillId="0" borderId="0" xfId="16" applyFont="1" applyAlignment="1">
      <alignment vertical="center"/>
    </xf>
    <xf numFmtId="0" fontId="5" fillId="0" borderId="0" xfId="16" applyFont="1" applyAlignment="1">
      <alignment horizontal="left"/>
    </xf>
    <xf numFmtId="0" fontId="0" fillId="0" borderId="0" xfId="0" applyAlignment="1">
      <alignment vertical="center" wrapText="1"/>
    </xf>
    <xf numFmtId="0" fontId="9" fillId="8" borderId="4" xfId="6" applyFont="1" applyFill="1" applyBorder="1" applyAlignment="1">
      <alignment horizontal="center" vertical="center" wrapText="1"/>
    </xf>
    <xf numFmtId="0" fontId="3" fillId="8" borderId="2" xfId="16" applyFont="1" applyFill="1" applyBorder="1" applyAlignment="1">
      <alignment horizontal="left" vertical="center" wrapText="1"/>
    </xf>
    <xf numFmtId="0" fontId="1" fillId="0" borderId="8" xfId="6" applyFont="1" applyBorder="1" applyAlignment="1">
      <alignment horizontal="center" vertical="center" wrapText="1"/>
    </xf>
    <xf numFmtId="0" fontId="0" fillId="0" borderId="0" xfId="0" applyBorder="1">
      <alignment vertical="center"/>
    </xf>
    <xf numFmtId="0" fontId="11" fillId="2" borderId="12" xfId="6" applyFont="1" applyFill="1" applyBorder="1" applyAlignment="1">
      <alignment horizontal="center" vertical="center" wrapText="1"/>
    </xf>
    <xf numFmtId="0" fontId="4" fillId="8" borderId="1" xfId="12" applyNumberFormat="1" applyFont="1" applyFill="1" applyBorder="1" applyAlignment="1">
      <alignment vertical="center" wrapText="1"/>
    </xf>
    <xf numFmtId="0" fontId="4" fillId="8" borderId="1" xfId="13" applyNumberFormat="1" applyFont="1" applyFill="1" applyBorder="1" applyAlignment="1">
      <alignment vertical="center" wrapText="1"/>
    </xf>
    <xf numFmtId="0" fontId="4" fillId="8" borderId="1" xfId="14" applyNumberFormat="1" applyFont="1" applyFill="1" applyBorder="1" applyAlignment="1">
      <alignment vertical="center" wrapText="1"/>
    </xf>
    <xf numFmtId="0" fontId="4" fillId="8" borderId="7" xfId="6" applyFont="1" applyFill="1" applyBorder="1" applyAlignment="1">
      <alignment horizontal="center" vertical="center" wrapText="1"/>
    </xf>
    <xf numFmtId="0" fontId="4" fillId="8" borderId="19" xfId="6" applyFont="1" applyFill="1" applyBorder="1" applyAlignment="1">
      <alignment horizontal="center" vertical="center" wrapText="1"/>
    </xf>
    <xf numFmtId="0" fontId="4" fillId="8" borderId="1" xfId="5" applyNumberFormat="1" applyFont="1" applyFill="1" applyBorder="1" applyAlignment="1">
      <alignment vertical="center" wrapText="1"/>
    </xf>
    <xf numFmtId="0" fontId="4" fillId="8" borderId="1" xfId="7" applyNumberFormat="1" applyFont="1" applyFill="1" applyBorder="1" applyAlignment="1">
      <alignment vertical="center" wrapText="1"/>
    </xf>
    <xf numFmtId="0" fontId="11" fillId="2" borderId="1" xfId="6" applyFont="1" applyFill="1" applyBorder="1" applyAlignment="1">
      <alignment horizontal="center" vertical="center" wrapText="1"/>
    </xf>
    <xf numFmtId="0" fontId="11" fillId="0" borderId="1" xfId="6" applyFont="1" applyBorder="1" applyAlignment="1">
      <alignment horizontal="center" vertical="center" wrapText="1"/>
    </xf>
    <xf numFmtId="0" fontId="11" fillId="8" borderId="1" xfId="6" applyFont="1" applyFill="1" applyBorder="1" applyAlignment="1">
      <alignment horizontal="center" vertical="center" wrapText="1"/>
    </xf>
    <xf numFmtId="9" fontId="1" fillId="0" borderId="1" xfId="16" applyNumberFormat="1" applyFont="1" applyFill="1" applyBorder="1" applyAlignment="1">
      <alignment horizontal="center" vertical="center" wrapText="1"/>
    </xf>
    <xf numFmtId="178" fontId="1" fillId="0" borderId="1" xfId="16" applyNumberFormat="1" applyFont="1" applyFill="1" applyBorder="1" applyAlignment="1">
      <alignment horizontal="center" vertical="center" wrapText="1"/>
    </xf>
    <xf numFmtId="0" fontId="4" fillId="0" borderId="1" xfId="16" applyFont="1" applyFill="1" applyBorder="1" applyAlignment="1">
      <alignment horizontal="center" vertical="center" wrapText="1"/>
    </xf>
    <xf numFmtId="0" fontId="3" fillId="0" borderId="1" xfId="16" applyNumberFormat="1" applyFont="1" applyFill="1" applyBorder="1" applyAlignment="1">
      <alignment horizontal="center" vertical="center" wrapText="1"/>
    </xf>
    <xf numFmtId="9" fontId="3" fillId="0" borderId="1" xfId="16" applyNumberFormat="1" applyFont="1" applyFill="1" applyBorder="1" applyAlignment="1">
      <alignment horizontal="center" vertical="center" wrapText="1"/>
    </xf>
    <xf numFmtId="0" fontId="4" fillId="0" borderId="1" xfId="16" applyFont="1" applyFill="1" applyBorder="1" applyAlignment="1">
      <alignment horizontal="left" vertical="center" wrapText="1"/>
    </xf>
    <xf numFmtId="0" fontId="2" fillId="0" borderId="1" xfId="16" applyFont="1" applyBorder="1" applyAlignment="1">
      <alignment horizontal="center" vertical="center" wrapText="1"/>
    </xf>
    <xf numFmtId="0" fontId="8" fillId="0" borderId="2" xfId="16" applyFont="1" applyBorder="1" applyAlignment="1">
      <alignment horizontal="center" vertical="center" wrapText="1"/>
    </xf>
    <xf numFmtId="0" fontId="10" fillId="0" borderId="1" xfId="16" applyFont="1" applyFill="1" applyBorder="1" applyAlignment="1">
      <alignment horizontal="center" vertical="center" wrapText="1"/>
    </xf>
    <xf numFmtId="176" fontId="2" fillId="0" borderId="1" xfId="16" applyNumberFormat="1" applyFont="1" applyBorder="1" applyAlignment="1">
      <alignment horizontal="center" vertical="center" wrapText="1"/>
    </xf>
    <xf numFmtId="0" fontId="4" fillId="0" borderId="1" xfId="16"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10" fontId="25" fillId="0" borderId="3" xfId="0" applyNumberFormat="1" applyFont="1" applyFill="1" applyBorder="1" applyAlignment="1">
      <alignment horizontal="center" vertical="center" wrapText="1"/>
    </xf>
    <xf numFmtId="10" fontId="26" fillId="0" borderId="3" xfId="0" applyNumberFormat="1" applyFont="1" applyFill="1" applyBorder="1" applyAlignment="1">
      <alignment horizontal="center" vertical="center" wrapText="1"/>
    </xf>
    <xf numFmtId="10" fontId="26" fillId="0" borderId="3" xfId="1" applyNumberFormat="1" applyFont="1" applyFill="1" applyBorder="1" applyAlignment="1">
      <alignment horizontal="center" vertical="center" wrapText="1"/>
    </xf>
    <xf numFmtId="10" fontId="28" fillId="2" borderId="48" xfId="1" applyNumberFormat="1" applyFont="1" applyFill="1" applyBorder="1" applyAlignment="1">
      <alignment horizontal="center" vertical="center" wrapText="1"/>
    </xf>
    <xf numFmtId="0" fontId="31" fillId="4" borderId="1" xfId="17" applyNumberFormat="1" applyFont="1" applyFill="1" applyBorder="1" applyAlignment="1">
      <alignment horizontal="center" vertical="center" wrapText="1"/>
    </xf>
    <xf numFmtId="0" fontId="31" fillId="0" borderId="1" xfId="17" applyNumberFormat="1" applyFont="1" applyFill="1" applyBorder="1" applyAlignment="1">
      <alignment horizontal="center" vertical="center" wrapText="1"/>
    </xf>
    <xf numFmtId="0" fontId="33" fillId="0" borderId="1" xfId="18" applyNumberFormat="1" applyFont="1" applyFill="1" applyBorder="1" applyAlignment="1">
      <alignment horizontal="center" vertical="center" wrapText="1"/>
    </xf>
    <xf numFmtId="0" fontId="34" fillId="0" borderId="1" xfId="18" applyNumberFormat="1" applyFont="1" applyFill="1" applyBorder="1" applyAlignment="1">
      <alignment vertical="center"/>
    </xf>
    <xf numFmtId="0" fontId="34" fillId="13" borderId="1" xfId="18" applyNumberFormat="1" applyFont="1" applyFill="1" applyBorder="1" applyAlignment="1">
      <alignment vertical="center"/>
    </xf>
    <xf numFmtId="0" fontId="27" fillId="0" borderId="1" xfId="18" applyNumberFormat="1" applyFont="1" applyFill="1" applyBorder="1" applyAlignment="1">
      <alignment vertical="center"/>
    </xf>
    <xf numFmtId="0" fontId="27" fillId="13" borderId="1" xfId="18" applyNumberFormat="1" applyFont="1" applyFill="1" applyBorder="1" applyAlignment="1">
      <alignment vertical="center"/>
    </xf>
    <xf numFmtId="0" fontId="34" fillId="0" borderId="1" xfId="18" applyNumberFormat="1" applyFont="1" applyFill="1" applyBorder="1" applyAlignment="1">
      <alignment horizontal="center" vertical="center"/>
    </xf>
    <xf numFmtId="0" fontId="27" fillId="0" borderId="1" xfId="18" applyNumberFormat="1" applyFont="1" applyFill="1" applyBorder="1" applyAlignment="1">
      <alignment horizontal="center" vertical="center"/>
    </xf>
    <xf numFmtId="0" fontId="33" fillId="0" borderId="1" xfId="18" applyNumberFormat="1" applyFont="1" applyFill="1" applyBorder="1" applyAlignment="1">
      <alignment horizontal="center" vertical="center"/>
    </xf>
    <xf numFmtId="0" fontId="33" fillId="0" borderId="22" xfId="18" applyNumberFormat="1" applyFont="1" applyFill="1" applyBorder="1" applyAlignment="1">
      <alignment horizontal="center" vertical="center" wrapText="1"/>
    </xf>
    <xf numFmtId="0" fontId="34" fillId="13" borderId="22" xfId="18" applyNumberFormat="1" applyFont="1" applyFill="1" applyBorder="1" applyAlignment="1">
      <alignment vertical="center"/>
    </xf>
    <xf numFmtId="0" fontId="27" fillId="13" borderId="22" xfId="18" applyNumberFormat="1" applyFont="1" applyFill="1" applyBorder="1" applyAlignment="1">
      <alignment vertical="center"/>
    </xf>
    <xf numFmtId="10" fontId="35" fillId="0" borderId="1" xfId="1" applyNumberFormat="1" applyFont="1" applyBorder="1" applyAlignment="1">
      <alignment horizontal="center" vertical="center"/>
    </xf>
    <xf numFmtId="0" fontId="35" fillId="0" borderId="0" xfId="22">
      <alignment vertical="center"/>
    </xf>
    <xf numFmtId="0" fontId="39" fillId="0" borderId="36" xfId="0" applyFont="1" applyBorder="1" applyAlignment="1">
      <alignment horizontal="center" vertical="center"/>
    </xf>
    <xf numFmtId="0" fontId="39" fillId="0" borderId="14" xfId="0" applyFont="1" applyBorder="1" applyAlignment="1">
      <alignment horizontal="center" vertical="center"/>
    </xf>
    <xf numFmtId="0" fontId="39" fillId="0" borderId="4" xfId="0" applyFont="1" applyBorder="1" applyAlignment="1">
      <alignment horizontal="center" vertical="center"/>
    </xf>
    <xf numFmtId="0" fontId="39" fillId="0" borderId="55"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43" xfId="0" applyFont="1" applyBorder="1" applyAlignment="1">
      <alignment horizontal="center" vertical="center"/>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10" fontId="28" fillId="16" borderId="48" xfId="1" applyNumberFormat="1" applyFont="1" applyFill="1" applyBorder="1" applyAlignment="1">
      <alignment horizontal="center" vertical="center" wrapText="1"/>
    </xf>
    <xf numFmtId="0" fontId="28" fillId="17" borderId="11" xfId="0" applyFont="1" applyFill="1" applyBorder="1" applyAlignment="1">
      <alignment horizontal="center" vertical="center" wrapText="1"/>
    </xf>
    <xf numFmtId="0" fontId="0" fillId="0" borderId="54" xfId="0" applyBorder="1">
      <alignment vertical="center"/>
    </xf>
    <xf numFmtId="0" fontId="28" fillId="4" borderId="4" xfId="0" applyFont="1" applyFill="1" applyBorder="1" applyAlignment="1">
      <alignment horizontal="center" vertical="center" wrapText="1"/>
    </xf>
    <xf numFmtId="0" fontId="28" fillId="4" borderId="37" xfId="0" applyFont="1" applyFill="1" applyBorder="1" applyAlignment="1">
      <alignment horizontal="center" vertical="center" wrapText="1"/>
    </xf>
    <xf numFmtId="0" fontId="44" fillId="0" borderId="4" xfId="0" applyFont="1" applyFill="1" applyBorder="1" applyAlignment="1">
      <alignment horizontal="center" vertical="center" wrapText="1"/>
    </xf>
    <xf numFmtId="0" fontId="44" fillId="4" borderId="4" xfId="0" applyFont="1" applyFill="1" applyBorder="1" applyAlignment="1">
      <alignment horizontal="center" vertical="center" wrapText="1"/>
    </xf>
    <xf numFmtId="10" fontId="28" fillId="0" borderId="59" xfId="1" applyNumberFormat="1" applyFont="1" applyFill="1" applyBorder="1" applyAlignment="1">
      <alignment horizontal="center" vertical="center" wrapText="1"/>
    </xf>
    <xf numFmtId="0" fontId="44" fillId="4" borderId="1" xfId="0" applyFont="1" applyFill="1" applyBorder="1" applyAlignment="1">
      <alignment horizontal="center" vertical="center" wrapText="1"/>
    </xf>
    <xf numFmtId="10" fontId="28" fillId="0" borderId="60" xfId="1"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0" fontId="45" fillId="0" borderId="1" xfId="0" applyFont="1" applyFill="1" applyBorder="1" applyAlignment="1">
      <alignment vertical="center" wrapText="1"/>
    </xf>
    <xf numFmtId="0" fontId="28" fillId="4" borderId="1" xfId="0" applyFont="1" applyFill="1" applyBorder="1" applyAlignment="1">
      <alignment horizontal="center" vertical="center" wrapText="1"/>
    </xf>
    <xf numFmtId="10" fontId="28" fillId="10" borderId="49" xfId="1" applyNumberFormat="1" applyFont="1" applyFill="1" applyBorder="1" applyAlignment="1">
      <alignment vertical="center" wrapText="1"/>
    </xf>
    <xf numFmtId="0" fontId="0" fillId="0" borderId="0" xfId="0" applyAlignment="1">
      <alignment vertical="center"/>
    </xf>
    <xf numFmtId="0" fontId="44" fillId="0" borderId="2" xfId="23" applyFont="1" applyFill="1" applyBorder="1" applyAlignment="1">
      <alignment horizontal="center" vertical="center"/>
    </xf>
    <xf numFmtId="0" fontId="44" fillId="0" borderId="1" xfId="23" applyFont="1" applyFill="1" applyBorder="1" applyAlignment="1">
      <alignment horizontal="center" vertical="center"/>
    </xf>
    <xf numFmtId="0" fontId="44" fillId="0" borderId="1" xfId="23" applyFont="1" applyFill="1" applyBorder="1" applyAlignment="1">
      <alignment horizontal="center" vertical="center" wrapText="1"/>
    </xf>
    <xf numFmtId="0" fontId="44" fillId="8" borderId="2" xfId="23" applyFont="1" applyFill="1" applyBorder="1" applyAlignment="1">
      <alignment horizontal="center" vertical="center"/>
    </xf>
    <xf numFmtId="0" fontId="48" fillId="8" borderId="40" xfId="23" applyFont="1" applyFill="1" applyBorder="1" applyAlignment="1">
      <alignment horizontal="center" vertical="center" wrapText="1"/>
    </xf>
    <xf numFmtId="179" fontId="48" fillId="8" borderId="1" xfId="23" applyNumberFormat="1" applyFont="1" applyFill="1" applyBorder="1" applyAlignment="1">
      <alignment horizontal="center" vertical="center" wrapText="1"/>
    </xf>
    <xf numFmtId="0" fontId="48" fillId="8" borderId="13" xfId="24" applyFont="1" applyFill="1" applyBorder="1" applyAlignment="1">
      <alignment horizontal="center" vertical="center" wrapText="1"/>
    </xf>
    <xf numFmtId="0" fontId="44" fillId="8" borderId="1" xfId="23" applyFont="1" applyFill="1" applyBorder="1" applyAlignment="1">
      <alignment horizontal="center" vertical="center"/>
    </xf>
    <xf numFmtId="0" fontId="44" fillId="8" borderId="1" xfId="23" applyFont="1" applyFill="1" applyBorder="1" applyAlignment="1">
      <alignment horizontal="center" vertical="center" wrapText="1"/>
    </xf>
    <xf numFmtId="0" fontId="49" fillId="19" borderId="6" xfId="23" applyFont="1" applyFill="1" applyBorder="1" applyAlignment="1">
      <alignment horizontal="center" vertical="center"/>
    </xf>
    <xf numFmtId="0" fontId="50" fillId="20" borderId="1" xfId="23" applyFont="1" applyFill="1" applyBorder="1" applyAlignment="1">
      <alignment horizontal="center" vertical="center"/>
    </xf>
    <xf numFmtId="0" fontId="44" fillId="8" borderId="4" xfId="23" applyFont="1" applyFill="1" applyBorder="1" applyAlignment="1">
      <alignment horizontal="center" vertical="center" wrapText="1"/>
    </xf>
    <xf numFmtId="0" fontId="44" fillId="0" borderId="7" xfId="25" applyFont="1" applyFill="1" applyBorder="1" applyAlignment="1">
      <alignment horizontal="center" vertical="center" wrapText="1"/>
    </xf>
    <xf numFmtId="0" fontId="51" fillId="8" borderId="1" xfId="23" applyFont="1" applyFill="1" applyBorder="1" applyAlignment="1">
      <alignment horizontal="center" vertical="center"/>
    </xf>
    <xf numFmtId="0" fontId="51" fillId="8" borderId="1" xfId="23" applyFont="1" applyFill="1" applyBorder="1" applyAlignment="1">
      <alignment horizontal="left" vertical="center" wrapText="1"/>
    </xf>
    <xf numFmtId="0" fontId="52" fillId="8" borderId="1" xfId="23" applyFont="1" applyFill="1" applyBorder="1" applyAlignment="1">
      <alignment horizontal="center" vertical="center"/>
    </xf>
    <xf numFmtId="0" fontId="51" fillId="8" borderId="6" xfId="23" applyFont="1" applyFill="1" applyBorder="1" applyAlignment="1">
      <alignment horizontal="center" vertical="center"/>
    </xf>
    <xf numFmtId="0" fontId="51" fillId="8" borderId="4" xfId="23" applyFont="1" applyFill="1" applyBorder="1" applyAlignment="1">
      <alignment horizontal="center" vertical="center"/>
    </xf>
    <xf numFmtId="0" fontId="51" fillId="8" borderId="4" xfId="23" applyFont="1" applyFill="1" applyBorder="1" applyAlignment="1">
      <alignment horizontal="center" vertical="center" wrapText="1"/>
    </xf>
    <xf numFmtId="0" fontId="51" fillId="8" borderId="4" xfId="23" applyFont="1" applyFill="1" applyBorder="1" applyAlignment="1">
      <alignment horizontal="left" vertical="center" wrapText="1"/>
    </xf>
    <xf numFmtId="0" fontId="51" fillId="8" borderId="1" xfId="23" applyFont="1" applyFill="1" applyBorder="1" applyAlignment="1">
      <alignment horizontal="center" vertical="center" wrapText="1"/>
    </xf>
    <xf numFmtId="0" fontId="51" fillId="18" borderId="23" xfId="23" applyFont="1" applyFill="1" applyBorder="1" applyAlignment="1">
      <alignment horizontal="center" vertical="center" wrapText="1"/>
    </xf>
    <xf numFmtId="0" fontId="51" fillId="18" borderId="1" xfId="23" applyFont="1" applyFill="1" applyBorder="1" applyAlignment="1">
      <alignment horizontal="center" vertical="center" wrapText="1"/>
    </xf>
    <xf numFmtId="0" fontId="51" fillId="18" borderId="40" xfId="23" applyFont="1" applyFill="1" applyBorder="1" applyAlignment="1">
      <alignment horizontal="center" vertical="center" wrapText="1"/>
    </xf>
    <xf numFmtId="0" fontId="51" fillId="18" borderId="6" xfId="23" applyFont="1" applyFill="1" applyBorder="1" applyAlignment="1">
      <alignment horizontal="center" vertical="center" wrapText="1"/>
    </xf>
    <xf numFmtId="0" fontId="51" fillId="18" borderId="8" xfId="23" applyFont="1" applyFill="1" applyBorder="1" applyAlignment="1">
      <alignment horizontal="center" vertical="center" wrapText="1"/>
    </xf>
    <xf numFmtId="0" fontId="51" fillId="8" borderId="7" xfId="0" applyFont="1" applyFill="1" applyBorder="1" applyAlignment="1">
      <alignment horizontal="center" vertical="center" wrapText="1"/>
    </xf>
    <xf numFmtId="0" fontId="51" fillId="8" borderId="1" xfId="0" applyFont="1" applyFill="1" applyBorder="1" applyAlignment="1">
      <alignment vertical="center" wrapText="1"/>
    </xf>
    <xf numFmtId="0" fontId="55" fillId="8" borderId="7" xfId="0" applyFont="1" applyFill="1" applyBorder="1" applyAlignment="1">
      <alignment horizontal="center" vertical="center" wrapText="1"/>
    </xf>
    <xf numFmtId="0" fontId="55" fillId="8" borderId="1" xfId="0" applyFont="1" applyFill="1" applyBorder="1" applyAlignment="1">
      <alignment vertical="center" wrapText="1"/>
    </xf>
    <xf numFmtId="0" fontId="51" fillId="8" borderId="8" xfId="0" applyFont="1" applyFill="1" applyBorder="1" applyAlignment="1">
      <alignment horizontal="center" vertical="center" wrapText="1"/>
    </xf>
    <xf numFmtId="0" fontId="55" fillId="8" borderId="8" xfId="0" applyFont="1" applyFill="1" applyBorder="1" applyAlignment="1">
      <alignment horizontal="center" vertical="center" wrapText="1"/>
    </xf>
    <xf numFmtId="176" fontId="2" fillId="0" borderId="1" xfId="16" applyNumberFormat="1" applyFont="1" applyBorder="1" applyAlignment="1">
      <alignment horizontal="center" vertical="center" wrapText="1"/>
    </xf>
    <xf numFmtId="0" fontId="33" fillId="0" borderId="4" xfId="0" applyFont="1" applyFill="1" applyBorder="1" applyAlignment="1">
      <alignment vertical="center" wrapText="1"/>
    </xf>
    <xf numFmtId="0" fontId="52" fillId="4" borderId="1" xfId="0" applyFont="1" applyFill="1" applyBorder="1" applyAlignment="1">
      <alignment horizontal="center" vertical="center" wrapText="1"/>
    </xf>
    <xf numFmtId="10" fontId="52" fillId="0" borderId="60" xfId="1" applyNumberFormat="1" applyFont="1" applyFill="1" applyBorder="1" applyAlignment="1">
      <alignment horizontal="center" vertical="center" wrapText="1"/>
    </xf>
    <xf numFmtId="0" fontId="52" fillId="4" borderId="7" xfId="0" applyFont="1" applyFill="1" applyBorder="1" applyAlignment="1">
      <alignment horizontal="center" vertical="center" wrapText="1"/>
    </xf>
    <xf numFmtId="0" fontId="25" fillId="0" borderId="2" xfId="0" applyFont="1" applyFill="1" applyBorder="1" applyAlignment="1">
      <alignment vertical="center" wrapText="1"/>
    </xf>
    <xf numFmtId="0" fontId="48" fillId="8" borderId="1" xfId="23" applyFont="1" applyFill="1" applyBorder="1" applyAlignment="1">
      <alignment horizontal="center" vertical="center" wrapText="1"/>
    </xf>
    <xf numFmtId="176" fontId="1" fillId="7" borderId="7" xfId="16" applyNumberFormat="1" applyFont="1" applyFill="1" applyBorder="1" applyAlignment="1">
      <alignment horizontal="center"/>
    </xf>
    <xf numFmtId="176" fontId="1" fillId="3" borderId="7" xfId="16" applyNumberFormat="1" applyFont="1" applyFill="1" applyBorder="1" applyAlignment="1">
      <alignment horizontal="center" vertical="center" wrapText="1"/>
    </xf>
    <xf numFmtId="176" fontId="28" fillId="0" borderId="16" xfId="16" applyNumberFormat="1" applyFont="1" applyBorder="1" applyAlignment="1">
      <alignment horizontal="center" vertical="center" wrapText="1"/>
    </xf>
    <xf numFmtId="0" fontId="52" fillId="4" borderId="13" xfId="0" applyFont="1" applyFill="1" applyBorder="1" applyAlignment="1">
      <alignment horizontal="center" vertical="center" wrapText="1"/>
    </xf>
    <xf numFmtId="0" fontId="52" fillId="4" borderId="4" xfId="0" applyFont="1" applyFill="1" applyBorder="1" applyAlignment="1">
      <alignment horizontal="center" vertical="center" wrapText="1"/>
    </xf>
    <xf numFmtId="0" fontId="51" fillId="8" borderId="4" xfId="23" applyFont="1" applyFill="1" applyBorder="1" applyAlignment="1">
      <alignment horizontal="center" vertical="center"/>
    </xf>
    <xf numFmtId="0" fontId="14" fillId="0" borderId="0" xfId="26">
      <alignment vertical="center"/>
    </xf>
    <xf numFmtId="0" fontId="14" fillId="0" borderId="0" xfId="26" applyAlignment="1">
      <alignment vertical="center" wrapText="1"/>
    </xf>
    <xf numFmtId="0" fontId="14" fillId="0" borderId="0" xfId="26" applyFont="1" applyAlignment="1">
      <alignment horizontal="center" vertical="center"/>
    </xf>
    <xf numFmtId="0" fontId="14" fillId="8" borderId="0" xfId="26" applyFill="1" applyAlignment="1">
      <alignment horizontal="center" vertical="center"/>
    </xf>
    <xf numFmtId="0" fontId="15" fillId="8" borderId="0" xfId="26" applyFont="1" applyFill="1" applyAlignment="1">
      <alignment vertical="center" wrapText="1"/>
    </xf>
    <xf numFmtId="0" fontId="14" fillId="0" borderId="0" xfId="26" applyAlignment="1">
      <alignment horizontal="center" vertical="center" wrapText="1"/>
    </xf>
    <xf numFmtId="0" fontId="2" fillId="0" borderId="35" xfId="6" applyFont="1" applyBorder="1" applyAlignment="1">
      <alignment horizontal="center" vertical="center" wrapText="1"/>
    </xf>
    <xf numFmtId="0" fontId="14" fillId="8" borderId="23" xfId="26" applyFill="1" applyBorder="1" applyAlignment="1">
      <alignment horizontal="center" vertical="center" wrapText="1"/>
    </xf>
    <xf numFmtId="0" fontId="14" fillId="0" borderId="6" xfId="26" applyFont="1" applyBorder="1" applyAlignment="1">
      <alignment horizontal="center" vertical="center"/>
    </xf>
    <xf numFmtId="0" fontId="14" fillId="8" borderId="6" xfId="26" applyFill="1" applyBorder="1" applyAlignment="1">
      <alignment horizontal="center" vertical="center"/>
    </xf>
    <xf numFmtId="0" fontId="15" fillId="8" borderId="6" xfId="26" applyFont="1" applyFill="1" applyBorder="1" applyAlignment="1">
      <alignment horizontal="center" vertical="center" wrapText="1"/>
    </xf>
    <xf numFmtId="0" fontId="14" fillId="0" borderId="9" xfId="26" applyBorder="1" applyAlignment="1">
      <alignment horizontal="center" vertical="center"/>
    </xf>
    <xf numFmtId="0" fontId="14" fillId="0" borderId="10" xfId="26" applyBorder="1" applyAlignment="1">
      <alignment horizontal="center" vertical="center" wrapText="1"/>
    </xf>
    <xf numFmtId="0" fontId="14" fillId="8" borderId="2" xfId="26" applyFill="1" applyBorder="1" applyAlignment="1">
      <alignment vertical="center" wrapText="1"/>
    </xf>
    <xf numFmtId="0" fontId="14" fillId="0" borderId="1" xfId="26" applyFont="1" applyBorder="1" applyAlignment="1">
      <alignment horizontal="center" vertical="center"/>
    </xf>
    <xf numFmtId="0" fontId="14" fillId="8" borderId="1" xfId="26" applyFont="1" applyFill="1" applyBorder="1" applyAlignment="1">
      <alignment horizontal="center" vertical="center"/>
    </xf>
    <xf numFmtId="0" fontId="15" fillId="8" borderId="1" xfId="26" applyFont="1" applyFill="1" applyBorder="1" applyAlignment="1">
      <alignment vertical="center" wrapText="1"/>
    </xf>
    <xf numFmtId="0" fontId="14" fillId="0" borderId="3" xfId="26" applyBorder="1">
      <alignment vertical="center"/>
    </xf>
    <xf numFmtId="0" fontId="14" fillId="0" borderId="8" xfId="26" applyBorder="1" applyAlignment="1">
      <alignment horizontal="center" vertical="center" wrapText="1"/>
    </xf>
    <xf numFmtId="0" fontId="14" fillId="0" borderId="6" xfId="26" applyBorder="1">
      <alignment vertical="center"/>
    </xf>
    <xf numFmtId="0" fontId="14" fillId="0" borderId="1" xfId="26" applyBorder="1">
      <alignment vertical="center"/>
    </xf>
    <xf numFmtId="0" fontId="16" fillId="8" borderId="2" xfId="26" applyFont="1" applyFill="1" applyBorder="1" applyAlignment="1">
      <alignment horizontal="center" vertical="center" wrapText="1"/>
    </xf>
    <xf numFmtId="0" fontId="16" fillId="8" borderId="1" xfId="26" applyFont="1" applyFill="1" applyBorder="1" applyAlignment="1">
      <alignment horizontal="center" vertical="center"/>
    </xf>
    <xf numFmtId="0" fontId="17" fillId="8" borderId="1" xfId="26" applyFont="1" applyFill="1" applyBorder="1" applyAlignment="1">
      <alignment horizontal="center" vertical="center" wrapText="1"/>
    </xf>
    <xf numFmtId="0" fontId="16" fillId="8" borderId="3" xfId="26" applyFont="1" applyFill="1" applyBorder="1">
      <alignment vertical="center"/>
    </xf>
    <xf numFmtId="0" fontId="14" fillId="0" borderId="8" xfId="26" applyBorder="1">
      <alignment vertical="center"/>
    </xf>
    <xf numFmtId="0" fontId="16" fillId="8" borderId="5" xfId="26" applyFont="1" applyFill="1" applyBorder="1" applyAlignment="1">
      <alignment horizontal="center" vertical="center" wrapText="1"/>
    </xf>
    <xf numFmtId="0" fontId="16" fillId="8" borderId="6" xfId="26" applyFont="1" applyFill="1" applyBorder="1" applyAlignment="1">
      <alignment horizontal="center" vertical="center"/>
    </xf>
    <xf numFmtId="0" fontId="17" fillId="8" borderId="6" xfId="26" applyFont="1" applyFill="1" applyBorder="1" applyAlignment="1">
      <alignment horizontal="center" vertical="center" wrapText="1"/>
    </xf>
    <xf numFmtId="0" fontId="16" fillId="8" borderId="3" xfId="26" applyFont="1" applyFill="1" applyBorder="1" applyAlignment="1">
      <alignment horizontal="center" vertical="center"/>
    </xf>
    <xf numFmtId="0" fontId="16" fillId="8" borderId="2" xfId="26" applyFont="1" applyFill="1" applyBorder="1" applyAlignment="1">
      <alignment vertical="center" wrapText="1"/>
    </xf>
    <xf numFmtId="0" fontId="17" fillId="8" borderId="1" xfId="26" applyFont="1" applyFill="1" applyBorder="1" applyAlignment="1">
      <alignment vertical="center" wrapText="1"/>
    </xf>
    <xf numFmtId="0" fontId="16" fillId="19" borderId="2" xfId="26" applyFont="1" applyFill="1" applyBorder="1" applyAlignment="1">
      <alignment vertical="center" wrapText="1"/>
    </xf>
    <xf numFmtId="0" fontId="56" fillId="8" borderId="1" xfId="26" applyFont="1" applyFill="1" applyBorder="1" applyAlignment="1">
      <alignment horizontal="center" vertical="center"/>
    </xf>
    <xf numFmtId="0" fontId="14" fillId="8" borderId="6" xfId="26" applyFont="1" applyFill="1" applyBorder="1" applyAlignment="1">
      <alignment horizontal="center" vertical="center"/>
    </xf>
    <xf numFmtId="0" fontId="34" fillId="8" borderId="6" xfId="26" applyFont="1" applyFill="1" applyBorder="1" applyAlignment="1">
      <alignment horizontal="center" vertical="center" wrapText="1"/>
    </xf>
    <xf numFmtId="0" fontId="11" fillId="0" borderId="4" xfId="6" applyFont="1" applyBorder="1" applyAlignment="1">
      <alignment horizontal="center" vertical="center" wrapText="1"/>
    </xf>
    <xf numFmtId="0" fontId="11" fillId="2" borderId="4" xfId="6" applyFont="1" applyFill="1" applyBorder="1" applyAlignment="1">
      <alignment horizontal="center" vertical="center" wrapText="1"/>
    </xf>
    <xf numFmtId="0" fontId="3" fillId="8" borderId="1" xfId="26" applyFont="1" applyFill="1" applyBorder="1" applyAlignment="1">
      <alignment horizontal="center" vertical="center" wrapText="1"/>
    </xf>
    <xf numFmtId="0" fontId="3" fillId="8" borderId="2" xfId="26" applyFont="1" applyFill="1" applyBorder="1" applyAlignment="1">
      <alignment vertical="center" wrapText="1"/>
    </xf>
    <xf numFmtId="0" fontId="3" fillId="19" borderId="2" xfId="26" applyFont="1" applyFill="1" applyBorder="1" applyAlignment="1">
      <alignment vertical="center" wrapText="1"/>
    </xf>
    <xf numFmtId="0" fontId="3" fillId="8" borderId="7" xfId="26" applyFont="1" applyFill="1" applyBorder="1" applyAlignment="1">
      <alignment horizontal="center" vertical="center" wrapText="1"/>
    </xf>
    <xf numFmtId="0" fontId="16" fillId="8" borderId="3" xfId="26" applyFont="1" applyFill="1" applyBorder="1" applyAlignment="1">
      <alignment vertical="center"/>
    </xf>
    <xf numFmtId="0" fontId="3" fillId="8" borderId="2" xfId="26" applyFont="1" applyFill="1" applyBorder="1" applyAlignment="1">
      <alignment horizontal="left" vertical="center" wrapText="1"/>
    </xf>
    <xf numFmtId="0" fontId="11" fillId="2" borderId="6" xfId="6" applyFont="1" applyFill="1" applyBorder="1" applyAlignment="1">
      <alignment horizontal="center" vertical="center" wrapText="1"/>
    </xf>
    <xf numFmtId="0" fontId="17" fillId="8" borderId="6" xfId="26" applyFont="1" applyFill="1" applyBorder="1" applyAlignment="1">
      <alignment horizontal="center" vertical="center" wrapText="1" readingOrder="1"/>
    </xf>
    <xf numFmtId="0" fontId="14" fillId="0" borderId="1" xfId="26" applyBorder="1" applyAlignment="1">
      <alignment vertical="center"/>
    </xf>
    <xf numFmtId="0" fontId="14" fillId="0" borderId="23" xfId="26" applyBorder="1">
      <alignment vertical="center"/>
    </xf>
    <xf numFmtId="0" fontId="14" fillId="8" borderId="23" xfId="26" applyFill="1" applyBorder="1">
      <alignment vertical="center"/>
    </xf>
    <xf numFmtId="0" fontId="14" fillId="8" borderId="1" xfId="26" applyFill="1" applyBorder="1">
      <alignment vertical="center"/>
    </xf>
    <xf numFmtId="0" fontId="14" fillId="8" borderId="8" xfId="26" applyFill="1" applyBorder="1">
      <alignment vertical="center"/>
    </xf>
    <xf numFmtId="0" fontId="3" fillId="8" borderId="2" xfId="26" applyFont="1" applyFill="1" applyBorder="1" applyAlignment="1">
      <alignment horizontal="center" vertical="center" wrapText="1"/>
    </xf>
    <xf numFmtId="0" fontId="3" fillId="8" borderId="20" xfId="26" applyFont="1" applyFill="1" applyBorder="1" applyAlignment="1">
      <alignment horizontal="center" vertical="center" wrapText="1"/>
    </xf>
    <xf numFmtId="0" fontId="16" fillId="8" borderId="1" xfId="26" applyFont="1" applyFill="1" applyBorder="1" applyAlignment="1">
      <alignment horizontal="center" vertical="center" wrapText="1"/>
    </xf>
    <xf numFmtId="0" fontId="1" fillId="8" borderId="1" xfId="26" applyFont="1" applyFill="1" applyBorder="1" applyAlignment="1">
      <alignment horizontal="center" vertical="center" wrapText="1"/>
    </xf>
    <xf numFmtId="0" fontId="3" fillId="8" borderId="4" xfId="26" applyFont="1" applyFill="1" applyBorder="1" applyAlignment="1">
      <alignment horizontal="center" vertical="center" wrapText="1"/>
    </xf>
    <xf numFmtId="0" fontId="11" fillId="19" borderId="4" xfId="0" applyFont="1" applyFill="1" applyBorder="1" applyAlignment="1">
      <alignment vertical="center" wrapText="1"/>
    </xf>
    <xf numFmtId="0" fontId="52" fillId="19" borderId="6" xfId="0" applyFont="1" applyFill="1" applyBorder="1" applyAlignment="1">
      <alignment horizontal="center" vertical="center" wrapText="1"/>
    </xf>
    <xf numFmtId="0" fontId="44" fillId="19" borderId="4" xfId="23" applyFont="1" applyFill="1" applyBorder="1" applyAlignment="1">
      <alignment horizontal="center" vertical="center" wrapText="1"/>
    </xf>
    <xf numFmtId="0" fontId="44" fillId="19" borderId="4" xfId="23" applyFont="1" applyFill="1" applyBorder="1" applyAlignment="1">
      <alignment horizontal="center" vertical="center"/>
    </xf>
    <xf numFmtId="0" fontId="11" fillId="8" borderId="1" xfId="23" applyFont="1" applyFill="1" applyBorder="1" applyAlignment="1">
      <alignment horizontal="left" vertical="center" wrapText="1"/>
    </xf>
    <xf numFmtId="0" fontId="11" fillId="8" borderId="1" xfId="23" applyFont="1" applyFill="1" applyBorder="1" applyAlignment="1">
      <alignment horizontal="center" vertical="center" wrapText="1"/>
    </xf>
    <xf numFmtId="0" fontId="44" fillId="19" borderId="1" xfId="23" applyFont="1" applyFill="1" applyBorder="1" applyAlignment="1">
      <alignment horizontal="center" vertical="center" wrapText="1"/>
    </xf>
    <xf numFmtId="0" fontId="14" fillId="0" borderId="1" xfId="0" applyFont="1" applyBorder="1" applyAlignment="1">
      <alignment horizontal="center" vertical="center"/>
    </xf>
    <xf numFmtId="0" fontId="0" fillId="0" borderId="1" xfId="0" applyBorder="1" applyAlignment="1">
      <alignment horizontal="center" vertical="center"/>
    </xf>
    <xf numFmtId="0" fontId="14" fillId="0" borderId="1" xfId="0" applyFont="1" applyBorder="1" applyAlignment="1">
      <alignment vertical="center" wrapText="1"/>
    </xf>
    <xf numFmtId="10" fontId="0" fillId="0" borderId="1" xfId="0" applyNumberFormat="1" applyBorder="1">
      <alignment vertical="center"/>
    </xf>
    <xf numFmtId="0" fontId="48" fillId="8" borderId="7" xfId="23" applyFont="1" applyFill="1" applyBorder="1" applyAlignment="1">
      <alignment horizontal="center" vertical="center" wrapText="1"/>
    </xf>
    <xf numFmtId="0" fontId="44" fillId="0" borderId="1" xfId="23" applyFont="1" applyFill="1" applyBorder="1" applyAlignment="1">
      <alignment horizontal="center" vertical="center"/>
    </xf>
    <xf numFmtId="0" fontId="2" fillId="4" borderId="24" xfId="6" applyFont="1" applyFill="1" applyBorder="1" applyAlignment="1">
      <alignment horizontal="center" vertical="center" wrapText="1"/>
    </xf>
    <xf numFmtId="0" fontId="2" fillId="21" borderId="20" xfId="6" applyFont="1" applyFill="1" applyBorder="1" applyAlignment="1">
      <alignment horizontal="center" vertical="center" wrapText="1"/>
    </xf>
    <xf numFmtId="0" fontId="2" fillId="4" borderId="20" xfId="6" applyFont="1" applyFill="1" applyBorder="1" applyAlignment="1">
      <alignment horizontal="center" vertical="center" wrapText="1"/>
    </xf>
    <xf numFmtId="0" fontId="7" fillId="21" borderId="20" xfId="6" applyFont="1" applyFill="1" applyBorder="1" applyAlignment="1">
      <alignment horizontal="left" vertical="center" wrapText="1"/>
    </xf>
    <xf numFmtId="0" fontId="2" fillId="4" borderId="35" xfId="6" applyFont="1" applyFill="1" applyBorder="1" applyAlignment="1">
      <alignment horizontal="center" vertical="center" wrapText="1"/>
    </xf>
    <xf numFmtId="0" fontId="2" fillId="21" borderId="40" xfId="6" applyFont="1" applyFill="1" applyBorder="1" applyAlignment="1">
      <alignment horizontal="center" vertical="center" wrapText="1"/>
    </xf>
    <xf numFmtId="0" fontId="2" fillId="4" borderId="40" xfId="6" applyFont="1" applyFill="1" applyBorder="1" applyAlignment="1">
      <alignment horizontal="center" vertical="center" wrapText="1"/>
    </xf>
    <xf numFmtId="0" fontId="7" fillId="21" borderId="40" xfId="6" applyFont="1" applyFill="1" applyBorder="1" applyAlignment="1">
      <alignment horizontal="left" vertical="center" wrapText="1"/>
    </xf>
    <xf numFmtId="0" fontId="2" fillId="4" borderId="21" xfId="6" applyFont="1" applyFill="1" applyBorder="1" applyAlignment="1">
      <alignment horizontal="center" vertical="center" wrapText="1"/>
    </xf>
    <xf numFmtId="0" fontId="2" fillId="21" borderId="22" xfId="6" applyFont="1" applyFill="1" applyBorder="1" applyAlignment="1">
      <alignment horizontal="center" vertical="center" wrapText="1"/>
    </xf>
    <xf numFmtId="0" fontId="2" fillId="4" borderId="22" xfId="6" applyFont="1" applyFill="1" applyBorder="1" applyAlignment="1">
      <alignment horizontal="center" vertical="center" wrapText="1"/>
    </xf>
    <xf numFmtId="0" fontId="7" fillId="21" borderId="22" xfId="6" applyFont="1" applyFill="1" applyBorder="1" applyAlignment="1">
      <alignment horizontal="left" vertical="center" wrapText="1"/>
    </xf>
    <xf numFmtId="0" fontId="7" fillId="4" borderId="22" xfId="6" applyFont="1" applyFill="1" applyBorder="1" applyAlignment="1">
      <alignment horizontal="center" vertical="center" wrapText="1"/>
    </xf>
    <xf numFmtId="0" fontId="7" fillId="4" borderId="20" xfId="6" applyFont="1" applyFill="1" applyBorder="1" applyAlignment="1">
      <alignment horizontal="center" vertical="center" wrapText="1"/>
    </xf>
    <xf numFmtId="0" fontId="3" fillId="4" borderId="0" xfId="6" applyFont="1" applyFill="1" applyBorder="1" applyAlignment="1">
      <alignment vertical="center" wrapText="1"/>
    </xf>
    <xf numFmtId="9" fontId="3" fillId="4" borderId="20" xfId="6" applyNumberFormat="1" applyFont="1" applyFill="1" applyBorder="1" applyAlignment="1">
      <alignment horizontal="center" vertical="center" wrapText="1"/>
    </xf>
    <xf numFmtId="0" fontId="3" fillId="0" borderId="1" xfId="6" applyFont="1" applyFill="1" applyBorder="1" applyAlignment="1">
      <alignment vertical="center" wrapText="1"/>
    </xf>
    <xf numFmtId="9" fontId="3" fillId="21" borderId="4" xfId="6" applyNumberFormat="1" applyFont="1" applyFill="1" applyBorder="1" applyAlignment="1">
      <alignment horizontal="center" vertical="center" wrapText="1"/>
    </xf>
    <xf numFmtId="9" fontId="3" fillId="21" borderId="1" xfId="6" applyNumberFormat="1" applyFont="1" applyFill="1" applyBorder="1" applyAlignment="1">
      <alignment horizontal="center" vertical="center" wrapText="1"/>
    </xf>
    <xf numFmtId="0" fontId="3" fillId="4" borderId="20" xfId="6" applyFont="1" applyFill="1" applyBorder="1" applyAlignment="1">
      <alignment vertical="center" wrapText="1"/>
    </xf>
    <xf numFmtId="0" fontId="3" fillId="0" borderId="6" xfId="6" applyFont="1" applyFill="1" applyBorder="1" applyAlignment="1">
      <alignment vertical="center" wrapText="1"/>
    </xf>
    <xf numFmtId="0" fontId="3" fillId="0" borderId="22" xfId="6" applyFont="1" applyFill="1" applyBorder="1" applyAlignment="1">
      <alignment vertical="center" wrapText="1"/>
    </xf>
    <xf numFmtId="0" fontId="2" fillId="4" borderId="70" xfId="6" applyFont="1" applyFill="1" applyBorder="1" applyAlignment="1">
      <alignment horizontal="center" vertical="center" wrapText="1"/>
    </xf>
    <xf numFmtId="0" fontId="3" fillId="4" borderId="0" xfId="6" applyFont="1" applyFill="1" applyBorder="1" applyAlignment="1">
      <alignment horizontal="left" vertical="center" wrapText="1"/>
    </xf>
    <xf numFmtId="0" fontId="3" fillId="0" borderId="44" xfId="6" applyFont="1" applyFill="1" applyBorder="1" applyAlignment="1">
      <alignment vertical="center" wrapText="1"/>
    </xf>
    <xf numFmtId="9" fontId="1" fillId="0" borderId="6" xfId="6" applyNumberFormat="1" applyFont="1" applyFill="1" applyBorder="1" applyAlignment="1">
      <alignment vertical="center" wrapText="1"/>
    </xf>
    <xf numFmtId="9" fontId="2" fillId="4" borderId="6" xfId="27" applyNumberFormat="1" applyFont="1" applyFill="1" applyBorder="1" applyAlignment="1">
      <alignment horizontal="center" vertical="center" wrapText="1"/>
    </xf>
    <xf numFmtId="0" fontId="1" fillId="0" borderId="9" xfId="6" applyBorder="1" applyAlignment="1">
      <alignment horizontal="center" vertical="center"/>
    </xf>
    <xf numFmtId="0" fontId="1" fillId="4" borderId="0" xfId="6" applyFont="1" applyFill="1" applyBorder="1" applyAlignment="1">
      <alignment horizontal="center" vertical="center" wrapText="1"/>
    </xf>
    <xf numFmtId="0" fontId="3" fillId="4" borderId="0" xfId="6" applyFont="1" applyFill="1" applyBorder="1" applyAlignment="1">
      <alignment horizontal="center" vertical="center" wrapText="1"/>
    </xf>
    <xf numFmtId="0" fontId="1" fillId="0" borderId="0" xfId="6" applyAlignment="1">
      <alignment vertical="center"/>
    </xf>
    <xf numFmtId="0" fontId="0" fillId="0" borderId="1" xfId="0" applyBorder="1" applyAlignment="1">
      <alignment horizontal="left" vertical="center"/>
    </xf>
    <xf numFmtId="0" fontId="14" fillId="0" borderId="1" xfId="0" applyFont="1" applyBorder="1" applyAlignment="1">
      <alignment horizontal="left" vertical="center"/>
    </xf>
    <xf numFmtId="0" fontId="0" fillId="0" borderId="1" xfId="0" applyBorder="1" applyAlignment="1">
      <alignment horizontal="center" vertical="center" wrapText="1"/>
    </xf>
    <xf numFmtId="0" fontId="14" fillId="0" borderId="1" xfId="26" applyBorder="1" applyAlignment="1">
      <alignment horizontal="center" vertical="center"/>
    </xf>
    <xf numFmtId="0" fontId="14" fillId="0" borderId="19" xfId="26" applyBorder="1" applyAlignment="1">
      <alignment horizontal="center" vertical="center"/>
    </xf>
    <xf numFmtId="0" fontId="14" fillId="0" borderId="11" xfId="26" applyBorder="1" applyAlignment="1">
      <alignment horizontal="center" vertical="center"/>
    </xf>
    <xf numFmtId="0" fontId="14" fillId="0" borderId="17" xfId="26" applyBorder="1" applyAlignment="1">
      <alignment horizontal="center" vertical="center"/>
    </xf>
    <xf numFmtId="0" fontId="3" fillId="8" borderId="2" xfId="26" applyFont="1" applyFill="1" applyBorder="1" applyAlignment="1">
      <alignment horizontal="left" vertical="center" wrapText="1"/>
    </xf>
    <xf numFmtId="0" fontId="17" fillId="8" borderId="6" xfId="26" applyFont="1" applyFill="1" applyBorder="1" applyAlignment="1">
      <alignment horizontal="center" vertical="center" wrapText="1"/>
    </xf>
    <xf numFmtId="0" fontId="17" fillId="8" borderId="4" xfId="26" applyFont="1" applyFill="1" applyBorder="1" applyAlignment="1">
      <alignment horizontal="center" vertical="center" wrapText="1"/>
    </xf>
    <xf numFmtId="0" fontId="16" fillId="8" borderId="3" xfId="26" applyFont="1" applyFill="1" applyBorder="1" applyAlignment="1">
      <alignment horizontal="center" vertical="center"/>
    </xf>
    <xf numFmtId="0" fontId="14" fillId="0" borderId="8" xfId="26" applyBorder="1" applyAlignment="1">
      <alignment horizontal="center" vertical="center" wrapText="1"/>
    </xf>
    <xf numFmtId="0" fontId="14" fillId="0" borderId="28" xfId="26" applyBorder="1" applyAlignment="1">
      <alignment horizontal="center" vertical="center"/>
    </xf>
    <xf numFmtId="0" fontId="14" fillId="0" borderId="0" xfId="26" applyBorder="1" applyAlignment="1">
      <alignment horizontal="center" vertical="center"/>
    </xf>
    <xf numFmtId="0" fontId="14" fillId="0" borderId="18" xfId="26" applyBorder="1" applyAlignment="1">
      <alignment horizontal="center" vertical="center"/>
    </xf>
    <xf numFmtId="0" fontId="3" fillId="8" borderId="6" xfId="26" applyFont="1" applyFill="1" applyBorder="1" applyAlignment="1">
      <alignment horizontal="center" vertical="center" wrapText="1"/>
    </xf>
    <xf numFmtId="0" fontId="3" fillId="8" borderId="38" xfId="26" applyFont="1" applyFill="1" applyBorder="1" applyAlignment="1">
      <alignment horizontal="center" vertical="center" wrapText="1"/>
    </xf>
    <xf numFmtId="0" fontId="56" fillId="8" borderId="6" xfId="26" applyFont="1" applyFill="1" applyBorder="1" applyAlignment="1">
      <alignment horizontal="center" vertical="center"/>
    </xf>
    <xf numFmtId="0" fontId="56" fillId="8" borderId="4" xfId="26" applyFont="1" applyFill="1" applyBorder="1" applyAlignment="1">
      <alignment horizontal="center" vertical="center"/>
    </xf>
    <xf numFmtId="0" fontId="4" fillId="8" borderId="6" xfId="3" applyNumberFormat="1" applyFont="1" applyFill="1" applyBorder="1" applyAlignment="1">
      <alignment horizontal="center" vertical="center" wrapText="1"/>
    </xf>
    <xf numFmtId="0" fontId="4" fillId="8" borderId="4" xfId="3" applyNumberFormat="1" applyFont="1" applyFill="1" applyBorder="1" applyAlignment="1">
      <alignment horizontal="center" vertical="center" wrapText="1"/>
    </xf>
    <xf numFmtId="0" fontId="16" fillId="8" borderId="9" xfId="26" applyFont="1" applyFill="1" applyBorder="1" applyAlignment="1">
      <alignment horizontal="center" vertical="center"/>
    </xf>
    <xf numFmtId="0" fontId="16" fillId="8" borderId="43" xfId="26" applyFont="1" applyFill="1" applyBorder="1" applyAlignment="1">
      <alignment horizontal="center" vertical="center"/>
    </xf>
    <xf numFmtId="0" fontId="14" fillId="0" borderId="23" xfId="26" applyBorder="1" applyAlignment="1">
      <alignment horizontal="center" vertical="center" wrapText="1"/>
    </xf>
    <xf numFmtId="0" fontId="14" fillId="0" borderId="27" xfId="26" applyBorder="1" applyAlignment="1">
      <alignment horizontal="center" vertical="center" wrapText="1"/>
    </xf>
    <xf numFmtId="0" fontId="11" fillId="0" borderId="14" xfId="6" applyFont="1" applyBorder="1" applyAlignment="1">
      <alignment horizontal="center" vertical="center" wrapText="1"/>
    </xf>
    <xf numFmtId="0" fontId="11" fillId="0" borderId="15" xfId="6" applyFont="1" applyBorder="1" applyAlignment="1">
      <alignment horizontal="center" vertical="center" wrapText="1"/>
    </xf>
    <xf numFmtId="0" fontId="14" fillId="0" borderId="7" xfId="26" applyBorder="1" applyAlignment="1">
      <alignment horizontal="center" vertical="center"/>
    </xf>
    <xf numFmtId="0" fontId="3" fillId="8" borderId="36" xfId="26" applyFont="1" applyFill="1" applyBorder="1" applyAlignment="1">
      <alignment horizontal="left" vertical="center" wrapText="1"/>
    </xf>
    <xf numFmtId="0" fontId="4" fillId="8" borderId="6" xfId="4" applyNumberFormat="1" applyFont="1" applyFill="1" applyBorder="1" applyAlignment="1">
      <alignment horizontal="center" vertical="center" wrapText="1"/>
    </xf>
    <xf numFmtId="0" fontId="4" fillId="8" borderId="4" xfId="4" applyNumberFormat="1" applyFont="1" applyFill="1" applyBorder="1" applyAlignment="1">
      <alignment horizontal="center" vertical="center" wrapText="1"/>
    </xf>
    <xf numFmtId="0" fontId="3" fillId="8" borderId="5" xfId="26" applyFont="1" applyFill="1" applyBorder="1" applyAlignment="1">
      <alignment horizontal="center" vertical="center" wrapText="1"/>
    </xf>
    <xf numFmtId="0" fontId="3" fillId="8" borderId="36" xfId="26" applyFont="1" applyFill="1" applyBorder="1" applyAlignment="1">
      <alignment horizontal="center" vertical="center" wrapText="1"/>
    </xf>
    <xf numFmtId="0" fontId="3" fillId="8" borderId="4" xfId="26" applyFont="1" applyFill="1" applyBorder="1" applyAlignment="1">
      <alignment horizontal="center" vertical="center" wrapText="1"/>
    </xf>
    <xf numFmtId="0" fontId="16" fillId="8" borderId="6" xfId="26" applyFont="1" applyFill="1" applyBorder="1" applyAlignment="1">
      <alignment horizontal="center" vertical="center"/>
    </xf>
    <xf numFmtId="0" fontId="16" fillId="8" borderId="4" xfId="26" applyFont="1" applyFill="1" applyBorder="1" applyAlignment="1">
      <alignment horizontal="center" vertical="center"/>
    </xf>
    <xf numFmtId="0" fontId="14" fillId="0" borderId="23" xfId="26" applyBorder="1" applyAlignment="1">
      <alignment horizontal="center" vertical="center"/>
    </xf>
    <xf numFmtId="0" fontId="14" fillId="0" borderId="44" xfId="26" applyBorder="1" applyAlignment="1">
      <alignment horizontal="center" vertical="center"/>
    </xf>
    <xf numFmtId="0" fontId="14" fillId="19" borderId="19" xfId="26" applyFill="1" applyBorder="1" applyAlignment="1">
      <alignment horizontal="center" vertical="center"/>
    </xf>
    <xf numFmtId="0" fontId="14" fillId="19" borderId="28" xfId="26" applyFill="1" applyBorder="1" applyAlignment="1">
      <alignment horizontal="center" vertical="center"/>
    </xf>
    <xf numFmtId="0" fontId="14" fillId="19" borderId="13" xfId="26" applyFill="1" applyBorder="1" applyAlignment="1">
      <alignment horizontal="center" vertical="center"/>
    </xf>
    <xf numFmtId="0" fontId="3" fillId="8" borderId="24" xfId="26" applyFont="1" applyFill="1" applyBorder="1" applyAlignment="1">
      <alignment horizontal="left" vertical="center" wrapText="1"/>
    </xf>
    <xf numFmtId="0" fontId="17" fillId="8" borderId="40" xfId="26" applyFont="1" applyFill="1" applyBorder="1" applyAlignment="1">
      <alignment horizontal="center" vertical="center"/>
    </xf>
    <xf numFmtId="0" fontId="17" fillId="8" borderId="4" xfId="26" applyFont="1" applyFill="1" applyBorder="1" applyAlignment="1">
      <alignment horizontal="center" vertical="center"/>
    </xf>
    <xf numFmtId="0" fontId="14" fillId="0" borderId="13" xfId="26" applyBorder="1" applyAlignment="1">
      <alignment horizontal="center" vertical="center"/>
    </xf>
    <xf numFmtId="0" fontId="14" fillId="0" borderId="14" xfId="26" applyBorder="1" applyAlignment="1">
      <alignment horizontal="center" vertical="center"/>
    </xf>
    <xf numFmtId="0" fontId="14" fillId="0" borderId="15" xfId="26" applyBorder="1" applyAlignment="1">
      <alignment horizontal="center" vertical="center"/>
    </xf>
    <xf numFmtId="0" fontId="14" fillId="0" borderId="5" xfId="26" applyBorder="1" applyAlignment="1">
      <alignment horizontal="center" vertical="center" wrapText="1"/>
    </xf>
    <xf numFmtId="0" fontId="14" fillId="0" borderId="36" xfId="26" applyBorder="1" applyAlignment="1">
      <alignment horizontal="center" vertical="center" wrapText="1"/>
    </xf>
    <xf numFmtId="0" fontId="3" fillId="19" borderId="5" xfId="26" applyFont="1" applyFill="1" applyBorder="1" applyAlignment="1">
      <alignment horizontal="center" vertical="center" wrapText="1"/>
    </xf>
    <xf numFmtId="0" fontId="3" fillId="19" borderId="34" xfId="26" applyFont="1" applyFill="1" applyBorder="1" applyAlignment="1">
      <alignment horizontal="center" vertical="center" wrapText="1"/>
    </xf>
    <xf numFmtId="0" fontId="4" fillId="8" borderId="1" xfId="2" applyNumberFormat="1" applyFont="1" applyFill="1" applyBorder="1" applyAlignment="1">
      <alignment horizontal="center" vertical="center" wrapText="1"/>
    </xf>
    <xf numFmtId="0" fontId="3" fillId="19" borderId="2" xfId="26" applyFont="1" applyFill="1" applyBorder="1" applyAlignment="1">
      <alignment horizontal="left" vertical="center" wrapText="1"/>
    </xf>
    <xf numFmtId="0" fontId="3" fillId="8" borderId="35" xfId="26" applyFont="1" applyFill="1" applyBorder="1" applyAlignment="1">
      <alignment horizontal="center" vertical="center" wrapText="1"/>
    </xf>
    <xf numFmtId="0" fontId="16" fillId="8" borderId="40" xfId="26" applyFont="1" applyFill="1" applyBorder="1" applyAlignment="1">
      <alignment horizontal="center" vertical="center"/>
    </xf>
    <xf numFmtId="0" fontId="4" fillId="8" borderId="1" xfId="6" applyFont="1" applyFill="1" applyBorder="1" applyAlignment="1">
      <alignment horizontal="center" vertical="center" wrapText="1"/>
    </xf>
    <xf numFmtId="0" fontId="3" fillId="8" borderId="33" xfId="26" applyFont="1" applyFill="1" applyBorder="1" applyAlignment="1">
      <alignment horizontal="center" vertical="center" wrapText="1"/>
    </xf>
    <xf numFmtId="0" fontId="4" fillId="8" borderId="37" xfId="6" applyFont="1" applyFill="1" applyBorder="1" applyAlignment="1">
      <alignment horizontal="center" vertical="center" wrapText="1"/>
    </xf>
    <xf numFmtId="0" fontId="4" fillId="8" borderId="4" xfId="6" applyFont="1" applyFill="1" applyBorder="1" applyAlignment="1">
      <alignment horizontal="center" vertical="center" wrapText="1"/>
    </xf>
    <xf numFmtId="0" fontId="3" fillId="8" borderId="2" xfId="26" applyFont="1" applyFill="1" applyBorder="1" applyAlignment="1">
      <alignment vertical="center" wrapText="1"/>
    </xf>
    <xf numFmtId="0" fontId="14" fillId="19" borderId="9" xfId="26" applyFill="1" applyBorder="1" applyAlignment="1">
      <alignment horizontal="center" vertical="center" wrapText="1"/>
    </xf>
    <xf numFmtId="0" fontId="14" fillId="19" borderId="41" xfId="26" applyFill="1" applyBorder="1" applyAlignment="1">
      <alignment horizontal="center" vertical="center" wrapText="1"/>
    </xf>
    <xf numFmtId="0" fontId="14" fillId="19" borderId="43" xfId="26" applyFill="1" applyBorder="1" applyAlignment="1">
      <alignment horizontal="center" vertical="center" wrapText="1"/>
    </xf>
    <xf numFmtId="0" fontId="14" fillId="0" borderId="8" xfId="26" applyBorder="1" applyAlignment="1">
      <alignment horizontal="center" vertical="center"/>
    </xf>
    <xf numFmtId="0" fontId="17" fillId="8" borderId="40" xfId="26" applyFont="1" applyFill="1" applyBorder="1" applyAlignment="1">
      <alignment horizontal="center" vertical="center" wrapText="1"/>
    </xf>
    <xf numFmtId="0" fontId="3" fillId="4" borderId="8" xfId="26" applyFont="1" applyFill="1" applyBorder="1" applyAlignment="1">
      <alignment horizontal="center" vertical="center" wrapText="1"/>
    </xf>
    <xf numFmtId="0" fontId="14" fillId="19" borderId="7" xfId="26" applyFill="1" applyBorder="1" applyAlignment="1">
      <alignment horizontal="center" vertical="center"/>
    </xf>
    <xf numFmtId="0" fontId="11" fillId="0" borderId="13" xfId="6" applyFont="1" applyBorder="1" applyAlignment="1">
      <alignment horizontal="center" vertical="center" wrapText="1"/>
    </xf>
    <xf numFmtId="0" fontId="11" fillId="0" borderId="1" xfId="6" applyFont="1" applyBorder="1" applyAlignment="1">
      <alignment horizontal="center" vertical="center" wrapText="1"/>
    </xf>
    <xf numFmtId="0" fontId="14" fillId="0" borderId="10" xfId="26" applyBorder="1" applyAlignment="1">
      <alignment horizontal="center" vertical="center"/>
    </xf>
    <xf numFmtId="0" fontId="14" fillId="0" borderId="16" xfId="26" applyBorder="1" applyAlignment="1">
      <alignment horizontal="center" vertical="center"/>
    </xf>
    <xf numFmtId="0" fontId="16" fillId="19" borderId="2" xfId="26" applyFont="1" applyFill="1" applyBorder="1" applyAlignment="1">
      <alignment horizontal="center" vertical="center" wrapText="1"/>
    </xf>
    <xf numFmtId="0" fontId="16" fillId="8" borderId="5" xfId="26" applyFont="1" applyFill="1" applyBorder="1" applyAlignment="1">
      <alignment horizontal="center" vertical="center" wrapText="1"/>
    </xf>
    <xf numFmtId="0" fontId="16" fillId="8" borderId="36" xfId="26" applyFont="1" applyFill="1" applyBorder="1" applyAlignment="1">
      <alignment horizontal="center" vertical="center" wrapText="1"/>
    </xf>
    <xf numFmtId="0" fontId="11" fillId="0" borderId="19" xfId="6" applyFont="1" applyBorder="1" applyAlignment="1">
      <alignment horizontal="center" vertical="center" wrapText="1"/>
    </xf>
    <xf numFmtId="0" fontId="11" fillId="0" borderId="17" xfId="6" applyFont="1" applyBorder="1" applyAlignment="1">
      <alignment horizontal="center" vertical="center" wrapText="1"/>
    </xf>
    <xf numFmtId="0" fontId="16" fillId="8" borderId="35" xfId="26" applyFont="1" applyFill="1" applyBorder="1" applyAlignment="1">
      <alignment horizontal="center" vertical="center" wrapText="1"/>
    </xf>
    <xf numFmtId="0" fontId="16" fillId="8" borderId="41" xfId="26" applyFont="1" applyFill="1" applyBorder="1" applyAlignment="1">
      <alignment horizontal="center" vertical="center"/>
    </xf>
    <xf numFmtId="0" fontId="14" fillId="0" borderId="35" xfId="26" applyBorder="1" applyAlignment="1">
      <alignment horizontal="center" vertical="center" wrapText="1"/>
    </xf>
    <xf numFmtId="0" fontId="14" fillId="0" borderId="27" xfId="26" applyBorder="1" applyAlignment="1">
      <alignment horizontal="center" vertical="center"/>
    </xf>
    <xf numFmtId="0" fontId="14" fillId="0" borderId="11" xfId="26" applyBorder="1" applyAlignment="1">
      <alignment horizontal="center" vertical="center" wrapText="1"/>
    </xf>
    <xf numFmtId="0" fontId="14" fillId="0" borderId="0" xfId="26" applyBorder="1" applyAlignment="1">
      <alignment horizontal="center" vertical="center" wrapText="1"/>
    </xf>
    <xf numFmtId="0" fontId="11" fillId="0" borderId="11" xfId="6" applyFont="1" applyBorder="1" applyAlignment="1">
      <alignment horizontal="center" vertical="center" wrapText="1"/>
    </xf>
    <xf numFmtId="0" fontId="16" fillId="19" borderId="5" xfId="26" applyFont="1" applyFill="1" applyBorder="1" applyAlignment="1">
      <alignment horizontal="center" vertical="center" wrapText="1"/>
    </xf>
    <xf numFmtId="0" fontId="16" fillId="19" borderId="35" xfId="26" applyFont="1" applyFill="1" applyBorder="1" applyAlignment="1">
      <alignment horizontal="center" vertical="center" wrapText="1"/>
    </xf>
    <xf numFmtId="0" fontId="16" fillId="19" borderId="36" xfId="26" applyFont="1" applyFill="1" applyBorder="1" applyAlignment="1">
      <alignment horizontal="center" vertical="center" wrapText="1"/>
    </xf>
    <xf numFmtId="0" fontId="56" fillId="8" borderId="40" xfId="26" applyFont="1" applyFill="1" applyBorder="1" applyAlignment="1">
      <alignment horizontal="center" vertical="center"/>
    </xf>
    <xf numFmtId="0" fontId="4" fillId="8" borderId="6" xfId="26" applyFont="1" applyFill="1" applyBorder="1" applyAlignment="1">
      <alignment horizontal="center" vertical="center" wrapText="1"/>
    </xf>
    <xf numFmtId="0" fontId="4" fillId="8" borderId="40" xfId="26" applyFont="1" applyFill="1" applyBorder="1" applyAlignment="1">
      <alignment horizontal="center" vertical="center" wrapText="1"/>
    </xf>
    <xf numFmtId="0" fontId="4" fillId="8" borderId="4" xfId="26" applyFont="1" applyFill="1" applyBorder="1" applyAlignment="1">
      <alignment horizontal="center" vertical="center" wrapText="1"/>
    </xf>
    <xf numFmtId="0" fontId="15" fillId="8" borderId="6" xfId="26" applyFont="1" applyFill="1" applyBorder="1" applyAlignment="1">
      <alignment horizontal="center" vertical="center" wrapText="1"/>
    </xf>
    <xf numFmtId="0" fontId="15" fillId="8" borderId="40" xfId="26" applyFont="1" applyFill="1" applyBorder="1" applyAlignment="1">
      <alignment horizontal="center" vertical="center" wrapText="1"/>
    </xf>
    <xf numFmtId="0" fontId="15" fillId="8" borderId="4" xfId="26" applyFont="1" applyFill="1" applyBorder="1" applyAlignment="1">
      <alignment horizontal="center" vertical="center" wrapText="1"/>
    </xf>
    <xf numFmtId="0" fontId="14" fillId="0" borderId="3" xfId="26" applyBorder="1" applyAlignment="1">
      <alignment horizontal="center" vertical="center"/>
    </xf>
    <xf numFmtId="0" fontId="14" fillId="0" borderId="66" xfId="26" applyBorder="1" applyAlignment="1">
      <alignment horizontal="center" vertical="center" wrapText="1"/>
    </xf>
    <xf numFmtId="0" fontId="14" fillId="0" borderId="26" xfId="26" applyBorder="1" applyAlignment="1">
      <alignment horizontal="center" vertical="center" wrapText="1"/>
    </xf>
    <xf numFmtId="0" fontId="14" fillId="0" borderId="9" xfId="26" applyBorder="1" applyAlignment="1">
      <alignment horizontal="center" vertical="center"/>
    </xf>
    <xf numFmtId="0" fontId="14" fillId="0" borderId="43" xfId="26" applyBorder="1" applyAlignment="1">
      <alignment horizontal="center" vertical="center"/>
    </xf>
    <xf numFmtId="0" fontId="3" fillId="4" borderId="23" xfId="26" applyFont="1" applyFill="1" applyBorder="1" applyAlignment="1">
      <alignment horizontal="center" vertical="center" wrapText="1"/>
    </xf>
    <xf numFmtId="0" fontId="3" fillId="8" borderId="44" xfId="26" applyFont="1" applyFill="1" applyBorder="1" applyAlignment="1">
      <alignment horizontal="center" vertical="center" wrapText="1"/>
    </xf>
    <xf numFmtId="0" fontId="11" fillId="0" borderId="7" xfId="6" applyFont="1" applyBorder="1" applyAlignment="1">
      <alignment horizontal="center" vertical="center" wrapText="1"/>
    </xf>
    <xf numFmtId="0" fontId="11" fillId="0" borderId="10" xfId="6" applyFont="1" applyBorder="1" applyAlignment="1">
      <alignment horizontal="center" vertical="center" wrapText="1"/>
    </xf>
    <xf numFmtId="0" fontId="11" fillId="0" borderId="8" xfId="6" applyFont="1" applyBorder="1" applyAlignment="1">
      <alignment horizontal="center" vertical="center" wrapText="1"/>
    </xf>
    <xf numFmtId="0" fontId="14" fillId="0" borderId="6" xfId="26" applyFont="1" applyBorder="1" applyAlignment="1">
      <alignment horizontal="center" vertical="center"/>
    </xf>
    <xf numFmtId="0" fontId="14" fillId="0" borderId="40" xfId="26" applyFont="1" applyBorder="1" applyAlignment="1">
      <alignment horizontal="center" vertical="center"/>
    </xf>
    <xf numFmtId="0" fontId="14" fillId="8" borderId="6" xfId="26" applyFont="1" applyFill="1" applyBorder="1" applyAlignment="1">
      <alignment horizontal="center" vertical="center"/>
    </xf>
    <xf numFmtId="0" fontId="14" fillId="8" borderId="40" xfId="26" applyFont="1" applyFill="1" applyBorder="1" applyAlignment="1">
      <alignment horizontal="center" vertical="center"/>
    </xf>
    <xf numFmtId="0" fontId="14" fillId="0" borderId="5" xfId="26" applyFont="1" applyBorder="1" applyAlignment="1">
      <alignment horizontal="center" vertical="center" wrapText="1"/>
    </xf>
    <xf numFmtId="0" fontId="14" fillId="0" borderId="6" xfId="26" applyBorder="1" applyAlignment="1">
      <alignment horizontal="center" vertical="center"/>
    </xf>
    <xf numFmtId="0" fontId="14" fillId="0" borderId="41" xfId="26" applyBorder="1" applyAlignment="1">
      <alignment horizontal="center" vertical="center"/>
    </xf>
    <xf numFmtId="0" fontId="14" fillId="0" borderId="4" xfId="26" applyFont="1" applyBorder="1" applyAlignment="1">
      <alignment horizontal="center" vertical="center"/>
    </xf>
    <xf numFmtId="0" fontId="14" fillId="8" borderId="6" xfId="26" applyFill="1" applyBorder="1" applyAlignment="1">
      <alignment horizontal="center" vertical="center"/>
    </xf>
    <xf numFmtId="0" fontId="14" fillId="8" borderId="40" xfId="26" applyFill="1" applyBorder="1" applyAlignment="1">
      <alignment horizontal="center" vertical="center"/>
    </xf>
    <xf numFmtId="0" fontId="14" fillId="8" borderId="4" xfId="26" applyFill="1" applyBorder="1" applyAlignment="1">
      <alignment horizontal="center" vertical="center"/>
    </xf>
    <xf numFmtId="0" fontId="14" fillId="0" borderId="1" xfId="26" applyFont="1" applyBorder="1" applyAlignment="1">
      <alignment horizontal="center" vertical="center"/>
    </xf>
    <xf numFmtId="0" fontId="3" fillId="8" borderId="65" xfId="26" applyFont="1" applyFill="1" applyBorder="1" applyAlignment="1">
      <alignment horizontal="center" vertical="center" wrapText="1"/>
    </xf>
    <xf numFmtId="0" fontId="3" fillId="0" borderId="37" xfId="26" applyFont="1" applyBorder="1" applyAlignment="1">
      <alignment horizontal="center" vertical="center"/>
    </xf>
    <xf numFmtId="0" fontId="3" fillId="0" borderId="40" xfId="26" applyFont="1" applyBorder="1" applyAlignment="1">
      <alignment horizontal="center" vertical="center"/>
    </xf>
    <xf numFmtId="0" fontId="14" fillId="8" borderId="37" xfId="26" applyFont="1" applyFill="1" applyBorder="1" applyAlignment="1">
      <alignment horizontal="center" vertical="center"/>
    </xf>
    <xf numFmtId="0" fontId="4" fillId="8" borderId="37" xfId="26" applyFont="1" applyFill="1" applyBorder="1" applyAlignment="1">
      <alignment horizontal="center" vertical="center" wrapText="1"/>
    </xf>
    <xf numFmtId="0" fontId="2" fillId="0" borderId="1" xfId="6" applyFont="1" applyBorder="1" applyAlignment="1">
      <alignment horizontal="center" vertical="center" wrapText="1"/>
    </xf>
    <xf numFmtId="0" fontId="18" fillId="0" borderId="33" xfId="26" applyFont="1" applyBorder="1" applyAlignment="1">
      <alignment horizontal="center" vertical="center" textRotation="255"/>
    </xf>
    <xf numFmtId="0" fontId="18" fillId="0" borderId="35" xfId="26" applyFont="1" applyBorder="1" applyAlignment="1">
      <alignment horizontal="center" vertical="center" textRotation="255"/>
    </xf>
    <xf numFmtId="0" fontId="18" fillId="0" borderId="36" xfId="26" applyFont="1" applyBorder="1" applyAlignment="1">
      <alignment horizontal="center" vertical="center" textRotation="255"/>
    </xf>
    <xf numFmtId="0" fontId="11" fillId="0" borderId="16" xfId="6" applyFont="1" applyBorder="1" applyAlignment="1">
      <alignment horizontal="center" vertical="center" wrapText="1"/>
    </xf>
    <xf numFmtId="0" fontId="14" fillId="19" borderId="5" xfId="26" applyFill="1" applyBorder="1" applyAlignment="1">
      <alignment horizontal="center" vertical="center" wrapText="1"/>
    </xf>
    <xf numFmtId="0" fontId="14" fillId="19" borderId="35" xfId="26" applyFill="1" applyBorder="1" applyAlignment="1">
      <alignment horizontal="center" vertical="center" wrapText="1"/>
    </xf>
    <xf numFmtId="0" fontId="14" fillId="0" borderId="44" xfId="26" applyBorder="1" applyAlignment="1">
      <alignment horizontal="center" vertical="center" wrapText="1"/>
    </xf>
    <xf numFmtId="0" fontId="15" fillId="8" borderId="1" xfId="26" applyFont="1" applyFill="1" applyBorder="1" applyAlignment="1">
      <alignment horizontal="center" vertical="center" wrapText="1"/>
    </xf>
    <xf numFmtId="0" fontId="7" fillId="0" borderId="19" xfId="6" applyFont="1" applyBorder="1" applyAlignment="1">
      <alignment horizontal="center" vertical="center" wrapText="1"/>
    </xf>
    <xf numFmtId="0" fontId="7" fillId="0" borderId="11" xfId="6" applyFont="1" applyBorder="1" applyAlignment="1">
      <alignment horizontal="center" vertical="center" wrapText="1"/>
    </xf>
    <xf numFmtId="0" fontId="7" fillId="0" borderId="23" xfId="6" applyFont="1" applyBorder="1" applyAlignment="1">
      <alignment horizontal="center" vertical="center" wrapText="1"/>
    </xf>
    <xf numFmtId="0" fontId="7" fillId="0" borderId="17" xfId="6" applyFont="1" applyBorder="1" applyAlignment="1">
      <alignment horizontal="center" vertical="center" wrapText="1"/>
    </xf>
    <xf numFmtId="0" fontId="2" fillId="0" borderId="33" xfId="6" applyFont="1" applyBorder="1" applyAlignment="1">
      <alignment horizontal="center" vertical="center" wrapText="1"/>
    </xf>
    <xf numFmtId="0" fontId="2" fillId="0" borderId="34" xfId="6" applyFont="1" applyBorder="1" applyAlignment="1">
      <alignment horizontal="center" vertical="center" wrapText="1"/>
    </xf>
    <xf numFmtId="0" fontId="2" fillId="0" borderId="37" xfId="6" applyFont="1" applyBorder="1" applyAlignment="1">
      <alignment horizontal="center" vertical="center" wrapText="1"/>
    </xf>
    <xf numFmtId="0" fontId="2" fillId="0" borderId="40" xfId="6" applyFont="1" applyBorder="1" applyAlignment="1">
      <alignment horizontal="center" vertical="center" wrapText="1"/>
    </xf>
    <xf numFmtId="0" fontId="2" fillId="0" borderId="38" xfId="6" applyFont="1" applyBorder="1" applyAlignment="1">
      <alignment horizontal="center" vertical="center" wrapText="1"/>
    </xf>
    <xf numFmtId="0" fontId="7" fillId="8" borderId="37" xfId="6" applyFont="1" applyFill="1" applyBorder="1" applyAlignment="1">
      <alignment horizontal="center" vertical="center" wrapText="1"/>
    </xf>
    <xf numFmtId="0" fontId="7" fillId="8" borderId="38" xfId="6" applyFont="1" applyFill="1" applyBorder="1" applyAlignment="1">
      <alignment horizontal="center" vertical="center" wrapText="1"/>
    </xf>
    <xf numFmtId="0" fontId="9" fillId="8" borderId="37" xfId="6" applyFont="1" applyFill="1" applyBorder="1" applyAlignment="1">
      <alignment horizontal="center" vertical="center" wrapText="1"/>
    </xf>
    <xf numFmtId="0" fontId="9" fillId="8" borderId="38" xfId="6" applyFont="1" applyFill="1" applyBorder="1" applyAlignment="1">
      <alignment horizontal="center" vertical="center" wrapText="1"/>
    </xf>
    <xf numFmtId="0" fontId="2" fillId="0" borderId="39" xfId="6" applyFont="1" applyBorder="1" applyAlignment="1">
      <alignment horizontal="center" vertical="center" wrapText="1"/>
    </xf>
    <xf numFmtId="0" fontId="2" fillId="0" borderId="28" xfId="6" applyFont="1" applyBorder="1" applyAlignment="1">
      <alignment horizontal="center" vertical="center" wrapText="1"/>
    </xf>
    <xf numFmtId="0" fontId="7" fillId="0" borderId="29" xfId="6" applyFont="1" applyBorder="1" applyAlignment="1">
      <alignment horizontal="center" vertical="center" wrapText="1"/>
    </xf>
    <xf numFmtId="0" fontId="7" fillId="0" borderId="30" xfId="6" applyFont="1" applyBorder="1" applyAlignment="1">
      <alignment horizontal="center" vertical="center" wrapText="1"/>
    </xf>
    <xf numFmtId="0" fontId="7" fillId="0" borderId="31" xfId="6" applyFont="1" applyBorder="1" applyAlignment="1">
      <alignment horizontal="center" vertical="center" wrapText="1"/>
    </xf>
    <xf numFmtId="0" fontId="7" fillId="0" borderId="32" xfId="6" applyFont="1" applyBorder="1" applyAlignment="1">
      <alignment horizontal="center" vertical="center" wrapText="1"/>
    </xf>
    <xf numFmtId="0" fontId="2" fillId="0" borderId="3" xfId="6" applyFont="1" applyBorder="1" applyAlignment="1">
      <alignment horizontal="center" vertical="center" wrapText="1"/>
    </xf>
    <xf numFmtId="0" fontId="1" fillId="0" borderId="24" xfId="6" applyFont="1" applyBorder="1" applyAlignment="1">
      <alignment horizontal="center" vertical="center"/>
    </xf>
    <xf numFmtId="0" fontId="1" fillId="0" borderId="20" xfId="6" applyFont="1" applyBorder="1" applyAlignment="1">
      <alignment horizontal="center" vertical="center"/>
    </xf>
    <xf numFmtId="0" fontId="1" fillId="0" borderId="25" xfId="6" applyFont="1" applyBorder="1" applyAlignment="1">
      <alignment horizontal="center" vertical="center"/>
    </xf>
    <xf numFmtId="0" fontId="7" fillId="0" borderId="26" xfId="6" applyFont="1" applyBorder="1" applyAlignment="1">
      <alignment horizontal="center" vertical="center" wrapText="1"/>
    </xf>
    <xf numFmtId="0" fontId="7" fillId="0" borderId="27" xfId="6" applyFont="1" applyBorder="1" applyAlignment="1">
      <alignment horizontal="center" vertical="center" wrapText="1"/>
    </xf>
    <xf numFmtId="0" fontId="7" fillId="0" borderId="13" xfId="6" applyFont="1" applyBorder="1" applyAlignment="1">
      <alignment horizontal="center" vertical="center" wrapText="1"/>
    </xf>
    <xf numFmtId="0" fontId="7" fillId="0" borderId="14" xfId="6" applyFont="1" applyBorder="1" applyAlignment="1">
      <alignment horizontal="center" vertical="center" wrapText="1"/>
    </xf>
    <xf numFmtId="0" fontId="7" fillId="8" borderId="13" xfId="6" applyFont="1" applyFill="1" applyBorder="1" applyAlignment="1">
      <alignment horizontal="center" vertical="center" wrapText="1"/>
    </xf>
    <xf numFmtId="0" fontId="7" fillId="8" borderId="27" xfId="6" applyFont="1" applyFill="1" applyBorder="1" applyAlignment="1">
      <alignment horizontal="center" vertical="center" wrapText="1"/>
    </xf>
    <xf numFmtId="0" fontId="7" fillId="0" borderId="15" xfId="6" applyFont="1" applyBorder="1" applyAlignment="1">
      <alignment horizontal="center" vertical="center" wrapText="1"/>
    </xf>
    <xf numFmtId="0" fontId="31" fillId="0" borderId="2" xfId="17" applyNumberFormat="1" applyFont="1" applyFill="1" applyBorder="1" applyAlignment="1">
      <alignment horizontal="center" vertical="center" wrapText="1"/>
    </xf>
    <xf numFmtId="0" fontId="31" fillId="0" borderId="1" xfId="17" applyNumberFormat="1" applyFont="1" applyFill="1" applyBorder="1" applyAlignment="1">
      <alignment horizontal="center" vertical="center" wrapText="1"/>
    </xf>
    <xf numFmtId="0" fontId="31" fillId="4" borderId="1" xfId="17" applyNumberFormat="1" applyFont="1" applyFill="1" applyBorder="1" applyAlignment="1">
      <alignment horizontal="left" vertical="center" wrapText="1"/>
    </xf>
    <xf numFmtId="0" fontId="31" fillId="4" borderId="3" xfId="17" applyNumberFormat="1" applyFont="1" applyFill="1" applyBorder="1" applyAlignment="1">
      <alignment horizontal="left" vertical="center" wrapText="1"/>
    </xf>
    <xf numFmtId="0" fontId="31" fillId="4" borderId="7" xfId="17" applyNumberFormat="1" applyFont="1" applyFill="1" applyBorder="1" applyAlignment="1">
      <alignment horizontal="center" vertical="center"/>
    </xf>
    <xf numFmtId="0" fontId="31" fillId="4" borderId="10" xfId="17" applyNumberFormat="1" applyFont="1" applyFill="1" applyBorder="1" applyAlignment="1">
      <alignment horizontal="center" vertical="center"/>
    </xf>
    <xf numFmtId="0" fontId="31" fillId="4" borderId="8" xfId="17" applyNumberFormat="1" applyFont="1" applyFill="1" applyBorder="1" applyAlignment="1">
      <alignment horizontal="center" vertical="center"/>
    </xf>
    <xf numFmtId="0" fontId="30" fillId="0" borderId="24" xfId="17" applyNumberFormat="1" applyFont="1" applyFill="1" applyBorder="1" applyAlignment="1">
      <alignment horizontal="center" vertical="center" wrapText="1"/>
    </xf>
    <xf numFmtId="0" fontId="30" fillId="0" borderId="20" xfId="17" applyNumberFormat="1" applyFont="1" applyFill="1" applyBorder="1" applyAlignment="1">
      <alignment horizontal="center" vertical="center" wrapText="1"/>
    </xf>
    <xf numFmtId="0" fontId="30" fillId="0" borderId="25" xfId="17" applyNumberFormat="1" applyFont="1" applyFill="1" applyBorder="1" applyAlignment="1">
      <alignment horizontal="center" vertical="center" wrapText="1"/>
    </xf>
    <xf numFmtId="0" fontId="31" fillId="0" borderId="3" xfId="17" applyNumberFormat="1" applyFont="1" applyFill="1" applyBorder="1" applyAlignment="1">
      <alignment horizontal="center" vertical="center" wrapText="1"/>
    </xf>
    <xf numFmtId="0" fontId="31" fillId="4" borderId="1" xfId="17" applyNumberFormat="1" applyFont="1" applyFill="1" applyBorder="1" applyAlignment="1">
      <alignment horizontal="center" vertical="center" wrapText="1"/>
    </xf>
    <xf numFmtId="0" fontId="31" fillId="4" borderId="3" xfId="17" applyNumberFormat="1" applyFont="1" applyFill="1" applyBorder="1" applyAlignment="1">
      <alignment horizontal="center" vertical="center" wrapText="1"/>
    </xf>
    <xf numFmtId="0" fontId="32" fillId="12" borderId="5" xfId="18" applyNumberFormat="1" applyFont="1" applyFill="1" applyBorder="1" applyAlignment="1">
      <alignment horizontal="center" vertical="center" wrapText="1"/>
    </xf>
    <xf numFmtId="0" fontId="32" fillId="12" borderId="35" xfId="18" applyNumberFormat="1" applyFont="1" applyFill="1" applyBorder="1" applyAlignment="1">
      <alignment horizontal="center" vertical="center" wrapText="1"/>
    </xf>
    <xf numFmtId="0" fontId="33" fillId="0" borderId="1" xfId="18" applyNumberFormat="1" applyFont="1" applyFill="1" applyBorder="1" applyAlignment="1">
      <alignment horizontal="center" vertical="center" wrapText="1"/>
    </xf>
    <xf numFmtId="0" fontId="33" fillId="0" borderId="1" xfId="18" applyNumberFormat="1" applyFont="1" applyFill="1" applyBorder="1" applyAlignment="1">
      <alignment horizontal="center" vertical="center"/>
    </xf>
    <xf numFmtId="0" fontId="33" fillId="0" borderId="6" xfId="18" applyNumberFormat="1" applyFont="1" applyFill="1" applyBorder="1" applyAlignment="1">
      <alignment horizontal="center" vertical="center" wrapText="1"/>
    </xf>
    <xf numFmtId="0" fontId="33" fillId="0" borderId="4" xfId="18" applyNumberFormat="1" applyFont="1" applyFill="1" applyBorder="1" applyAlignment="1">
      <alignment horizontal="center" vertical="center" wrapText="1"/>
    </xf>
    <xf numFmtId="0" fontId="31" fillId="4" borderId="2" xfId="17" applyNumberFormat="1" applyFont="1" applyFill="1" applyBorder="1" applyAlignment="1">
      <alignment horizontal="center" vertical="center" wrapText="1"/>
    </xf>
    <xf numFmtId="0" fontId="28" fillId="4" borderId="1" xfId="17" applyNumberFormat="1" applyFont="1" applyFill="1" applyBorder="1" applyAlignment="1">
      <alignment horizontal="center" vertical="center" wrapText="1"/>
    </xf>
    <xf numFmtId="0" fontId="31" fillId="4" borderId="6" xfId="17" applyNumberFormat="1" applyFont="1" applyFill="1" applyBorder="1" applyAlignment="1">
      <alignment horizontal="center" vertical="center"/>
    </xf>
    <xf numFmtId="0" fontId="31" fillId="4" borderId="4" xfId="17" applyNumberFormat="1" applyFont="1" applyFill="1" applyBorder="1" applyAlignment="1">
      <alignment horizontal="center" vertical="center"/>
    </xf>
    <xf numFmtId="0" fontId="27" fillId="0" borderId="1" xfId="18" applyNumberFormat="1" applyFont="1" applyFill="1" applyBorder="1" applyAlignment="1">
      <alignment horizontal="center" vertical="center"/>
    </xf>
    <xf numFmtId="0" fontId="27" fillId="0" borderId="3" xfId="18" applyNumberFormat="1" applyFont="1" applyFill="1" applyBorder="1" applyAlignment="1">
      <alignment horizontal="center" vertical="center"/>
    </xf>
    <xf numFmtId="0" fontId="33" fillId="0" borderId="6" xfId="19" applyNumberFormat="1" applyFont="1" applyFill="1" applyBorder="1" applyAlignment="1">
      <alignment horizontal="center" vertical="center" wrapText="1"/>
    </xf>
    <xf numFmtId="0" fontId="33" fillId="0" borderId="40" xfId="19" applyNumberFormat="1" applyFont="1" applyFill="1" applyBorder="1" applyAlignment="1">
      <alignment horizontal="center" vertical="center" wrapText="1"/>
    </xf>
    <xf numFmtId="0" fontId="33" fillId="0" borderId="1" xfId="19" applyNumberFormat="1" applyFont="1" applyFill="1" applyBorder="1" applyAlignment="1">
      <alignment horizontal="center" vertical="center" wrapText="1"/>
    </xf>
    <xf numFmtId="0" fontId="33" fillId="0" borderId="1" xfId="20" applyNumberFormat="1" applyFont="1" applyFill="1" applyBorder="1" applyAlignment="1">
      <alignment horizontal="center" vertical="center" wrapText="1"/>
    </xf>
    <xf numFmtId="0" fontId="27" fillId="0" borderId="28" xfId="18" applyNumberFormat="1" applyFont="1" applyFill="1" applyBorder="1" applyAlignment="1">
      <alignment horizontal="center" vertical="center"/>
    </xf>
    <xf numFmtId="0" fontId="27" fillId="0" borderId="0" xfId="18" applyNumberFormat="1" applyFont="1" applyFill="1" applyBorder="1" applyAlignment="1">
      <alignment horizontal="center" vertical="center"/>
    </xf>
    <xf numFmtId="0" fontId="27" fillId="0" borderId="18" xfId="18" applyNumberFormat="1" applyFont="1" applyFill="1" applyBorder="1" applyAlignment="1">
      <alignment horizontal="center" vertical="center"/>
    </xf>
    <xf numFmtId="0" fontId="32" fillId="14" borderId="2" xfId="18" applyNumberFormat="1" applyFont="1" applyFill="1" applyBorder="1" applyAlignment="1">
      <alignment horizontal="center" vertical="center"/>
    </xf>
    <xf numFmtId="0" fontId="27" fillId="0" borderId="42" xfId="18" applyNumberFormat="1" applyFont="1" applyFill="1" applyBorder="1" applyAlignment="1">
      <alignment horizontal="center" vertical="center"/>
    </xf>
    <xf numFmtId="0" fontId="27" fillId="0" borderId="50" xfId="18" applyNumberFormat="1" applyFont="1" applyFill="1" applyBorder="1" applyAlignment="1">
      <alignment horizontal="center" vertical="center"/>
    </xf>
    <xf numFmtId="0" fontId="27" fillId="0" borderId="51" xfId="18" applyNumberFormat="1" applyFont="1" applyFill="1" applyBorder="1" applyAlignment="1">
      <alignment horizontal="center" vertical="center"/>
    </xf>
    <xf numFmtId="0" fontId="33" fillId="0" borderId="1" xfId="21" applyNumberFormat="1" applyFont="1" applyFill="1" applyBorder="1" applyAlignment="1">
      <alignment horizontal="center" vertical="center" wrapText="1"/>
    </xf>
    <xf numFmtId="0" fontId="33" fillId="0" borderId="40" xfId="18" applyNumberFormat="1" applyFont="1" applyFill="1" applyBorder="1" applyAlignment="1">
      <alignment horizontal="center" vertical="center" wrapText="1"/>
    </xf>
    <xf numFmtId="0" fontId="33" fillId="0" borderId="22" xfId="18" applyNumberFormat="1" applyFont="1" applyFill="1" applyBorder="1" applyAlignment="1">
      <alignment horizontal="center" vertical="center"/>
    </xf>
    <xf numFmtId="0" fontId="35" fillId="0" borderId="1" xfId="22" applyBorder="1" applyAlignment="1">
      <alignment horizontal="center" vertical="center"/>
    </xf>
    <xf numFmtId="0" fontId="32" fillId="15" borderId="2" xfId="18" applyNumberFormat="1" applyFont="1" applyFill="1" applyBorder="1" applyAlignment="1">
      <alignment horizontal="center" vertical="center"/>
    </xf>
    <xf numFmtId="0" fontId="32" fillId="15" borderId="5" xfId="18" applyNumberFormat="1" applyFont="1" applyFill="1" applyBorder="1" applyAlignment="1">
      <alignment horizontal="center" vertical="center"/>
    </xf>
    <xf numFmtId="0" fontId="33" fillId="11" borderId="1" xfId="18" applyNumberFormat="1" applyFont="1" applyFill="1" applyBorder="1" applyAlignment="1">
      <alignment horizontal="center" vertical="center" wrapText="1"/>
    </xf>
    <xf numFmtId="0" fontId="33" fillId="11" borderId="6" xfId="18" applyNumberFormat="1" applyFont="1" applyFill="1" applyBorder="1" applyAlignment="1">
      <alignment horizontal="center" vertical="center" wrapText="1"/>
    </xf>
    <xf numFmtId="0" fontId="33" fillId="0" borderId="6" xfId="18" applyNumberFormat="1" applyFont="1" applyFill="1" applyBorder="1" applyAlignment="1">
      <alignment horizontal="center" vertical="center"/>
    </xf>
    <xf numFmtId="0" fontId="33" fillId="0" borderId="38" xfId="18" applyNumberFormat="1" applyFont="1" applyFill="1" applyBorder="1" applyAlignment="1">
      <alignment horizontal="center" vertical="center" wrapText="1"/>
    </xf>
    <xf numFmtId="0" fontId="33" fillId="0" borderId="22" xfId="18" applyNumberFormat="1" applyFont="1" applyFill="1" applyBorder="1" applyAlignment="1">
      <alignment horizontal="center" vertical="center" wrapText="1"/>
    </xf>
    <xf numFmtId="0" fontId="6" fillId="0" borderId="45" xfId="16" applyFont="1" applyBorder="1" applyAlignment="1">
      <alignment horizontal="center" vertical="center" wrapText="1"/>
    </xf>
    <xf numFmtId="0" fontId="6" fillId="0" borderId="46" xfId="16" applyFont="1" applyBorder="1" applyAlignment="1">
      <alignment horizontal="center" vertical="center" wrapText="1"/>
    </xf>
    <xf numFmtId="0" fontId="6" fillId="0" borderId="47" xfId="16" applyFont="1" applyBorder="1" applyAlignment="1">
      <alignment horizontal="center" vertical="center" wrapText="1"/>
    </xf>
    <xf numFmtId="0" fontId="7" fillId="0" borderId="2" xfId="16" applyFont="1" applyBorder="1" applyAlignment="1">
      <alignment horizontal="center" vertical="center" wrapText="1"/>
    </xf>
    <xf numFmtId="0" fontId="7" fillId="0" borderId="1" xfId="16" applyFont="1" applyBorder="1" applyAlignment="1">
      <alignment horizontal="center" vertical="center" wrapText="1"/>
    </xf>
    <xf numFmtId="0" fontId="7" fillId="5" borderId="1" xfId="16" applyFont="1" applyFill="1" applyBorder="1" applyAlignment="1">
      <alignment horizontal="center" vertical="center"/>
    </xf>
    <xf numFmtId="0" fontId="7" fillId="0" borderId="1" xfId="16" applyFont="1" applyFill="1" applyBorder="1" applyAlignment="1">
      <alignment horizontal="center" vertical="center"/>
    </xf>
    <xf numFmtId="0" fontId="7" fillId="5" borderId="1" xfId="16" applyFont="1" applyFill="1" applyBorder="1" applyAlignment="1">
      <alignment horizontal="center" vertical="center" wrapText="1"/>
    </xf>
    <xf numFmtId="176" fontId="2" fillId="0" borderId="1" xfId="16" applyNumberFormat="1" applyFont="1" applyBorder="1" applyAlignment="1">
      <alignment horizontal="center" vertical="center" wrapText="1"/>
    </xf>
    <xf numFmtId="176" fontId="2" fillId="0" borderId="7" xfId="16" applyNumberFormat="1" applyFont="1" applyBorder="1" applyAlignment="1">
      <alignment horizontal="center" vertical="center" wrapText="1"/>
    </xf>
    <xf numFmtId="176" fontId="2" fillId="0" borderId="3" xfId="16" applyNumberFormat="1" applyFont="1" applyBorder="1" applyAlignment="1">
      <alignment horizontal="center" vertical="center" wrapText="1"/>
    </xf>
    <xf numFmtId="0" fontId="9" fillId="0" borderId="1" xfId="16" applyFont="1" applyBorder="1" applyAlignment="1">
      <alignment horizontal="center" vertical="center" wrapText="1"/>
    </xf>
    <xf numFmtId="176" fontId="9" fillId="0" borderId="1" xfId="16" applyNumberFormat="1" applyFont="1" applyBorder="1" applyAlignment="1">
      <alignment horizontal="center" vertical="center" wrapText="1"/>
    </xf>
    <xf numFmtId="0" fontId="7" fillId="0" borderId="7" xfId="16" applyFont="1" applyFill="1" applyBorder="1" applyAlignment="1">
      <alignment horizontal="center" vertical="center" wrapText="1"/>
    </xf>
    <xf numFmtId="0" fontId="7" fillId="0" borderId="8" xfId="16" applyFont="1" applyFill="1" applyBorder="1" applyAlignment="1">
      <alignment horizontal="center" vertical="center" wrapText="1"/>
    </xf>
    <xf numFmtId="0" fontId="10" fillId="6" borderId="2" xfId="16" applyFont="1" applyFill="1" applyBorder="1" applyAlignment="1">
      <alignment horizontal="center" vertical="center" wrapText="1"/>
    </xf>
    <xf numFmtId="0" fontId="10" fillId="6" borderId="1" xfId="16" applyFont="1" applyFill="1" applyBorder="1" applyAlignment="1">
      <alignment horizontal="center" vertical="center" wrapText="1"/>
    </xf>
    <xf numFmtId="176" fontId="10" fillId="6" borderId="7" xfId="16" applyNumberFormat="1" applyFont="1" applyFill="1" applyBorder="1" applyAlignment="1">
      <alignment horizontal="center" vertical="center" wrapText="1"/>
    </xf>
    <xf numFmtId="176" fontId="10" fillId="6" borderId="10" xfId="16" applyNumberFormat="1" applyFont="1" applyFill="1" applyBorder="1" applyAlignment="1">
      <alignment horizontal="center" vertical="center" wrapText="1"/>
    </xf>
    <xf numFmtId="176" fontId="10" fillId="6" borderId="16" xfId="16" applyNumberFormat="1" applyFont="1" applyFill="1" applyBorder="1" applyAlignment="1">
      <alignment horizontal="center" vertical="center" wrapText="1"/>
    </xf>
    <xf numFmtId="0" fontId="10" fillId="6" borderId="21" xfId="16" applyFont="1" applyFill="1" applyBorder="1" applyAlignment="1">
      <alignment horizontal="center" vertical="center" wrapText="1"/>
    </xf>
    <xf numFmtId="0" fontId="10" fillId="6" borderId="22" xfId="16" applyFont="1" applyFill="1" applyBorder="1" applyAlignment="1">
      <alignment horizontal="center" vertical="center" wrapText="1"/>
    </xf>
    <xf numFmtId="9" fontId="10" fillId="9" borderId="31" xfId="1" applyFont="1" applyFill="1" applyBorder="1" applyAlignment="1">
      <alignment horizontal="center" vertical="center" wrapText="1"/>
    </xf>
    <xf numFmtId="9" fontId="10" fillId="9" borderId="32" xfId="1" applyFont="1" applyFill="1" applyBorder="1" applyAlignment="1">
      <alignment horizontal="center" vertical="center" wrapText="1"/>
    </xf>
    <xf numFmtId="9" fontId="10" fillId="9" borderId="30" xfId="1" applyFont="1" applyFill="1" applyBorder="1" applyAlignment="1">
      <alignment horizontal="center" vertical="center" wrapText="1"/>
    </xf>
    <xf numFmtId="10" fontId="1" fillId="0" borderId="22" xfId="16" applyNumberFormat="1" applyFont="1" applyBorder="1" applyAlignment="1">
      <alignment horizontal="center"/>
    </xf>
    <xf numFmtId="10" fontId="1" fillId="0" borderId="31" xfId="16" applyNumberFormat="1" applyFont="1" applyBorder="1" applyAlignment="1">
      <alignment horizontal="center"/>
    </xf>
    <xf numFmtId="10" fontId="1" fillId="0" borderId="48" xfId="16" applyNumberFormat="1" applyFont="1" applyBorder="1" applyAlignment="1">
      <alignment horizontal="center"/>
    </xf>
    <xf numFmtId="0" fontId="4" fillId="0" borderId="1" xfId="16" applyFont="1" applyFill="1" applyBorder="1" applyAlignment="1">
      <alignment horizontal="left" vertical="center" wrapText="1"/>
    </xf>
    <xf numFmtId="0" fontId="7" fillId="0" borderId="1" xfId="16" applyFont="1" applyFill="1" applyBorder="1" applyAlignment="1">
      <alignment horizontal="center" vertical="center" wrapText="1"/>
    </xf>
    <xf numFmtId="0" fontId="8" fillId="0" borderId="2" xfId="16" applyFont="1" applyBorder="1" applyAlignment="1">
      <alignment horizontal="center" vertical="center" wrapText="1"/>
    </xf>
    <xf numFmtId="0" fontId="2" fillId="0" borderId="1" xfId="16" applyFont="1" applyBorder="1" applyAlignment="1">
      <alignment horizontal="center" vertical="center" wrapText="1"/>
    </xf>
    <xf numFmtId="176" fontId="1" fillId="6" borderId="7" xfId="16" applyNumberFormat="1" applyFont="1" applyFill="1" applyBorder="1" applyAlignment="1">
      <alignment horizontal="center" vertical="center" wrapText="1"/>
    </xf>
    <xf numFmtId="176" fontId="1" fillId="6" borderId="10" xfId="16" applyNumberFormat="1" applyFont="1" applyFill="1" applyBorder="1" applyAlignment="1">
      <alignment horizontal="center" vertical="center" wrapText="1"/>
    </xf>
    <xf numFmtId="176" fontId="1" fillId="6" borderId="16" xfId="16" applyNumberFormat="1" applyFont="1" applyFill="1" applyBorder="1" applyAlignment="1">
      <alignment horizontal="center" vertical="center" wrapText="1"/>
    </xf>
    <xf numFmtId="0" fontId="4" fillId="0" borderId="1" xfId="16" applyFont="1" applyFill="1" applyBorder="1" applyAlignment="1">
      <alignment horizontal="center" vertical="center" wrapText="1"/>
    </xf>
    <xf numFmtId="0" fontId="10" fillId="0" borderId="1" xfId="16" applyFont="1" applyFill="1" applyBorder="1" applyAlignment="1">
      <alignment horizontal="center" vertical="center" wrapText="1"/>
    </xf>
    <xf numFmtId="0" fontId="8" fillId="0" borderId="2" xfId="16" applyFont="1" applyFill="1" applyBorder="1" applyAlignment="1">
      <alignment horizontal="center" vertical="center" wrapText="1"/>
    </xf>
    <xf numFmtId="0" fontId="2" fillId="4" borderId="1" xfId="0" applyFont="1" applyFill="1" applyBorder="1" applyAlignment="1">
      <alignment horizontal="center" vertical="center" wrapText="1"/>
    </xf>
    <xf numFmtId="177" fontId="1" fillId="0" borderId="1" xfId="16" applyNumberFormat="1" applyFont="1" applyFill="1" applyBorder="1" applyAlignment="1">
      <alignment horizontal="center" vertical="center" wrapText="1"/>
    </xf>
    <xf numFmtId="9" fontId="1" fillId="0" borderId="1" xfId="16" applyNumberFormat="1" applyFont="1" applyFill="1" applyBorder="1" applyAlignment="1">
      <alignment horizontal="center" vertical="center" wrapText="1"/>
    </xf>
    <xf numFmtId="178" fontId="1" fillId="0" borderId="1" xfId="16" applyNumberFormat="1" applyFont="1" applyFill="1" applyBorder="1" applyAlignment="1">
      <alignment horizontal="center" vertical="center" wrapText="1"/>
    </xf>
    <xf numFmtId="0" fontId="3" fillId="0" borderId="1" xfId="16" applyNumberFormat="1" applyFont="1" applyFill="1" applyBorder="1" applyAlignment="1">
      <alignment horizontal="center" vertical="center" wrapText="1"/>
    </xf>
    <xf numFmtId="9" fontId="3" fillId="0" borderId="1" xfId="16" applyNumberFormat="1" applyFont="1" applyFill="1" applyBorder="1" applyAlignment="1">
      <alignment horizontal="center" vertical="center" wrapText="1"/>
    </xf>
    <xf numFmtId="10" fontId="4" fillId="0" borderId="6" xfId="16" applyNumberFormat="1" applyFont="1" applyBorder="1" applyAlignment="1">
      <alignment horizontal="center" vertical="center" wrapText="1"/>
    </xf>
    <xf numFmtId="10" fontId="4" fillId="0" borderId="40" xfId="16" applyNumberFormat="1" applyFont="1" applyBorder="1" applyAlignment="1">
      <alignment horizontal="center" vertical="center" wrapText="1"/>
    </xf>
    <xf numFmtId="10" fontId="4" fillId="0" borderId="4" xfId="16" applyNumberFormat="1" applyFont="1" applyBorder="1" applyAlignment="1">
      <alignment horizontal="center" vertical="center" wrapText="1"/>
    </xf>
    <xf numFmtId="0" fontId="19" fillId="0" borderId="6"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6"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9" fillId="0" borderId="1" xfId="0" applyFont="1" applyFill="1" applyBorder="1" applyAlignment="1">
      <alignment vertical="center" wrapText="1"/>
    </xf>
    <xf numFmtId="0" fontId="24" fillId="0" borderId="24" xfId="0" applyFont="1" applyBorder="1" applyAlignment="1">
      <alignment horizontal="center" vertical="center"/>
    </xf>
    <xf numFmtId="0" fontId="24" fillId="0" borderId="20" xfId="0" applyFont="1" applyBorder="1" applyAlignment="1">
      <alignment horizontal="center" vertical="center"/>
    </xf>
    <xf numFmtId="0" fontId="24" fillId="0" borderId="25" xfId="0" applyFont="1" applyBorder="1" applyAlignment="1">
      <alignment horizontal="center" vertical="center"/>
    </xf>
    <xf numFmtId="0" fontId="25" fillId="0" borderId="1" xfId="0"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0" fontId="20" fillId="0" borderId="1" xfId="0" applyFont="1" applyFill="1" applyBorder="1" applyAlignment="1">
      <alignment vertical="center" wrapText="1"/>
    </xf>
    <xf numFmtId="0" fontId="21" fillId="0" borderId="1" xfId="0" applyFont="1" applyFill="1" applyBorder="1" applyAlignment="1">
      <alignment vertical="center" wrapText="1"/>
    </xf>
    <xf numFmtId="0" fontId="19" fillId="8" borderId="6" xfId="0" applyFont="1" applyFill="1" applyBorder="1" applyAlignment="1">
      <alignment horizontal="left" vertical="center" wrapText="1"/>
    </xf>
    <xf numFmtId="0" fontId="19" fillId="8" borderId="4" xfId="0" applyFont="1" applyFill="1" applyBorder="1" applyAlignment="1">
      <alignment horizontal="left" vertical="center" wrapText="1"/>
    </xf>
    <xf numFmtId="0" fontId="19" fillId="8" borderId="6" xfId="0" applyFont="1" applyFill="1" applyBorder="1" applyAlignment="1">
      <alignment horizontal="center" vertical="center" wrapText="1"/>
    </xf>
    <xf numFmtId="0" fontId="19" fillId="8" borderId="4"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19" fillId="8" borderId="6" xfId="0" applyFont="1" applyFill="1" applyBorder="1" applyAlignment="1">
      <alignment vertical="center" wrapText="1"/>
    </xf>
    <xf numFmtId="0" fontId="19" fillId="8" borderId="4" xfId="0" applyFont="1" applyFill="1" applyBorder="1" applyAlignment="1">
      <alignment vertical="center" wrapText="1"/>
    </xf>
    <xf numFmtId="0" fontId="19" fillId="0" borderId="6" xfId="0" applyFont="1" applyFill="1" applyBorder="1" applyAlignment="1">
      <alignment vertical="center" wrapText="1"/>
    </xf>
    <xf numFmtId="0" fontId="19" fillId="0" borderId="4" xfId="0" applyFont="1" applyFill="1" applyBorder="1" applyAlignment="1">
      <alignment vertical="center" wrapText="1"/>
    </xf>
    <xf numFmtId="0" fontId="25" fillId="10" borderId="29" xfId="0" applyFont="1" applyFill="1" applyBorder="1" applyAlignment="1">
      <alignment horizontal="center" vertical="center" wrapText="1"/>
    </xf>
    <xf numFmtId="0" fontId="25" fillId="10" borderId="32" xfId="0" applyFont="1" applyFill="1" applyBorder="1" applyAlignment="1">
      <alignment horizontal="center" vertical="center" wrapText="1"/>
    </xf>
    <xf numFmtId="9" fontId="1" fillId="0" borderId="28" xfId="6" applyNumberFormat="1" applyFont="1" applyFill="1" applyBorder="1" applyAlignment="1">
      <alignment horizontal="center" vertical="center" wrapText="1"/>
    </xf>
    <xf numFmtId="9" fontId="1" fillId="0" borderId="67" xfId="6" applyNumberFormat="1" applyFont="1" applyFill="1" applyBorder="1" applyAlignment="1">
      <alignment horizontal="center" vertical="center" wrapText="1"/>
    </xf>
    <xf numFmtId="9" fontId="1" fillId="0" borderId="65" xfId="6" applyNumberFormat="1" applyFont="1" applyFill="1" applyBorder="1" applyAlignment="1">
      <alignment horizontal="center" vertical="center" wrapText="1"/>
    </xf>
    <xf numFmtId="0" fontId="10" fillId="10" borderId="69" xfId="6" applyFont="1" applyFill="1" applyBorder="1" applyAlignment="1">
      <alignment horizontal="center" vertical="center" wrapText="1"/>
    </xf>
    <xf numFmtId="0" fontId="10" fillId="10" borderId="67" xfId="6" applyFont="1" applyFill="1" applyBorder="1" applyAlignment="1">
      <alignment horizontal="center" vertical="center" wrapText="1"/>
    </xf>
    <xf numFmtId="0" fontId="10" fillId="10" borderId="65" xfId="6" applyFont="1" applyFill="1" applyBorder="1" applyAlignment="1">
      <alignment horizontal="center" vertical="center" wrapText="1"/>
    </xf>
    <xf numFmtId="10" fontId="2" fillId="10" borderId="6" xfId="27" applyNumberFormat="1" applyFont="1" applyFill="1" applyBorder="1" applyAlignment="1">
      <alignment horizontal="center" vertical="center" wrapText="1"/>
    </xf>
    <xf numFmtId="10" fontId="2" fillId="10" borderId="9" xfId="27" applyNumberFormat="1" applyFont="1" applyFill="1" applyBorder="1" applyAlignment="1">
      <alignment horizontal="center" vertical="center" wrapText="1"/>
    </xf>
    <xf numFmtId="0" fontId="60" fillId="4" borderId="52" xfId="6" applyFont="1" applyFill="1" applyBorder="1" applyAlignment="1">
      <alignment horizontal="left" vertical="center" wrapText="1"/>
    </xf>
    <xf numFmtId="0" fontId="8" fillId="4" borderId="53" xfId="6" applyFont="1" applyFill="1" applyBorder="1" applyAlignment="1">
      <alignment horizontal="left" vertical="center" wrapText="1"/>
    </xf>
    <xf numFmtId="0" fontId="8" fillId="4" borderId="54" xfId="6" applyFont="1" applyFill="1" applyBorder="1" applyAlignment="1">
      <alignment horizontal="left" vertical="center" wrapText="1"/>
    </xf>
    <xf numFmtId="9" fontId="2" fillId="4" borderId="1" xfId="27" applyNumberFormat="1" applyFont="1" applyFill="1" applyBorder="1" applyAlignment="1">
      <alignment horizontal="center" vertical="center" wrapText="1"/>
    </xf>
    <xf numFmtId="0" fontId="1" fillId="0" borderId="3" xfId="6" applyNumberFormat="1" applyBorder="1" applyAlignment="1">
      <alignment horizontal="center" vertical="center"/>
    </xf>
    <xf numFmtId="0" fontId="1" fillId="0" borderId="3" xfId="6" applyBorder="1" applyAlignment="1">
      <alignment horizontal="center" vertical="center"/>
    </xf>
    <xf numFmtId="0" fontId="2" fillId="4" borderId="24" xfId="6" applyFont="1" applyFill="1" applyBorder="1" applyAlignment="1">
      <alignment horizontal="center" vertical="center" wrapText="1"/>
    </xf>
    <xf numFmtId="0" fontId="2" fillId="4" borderId="2" xfId="6" applyFont="1" applyFill="1" applyBorder="1" applyAlignment="1">
      <alignment horizontal="center" vertical="center" wrapText="1"/>
    </xf>
    <xf numFmtId="0" fontId="2" fillId="4" borderId="5" xfId="6" applyFont="1" applyFill="1" applyBorder="1" applyAlignment="1">
      <alignment horizontal="center" vertical="center" wrapText="1"/>
    </xf>
    <xf numFmtId="0" fontId="3" fillId="4" borderId="20" xfId="6" applyFont="1" applyFill="1" applyBorder="1" applyAlignment="1">
      <alignment horizontal="center" vertical="center" wrapText="1"/>
    </xf>
    <xf numFmtId="0" fontId="3" fillId="4" borderId="1" xfId="6" applyFont="1" applyFill="1" applyBorder="1" applyAlignment="1">
      <alignment horizontal="center" vertical="center" wrapText="1"/>
    </xf>
    <xf numFmtId="0" fontId="3" fillId="4" borderId="6" xfId="6" applyFont="1" applyFill="1" applyBorder="1" applyAlignment="1">
      <alignment horizontal="center" vertical="center" wrapText="1"/>
    </xf>
    <xf numFmtId="9" fontId="2" fillId="4" borderId="39" xfId="27" applyNumberFormat="1" applyFont="1" applyFill="1" applyBorder="1" applyAlignment="1">
      <alignment horizontal="center" vertical="center" wrapText="1"/>
    </xf>
    <xf numFmtId="9" fontId="2" fillId="4" borderId="28" xfId="27" applyNumberFormat="1" applyFont="1" applyFill="1" applyBorder="1" applyAlignment="1">
      <alignment horizontal="center" vertical="center" wrapText="1"/>
    </xf>
    <xf numFmtId="0" fontId="2" fillId="0" borderId="1" xfId="6" applyFont="1" applyBorder="1" applyAlignment="1">
      <alignment horizontal="center" vertical="center"/>
    </xf>
    <xf numFmtId="0" fontId="2" fillId="4" borderId="3" xfId="6" applyFont="1" applyFill="1" applyBorder="1" applyAlignment="1">
      <alignment horizontal="center" vertical="center" wrapText="1"/>
    </xf>
    <xf numFmtId="0" fontId="2" fillId="4" borderId="69" xfId="6" applyFont="1" applyFill="1" applyBorder="1" applyAlignment="1">
      <alignment horizontal="center" vertical="center" wrapText="1"/>
    </xf>
    <xf numFmtId="0" fontId="2" fillId="4" borderId="70" xfId="6" applyFont="1" applyFill="1" applyBorder="1" applyAlignment="1">
      <alignment horizontal="center" vertical="center" wrapText="1"/>
    </xf>
    <xf numFmtId="0" fontId="2" fillId="4" borderId="36" xfId="6" applyFont="1" applyFill="1" applyBorder="1" applyAlignment="1">
      <alignment horizontal="center" vertical="center" wrapText="1"/>
    </xf>
    <xf numFmtId="0" fontId="3" fillId="4" borderId="37" xfId="6" applyFont="1" applyFill="1" applyBorder="1" applyAlignment="1">
      <alignment horizontal="center" vertical="center" wrapText="1"/>
    </xf>
    <xf numFmtId="0" fontId="3" fillId="4" borderId="40" xfId="6" applyFont="1" applyFill="1" applyBorder="1" applyAlignment="1">
      <alignment horizontal="center" vertical="center" wrapText="1"/>
    </xf>
    <xf numFmtId="0" fontId="1" fillId="0" borderId="43" xfId="6" applyNumberFormat="1" applyBorder="1" applyAlignment="1">
      <alignment horizontal="center" vertical="center"/>
    </xf>
    <xf numFmtId="0" fontId="2" fillId="4" borderId="21" xfId="6" applyFont="1" applyFill="1" applyBorder="1" applyAlignment="1">
      <alignment horizontal="center" vertical="center" wrapText="1"/>
    </xf>
    <xf numFmtId="0" fontId="3" fillId="4" borderId="22" xfId="6" applyFont="1" applyFill="1" applyBorder="1" applyAlignment="1">
      <alignment horizontal="center" vertical="center" wrapText="1"/>
    </xf>
    <xf numFmtId="9" fontId="2" fillId="4" borderId="42" xfId="27" applyNumberFormat="1" applyFont="1" applyFill="1" applyBorder="1" applyAlignment="1">
      <alignment horizontal="center" vertical="center" wrapText="1"/>
    </xf>
    <xf numFmtId="0" fontId="36" fillId="0" borderId="52" xfId="0" applyFont="1" applyBorder="1" applyAlignment="1">
      <alignment horizontal="center" vertical="center"/>
    </xf>
    <xf numFmtId="0" fontId="38" fillId="0" borderId="53" xfId="0" applyFont="1" applyBorder="1" applyAlignment="1">
      <alignment horizontal="center" vertical="center"/>
    </xf>
    <xf numFmtId="0" fontId="38" fillId="0" borderId="54" xfId="0" applyFont="1" applyBorder="1" applyAlignment="1">
      <alignment horizontal="center" vertical="center"/>
    </xf>
    <xf numFmtId="0" fontId="20" fillId="0" borderId="6" xfId="0" applyFont="1" applyBorder="1" applyAlignment="1">
      <alignment horizontal="center" vertical="center" wrapText="1"/>
    </xf>
    <xf numFmtId="0" fontId="20" fillId="0" borderId="40" xfId="0" applyFont="1" applyBorder="1" applyAlignment="1">
      <alignment horizontal="center" vertical="center" wrapText="1"/>
    </xf>
    <xf numFmtId="0" fontId="54" fillId="0" borderId="6" xfId="0" applyFont="1" applyBorder="1" applyAlignment="1">
      <alignment horizontal="center" vertical="center" wrapText="1"/>
    </xf>
    <xf numFmtId="0" fontId="54" fillId="0" borderId="40" xfId="0" applyFont="1" applyBorder="1" applyAlignment="1">
      <alignment horizontal="center" vertical="center" wrapText="1"/>
    </xf>
    <xf numFmtId="0" fontId="54" fillId="0" borderId="4" xfId="0" applyFont="1" applyBorder="1" applyAlignment="1">
      <alignment horizontal="center" vertical="center" wrapText="1"/>
    </xf>
    <xf numFmtId="0" fontId="28" fillId="17" borderId="7" xfId="0" applyFont="1" applyFill="1" applyBorder="1" applyAlignment="1">
      <alignment horizontal="center" vertical="center" wrapText="1"/>
    </xf>
    <xf numFmtId="0" fontId="28" fillId="17" borderId="10" xfId="0" applyFont="1" applyFill="1" applyBorder="1" applyAlignment="1">
      <alignment horizontal="center" vertical="center" wrapText="1"/>
    </xf>
    <xf numFmtId="0" fontId="6" fillId="4" borderId="0" xfId="6" applyFont="1" applyFill="1" applyBorder="1" applyAlignment="1">
      <alignment horizontal="left" vertical="center" wrapText="1"/>
    </xf>
    <xf numFmtId="0" fontId="59" fillId="4" borderId="0" xfId="6" applyFont="1" applyFill="1" applyBorder="1" applyAlignment="1">
      <alignment horizontal="left" vertical="center" wrapText="1"/>
    </xf>
    <xf numFmtId="0" fontId="7" fillId="4" borderId="37" xfId="6" applyFont="1" applyFill="1" applyBorder="1" applyAlignment="1">
      <alignment horizontal="center" vertical="center" wrapText="1"/>
    </xf>
    <xf numFmtId="0" fontId="7" fillId="4" borderId="4" xfId="6" applyFont="1" applyFill="1" applyBorder="1" applyAlignment="1">
      <alignment horizontal="center" vertical="center" wrapText="1"/>
    </xf>
    <xf numFmtId="0" fontId="7" fillId="21" borderId="39" xfId="6" applyFont="1" applyFill="1" applyBorder="1" applyAlignment="1">
      <alignment horizontal="center" vertical="center" wrapText="1"/>
    </xf>
    <xf numFmtId="0" fontId="7" fillId="21" borderId="65" xfId="6" applyFont="1" applyFill="1" applyBorder="1" applyAlignment="1">
      <alignment horizontal="center" vertical="center" wrapText="1"/>
    </xf>
    <xf numFmtId="0" fontId="7" fillId="21" borderId="13" xfId="6" applyFont="1" applyFill="1" applyBorder="1" applyAlignment="1">
      <alignment horizontal="center" vertical="center" wrapText="1"/>
    </xf>
    <xf numFmtId="0" fontId="7" fillId="21" borderId="27" xfId="6" applyFont="1" applyFill="1" applyBorder="1" applyAlignment="1">
      <alignment horizontal="center" vertical="center" wrapText="1"/>
    </xf>
    <xf numFmtId="0" fontId="2" fillId="21" borderId="39" xfId="6" applyFont="1" applyFill="1" applyBorder="1" applyAlignment="1">
      <alignment horizontal="center" vertical="center" wrapText="1"/>
    </xf>
    <xf numFmtId="0" fontId="2" fillId="21" borderId="67" xfId="6" applyFont="1" applyFill="1" applyBorder="1" applyAlignment="1">
      <alignment horizontal="center" vertical="center" wrapText="1"/>
    </xf>
    <xf numFmtId="0" fontId="2" fillId="21" borderId="68" xfId="6" applyFont="1" applyFill="1" applyBorder="1" applyAlignment="1">
      <alignment horizontal="center" vertical="center" wrapText="1"/>
    </xf>
    <xf numFmtId="0" fontId="2" fillId="21" borderId="13" xfId="6" applyFont="1" applyFill="1" applyBorder="1" applyAlignment="1">
      <alignment horizontal="center" vertical="center" wrapText="1"/>
    </xf>
    <xf numFmtId="0" fontId="2" fillId="21" borderId="14" xfId="6" applyFont="1" applyFill="1" applyBorder="1" applyAlignment="1">
      <alignment horizontal="center" vertical="center" wrapText="1"/>
    </xf>
    <xf numFmtId="0" fontId="2" fillId="21" borderId="15" xfId="6" applyFont="1" applyFill="1" applyBorder="1" applyAlignment="1">
      <alignment horizontal="center" vertical="center" wrapText="1"/>
    </xf>
    <xf numFmtId="0" fontId="7" fillId="21" borderId="22" xfId="6" applyFont="1" applyFill="1" applyBorder="1" applyAlignment="1">
      <alignment horizontal="center" vertical="center" wrapText="1"/>
    </xf>
    <xf numFmtId="0" fontId="2" fillId="21" borderId="22" xfId="6" applyFont="1" applyFill="1" applyBorder="1" applyAlignment="1">
      <alignment horizontal="center" vertical="center" wrapText="1"/>
    </xf>
    <xf numFmtId="0" fontId="2" fillId="21" borderId="31" xfId="6" applyFont="1" applyFill="1" applyBorder="1" applyAlignment="1">
      <alignment horizontal="center" vertical="center" wrapText="1"/>
    </xf>
    <xf numFmtId="0" fontId="2" fillId="21" borderId="19" xfId="6" applyFont="1" applyFill="1" applyBorder="1" applyAlignment="1">
      <alignment horizontal="center" vertical="center" wrapText="1"/>
    </xf>
    <xf numFmtId="0" fontId="2" fillId="21" borderId="9" xfId="6" applyFont="1" applyFill="1" applyBorder="1" applyAlignment="1">
      <alignment horizontal="center" vertical="center" wrapText="1"/>
    </xf>
    <xf numFmtId="0" fontId="2" fillId="4" borderId="20" xfId="6" applyFont="1" applyFill="1" applyBorder="1" applyAlignment="1">
      <alignment horizontal="center" vertical="center" wrapText="1"/>
    </xf>
    <xf numFmtId="0" fontId="2" fillId="4" borderId="22" xfId="6" applyFont="1" applyFill="1" applyBorder="1" applyAlignment="1">
      <alignment horizontal="center" vertical="center" wrapText="1"/>
    </xf>
    <xf numFmtId="0" fontId="7" fillId="0" borderId="20" xfId="6" applyFont="1" applyFill="1" applyBorder="1" applyAlignment="1">
      <alignment horizontal="center" vertical="center" wrapText="1"/>
    </xf>
    <xf numFmtId="0" fontId="7" fillId="0" borderId="22" xfId="6" applyFont="1" applyFill="1" applyBorder="1" applyAlignment="1">
      <alignment horizontal="center" vertical="center" wrapText="1"/>
    </xf>
    <xf numFmtId="0" fontId="2" fillId="4" borderId="55" xfId="6" applyFont="1" applyFill="1" applyBorder="1" applyAlignment="1">
      <alignment horizontal="center" vertical="center" wrapText="1"/>
    </xf>
    <xf numFmtId="0" fontId="2" fillId="4" borderId="31" xfId="6" applyFont="1" applyFill="1" applyBorder="1" applyAlignment="1">
      <alignment horizontal="center" vertical="center" wrapText="1"/>
    </xf>
    <xf numFmtId="0" fontId="42" fillId="4" borderId="56" xfId="0" applyFont="1" applyFill="1" applyBorder="1" applyAlignment="1">
      <alignment horizontal="center" vertical="center" wrapText="1"/>
    </xf>
    <xf numFmtId="0" fontId="42" fillId="4" borderId="57" xfId="0" applyFont="1" applyFill="1" applyBorder="1" applyAlignment="1">
      <alignment horizontal="center" vertical="center" wrapText="1"/>
    </xf>
    <xf numFmtId="0" fontId="42" fillId="4" borderId="58"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28" fillId="4" borderId="27" xfId="0" applyFont="1" applyFill="1" applyBorder="1" applyAlignment="1">
      <alignment horizontal="center" vertical="center" wrapText="1"/>
    </xf>
    <xf numFmtId="0" fontId="52" fillId="4" borderId="6" xfId="0" applyFont="1" applyFill="1" applyBorder="1" applyAlignment="1">
      <alignment horizontal="center" vertical="center" wrapText="1"/>
    </xf>
    <xf numFmtId="0" fontId="52" fillId="4" borderId="40" xfId="0" applyFont="1" applyFill="1" applyBorder="1" applyAlignment="1">
      <alignment horizontal="center" vertical="center" wrapText="1"/>
    </xf>
    <xf numFmtId="0" fontId="51" fillId="0" borderId="6" xfId="0" applyFont="1" applyFill="1" applyBorder="1" applyAlignment="1">
      <alignment horizontal="center" vertical="center" wrapText="1"/>
    </xf>
    <xf numFmtId="0" fontId="51" fillId="0" borderId="40" xfId="0" applyFont="1" applyFill="1" applyBorder="1" applyAlignment="1">
      <alignment horizontal="center" vertical="center" wrapText="1"/>
    </xf>
    <xf numFmtId="0" fontId="52" fillId="4" borderId="4" xfId="0" applyFont="1" applyFill="1" applyBorder="1" applyAlignment="1">
      <alignment horizontal="center" vertical="center" wrapText="1"/>
    </xf>
    <xf numFmtId="0" fontId="51" fillId="0" borderId="6" xfId="0" applyFont="1" applyFill="1" applyBorder="1" applyAlignment="1">
      <alignment vertical="center" wrapText="1"/>
    </xf>
    <xf numFmtId="0" fontId="51" fillId="0" borderId="40" xfId="0" applyFont="1" applyFill="1" applyBorder="1" applyAlignment="1">
      <alignment vertical="center" wrapText="1"/>
    </xf>
    <xf numFmtId="0" fontId="52" fillId="4" borderId="1" xfId="0" applyFont="1" applyFill="1" applyBorder="1" applyAlignment="1">
      <alignment horizontal="center" vertical="center" wrapText="1"/>
    </xf>
    <xf numFmtId="0" fontId="51" fillId="0" borderId="4" xfId="0" applyFont="1" applyFill="1" applyBorder="1" applyAlignment="1">
      <alignment vertical="center" wrapText="1"/>
    </xf>
    <xf numFmtId="0" fontId="52" fillId="4" borderId="19" xfId="0" applyFont="1" applyFill="1" applyBorder="1" applyAlignment="1">
      <alignment horizontal="center" vertical="center" wrapText="1"/>
    </xf>
    <xf numFmtId="0" fontId="52" fillId="4" borderId="23" xfId="0" applyFont="1" applyFill="1" applyBorder="1" applyAlignment="1">
      <alignment horizontal="center" vertical="center" wrapText="1"/>
    </xf>
    <xf numFmtId="0" fontId="52" fillId="4" borderId="28" xfId="0" applyFont="1" applyFill="1" applyBorder="1" applyAlignment="1">
      <alignment horizontal="center" vertical="center" wrapText="1"/>
    </xf>
    <xf numFmtId="0" fontId="52" fillId="4" borderId="44"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4" borderId="27" xfId="0" applyFont="1" applyFill="1" applyBorder="1" applyAlignment="1">
      <alignment horizontal="center" vertical="center" wrapText="1"/>
    </xf>
    <xf numFmtId="0" fontId="51" fillId="4" borderId="6" xfId="0" applyFont="1" applyFill="1" applyBorder="1" applyAlignment="1">
      <alignment horizontal="center" vertical="center" wrapText="1"/>
    </xf>
    <xf numFmtId="0" fontId="51" fillId="4" borderId="40" xfId="0" applyFont="1" applyFill="1" applyBorder="1" applyAlignment="1">
      <alignment horizontal="center" vertical="center" wrapText="1"/>
    </xf>
    <xf numFmtId="0" fontId="51" fillId="4" borderId="4"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51" fillId="0" borderId="4" xfId="0" applyFont="1" applyFill="1" applyBorder="1" applyAlignment="1">
      <alignment horizontal="center" vertical="center" wrapText="1"/>
    </xf>
    <xf numFmtId="0" fontId="52" fillId="19" borderId="1" xfId="0" applyFont="1" applyFill="1" applyBorder="1" applyAlignment="1">
      <alignment horizontal="center" vertical="center" wrapText="1"/>
    </xf>
    <xf numFmtId="0" fontId="28" fillId="4" borderId="7" xfId="0" applyFont="1" applyFill="1" applyBorder="1" applyAlignment="1">
      <alignment horizontal="center" vertical="center" wrapText="1"/>
    </xf>
    <xf numFmtId="0" fontId="28" fillId="4" borderId="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22" fillId="4" borderId="23" xfId="0" applyFont="1" applyFill="1" applyBorder="1" applyAlignment="1">
      <alignment horizontal="center" vertical="center" wrapText="1"/>
    </xf>
    <xf numFmtId="0" fontId="22" fillId="4" borderId="28" xfId="0" applyFont="1" applyFill="1" applyBorder="1" applyAlignment="1">
      <alignment horizontal="center" vertical="center" wrapText="1"/>
    </xf>
    <xf numFmtId="0" fontId="22" fillId="4" borderId="44" xfId="0" applyFont="1" applyFill="1" applyBorder="1" applyAlignment="1">
      <alignment horizontal="center" vertical="center" wrapText="1"/>
    </xf>
    <xf numFmtId="0" fontId="45" fillId="4" borderId="6" xfId="0" applyFont="1" applyFill="1" applyBorder="1" applyAlignment="1">
      <alignment horizontal="center" vertical="center" wrapText="1"/>
    </xf>
    <xf numFmtId="0" fontId="45" fillId="4" borderId="40" xfId="0" applyFont="1" applyFill="1" applyBorder="1" applyAlignment="1">
      <alignment horizontal="center" vertical="center" wrapText="1"/>
    </xf>
    <xf numFmtId="0" fontId="44" fillId="4" borderId="6" xfId="0" applyFont="1" applyFill="1" applyBorder="1" applyAlignment="1">
      <alignment horizontal="center" vertical="center" wrapText="1"/>
    </xf>
    <xf numFmtId="0" fontId="44" fillId="4" borderId="40" xfId="0" applyFont="1" applyFill="1" applyBorder="1" applyAlignment="1">
      <alignment horizontal="center" vertical="center" wrapText="1"/>
    </xf>
    <xf numFmtId="0" fontId="45" fillId="0" borderId="6" xfId="0" applyFont="1" applyFill="1" applyBorder="1" applyAlignment="1">
      <alignment horizontal="center" vertical="center" wrapText="1"/>
    </xf>
    <xf numFmtId="0" fontId="45" fillId="0" borderId="40" xfId="0" applyFont="1" applyFill="1" applyBorder="1" applyAlignment="1">
      <alignment horizontal="center" vertical="center" wrapText="1"/>
    </xf>
    <xf numFmtId="0" fontId="25" fillId="10" borderId="52" xfId="0" applyFont="1" applyFill="1" applyBorder="1" applyAlignment="1">
      <alignment horizontal="center" vertical="center" wrapText="1"/>
    </xf>
    <xf numFmtId="0" fontId="25" fillId="10" borderId="53" xfId="0" applyFont="1" applyFill="1" applyBorder="1" applyAlignment="1">
      <alignment horizontal="center" vertical="center" wrapText="1"/>
    </xf>
    <xf numFmtId="0" fontId="25" fillId="10" borderId="50" xfId="0" applyFont="1" applyFill="1" applyBorder="1" applyAlignment="1">
      <alignment horizontal="center" vertical="center" wrapText="1"/>
    </xf>
    <xf numFmtId="0" fontId="25" fillId="10" borderId="54" xfId="0" applyFont="1" applyFill="1" applyBorder="1" applyAlignment="1">
      <alignment horizontal="center" vertical="center" wrapText="1"/>
    </xf>
    <xf numFmtId="0" fontId="44" fillId="4" borderId="19" xfId="0" applyFont="1" applyFill="1" applyBorder="1" applyAlignment="1">
      <alignment horizontal="center" vertical="center" wrapText="1"/>
    </xf>
    <xf numFmtId="0" fontId="44" fillId="4" borderId="11" xfId="0" applyFont="1" applyFill="1" applyBorder="1" applyAlignment="1">
      <alignment horizontal="center" vertical="center" wrapText="1"/>
    </xf>
    <xf numFmtId="10" fontId="44" fillId="4" borderId="61" xfId="1" applyNumberFormat="1" applyFont="1" applyFill="1" applyBorder="1" applyAlignment="1">
      <alignment horizontal="center" vertical="center" wrapText="1"/>
    </xf>
    <xf numFmtId="10" fontId="44" fillId="4" borderId="62" xfId="1" applyNumberFormat="1" applyFont="1" applyFill="1" applyBorder="1" applyAlignment="1">
      <alignment horizontal="center" vertical="center" wrapText="1"/>
    </xf>
    <xf numFmtId="0" fontId="28" fillId="4" borderId="19" xfId="0" applyFont="1" applyFill="1" applyBorder="1" applyAlignment="1">
      <alignment horizontal="center" vertical="center" wrapText="1"/>
    </xf>
    <xf numFmtId="0" fontId="28" fillId="4" borderId="23" xfId="0" applyFont="1" applyFill="1" applyBorder="1" applyAlignment="1">
      <alignment horizontal="center" vertical="center" wrapText="1"/>
    </xf>
    <xf numFmtId="0" fontId="28" fillId="4" borderId="28" xfId="0" applyFont="1" applyFill="1" applyBorder="1" applyAlignment="1">
      <alignment horizontal="center" vertical="center" wrapText="1"/>
    </xf>
    <xf numFmtId="0" fontId="28" fillId="4" borderId="44" xfId="0" applyFont="1" applyFill="1" applyBorder="1" applyAlignment="1">
      <alignment horizontal="center" vertical="center" wrapText="1"/>
    </xf>
    <xf numFmtId="0" fontId="44" fillId="4" borderId="28" xfId="0" applyFont="1" applyFill="1" applyBorder="1" applyAlignment="1">
      <alignment horizontal="center" vertical="center" wrapText="1"/>
    </xf>
    <xf numFmtId="0" fontId="44" fillId="4" borderId="0" xfId="0" applyFont="1" applyFill="1" applyBorder="1" applyAlignment="1">
      <alignment horizontal="center" vertical="center" wrapText="1"/>
    </xf>
    <xf numFmtId="0" fontId="44" fillId="4" borderId="18" xfId="0" applyFont="1" applyFill="1" applyBorder="1" applyAlignment="1">
      <alignment horizontal="center" vertical="center" wrapText="1"/>
    </xf>
    <xf numFmtId="0" fontId="44" fillId="0" borderId="1" xfId="23" applyFont="1" applyFill="1" applyBorder="1" applyAlignment="1">
      <alignment horizontal="center" vertical="center"/>
    </xf>
    <xf numFmtId="0" fontId="44" fillId="0" borderId="3" xfId="23" applyFont="1" applyFill="1" applyBorder="1" applyAlignment="1">
      <alignment horizontal="center" vertical="center"/>
    </xf>
    <xf numFmtId="0" fontId="46" fillId="0" borderId="24" xfId="23" applyFont="1" applyBorder="1" applyAlignment="1">
      <alignment horizontal="center" vertical="center"/>
    </xf>
    <xf numFmtId="0" fontId="46" fillId="0" borderId="20" xfId="23" applyFont="1" applyBorder="1" applyAlignment="1">
      <alignment horizontal="center" vertical="center"/>
    </xf>
    <xf numFmtId="0" fontId="47" fillId="0" borderId="20" xfId="23" applyFont="1" applyBorder="1" applyAlignment="1">
      <alignment horizontal="center" vertical="center"/>
    </xf>
    <xf numFmtId="0" fontId="47" fillId="0" borderId="25" xfId="23" applyFont="1" applyBorder="1" applyAlignment="1">
      <alignment horizontal="center" vertical="center"/>
    </xf>
    <xf numFmtId="0" fontId="44" fillId="0" borderId="7" xfId="23" applyFont="1" applyFill="1" applyBorder="1" applyAlignment="1">
      <alignment horizontal="center" vertical="center"/>
    </xf>
    <xf numFmtId="0" fontId="44" fillId="0" borderId="10" xfId="23" applyFont="1" applyFill="1" applyBorder="1" applyAlignment="1">
      <alignment horizontal="center" vertical="center"/>
    </xf>
    <xf numFmtId="0" fontId="44" fillId="0" borderId="8" xfId="23" applyFont="1" applyFill="1" applyBorder="1" applyAlignment="1">
      <alignment horizontal="center" vertical="center"/>
    </xf>
    <xf numFmtId="0" fontId="48" fillId="8" borderId="13" xfId="23" applyFont="1" applyFill="1" applyBorder="1" applyAlignment="1">
      <alignment horizontal="center" vertical="center" wrapText="1"/>
    </xf>
    <xf numFmtId="0" fontId="48" fillId="8" borderId="27" xfId="23" applyFont="1" applyFill="1" applyBorder="1" applyAlignment="1">
      <alignment horizontal="center" vertical="center" wrapText="1"/>
    </xf>
    <xf numFmtId="179" fontId="48" fillId="8" borderId="13" xfId="23" applyNumberFormat="1" applyFont="1" applyFill="1" applyBorder="1" applyAlignment="1">
      <alignment horizontal="center" vertical="center" wrapText="1"/>
    </xf>
    <xf numFmtId="179" fontId="48" fillId="8" borderId="14" xfId="23" applyNumberFormat="1" applyFont="1" applyFill="1" applyBorder="1" applyAlignment="1">
      <alignment horizontal="center" vertical="center" wrapText="1"/>
    </xf>
    <xf numFmtId="0" fontId="48" fillId="8" borderId="1" xfId="23" applyFont="1" applyFill="1" applyBorder="1" applyAlignment="1">
      <alignment horizontal="center" vertical="center" wrapText="1"/>
    </xf>
    <xf numFmtId="0" fontId="48" fillId="8" borderId="7" xfId="23" applyFont="1" applyFill="1" applyBorder="1" applyAlignment="1">
      <alignment horizontal="center" vertical="center" wrapText="1"/>
    </xf>
    <xf numFmtId="0" fontId="48" fillId="8" borderId="10" xfId="23" applyFont="1" applyFill="1" applyBorder="1" applyAlignment="1">
      <alignment horizontal="center" vertical="center" wrapText="1"/>
    </xf>
    <xf numFmtId="0" fontId="48" fillId="8" borderId="16" xfId="23" applyFont="1" applyFill="1" applyBorder="1" applyAlignment="1">
      <alignment horizontal="center" vertical="center" wrapText="1"/>
    </xf>
    <xf numFmtId="0" fontId="25" fillId="8" borderId="35" xfId="23" applyFont="1" applyFill="1" applyBorder="1" applyAlignment="1">
      <alignment horizontal="center" vertical="center"/>
    </xf>
    <xf numFmtId="0" fontId="25" fillId="8" borderId="36" xfId="23" applyFont="1" applyFill="1" applyBorder="1" applyAlignment="1">
      <alignment horizontal="center" vertical="center"/>
    </xf>
    <xf numFmtId="0" fontId="25" fillId="8" borderId="40" xfId="23" applyFont="1" applyFill="1" applyBorder="1" applyAlignment="1">
      <alignment horizontal="center" vertical="center"/>
    </xf>
    <xf numFmtId="0" fontId="44" fillId="19" borderId="19" xfId="23" applyFont="1" applyFill="1" applyBorder="1" applyAlignment="1">
      <alignment horizontal="center" vertical="center" wrapText="1"/>
    </xf>
    <xf numFmtId="0" fontId="44" fillId="19" borderId="13" xfId="23" applyFont="1" applyFill="1" applyBorder="1" applyAlignment="1">
      <alignment horizontal="center" vertical="center"/>
    </xf>
    <xf numFmtId="0" fontId="11" fillId="8" borderId="7" xfId="23" applyFont="1" applyFill="1" applyBorder="1" applyAlignment="1">
      <alignment horizontal="left" vertical="center" wrapText="1"/>
    </xf>
    <xf numFmtId="0" fontId="51" fillId="8" borderId="10" xfId="23" applyFont="1" applyFill="1" applyBorder="1" applyAlignment="1">
      <alignment horizontal="left" vertical="center" wrapText="1"/>
    </xf>
    <xf numFmtId="0" fontId="51" fillId="8" borderId="8" xfId="23" applyFont="1" applyFill="1" applyBorder="1" applyAlignment="1">
      <alignment horizontal="left" vertical="center" wrapText="1"/>
    </xf>
    <xf numFmtId="0" fontId="51" fillId="18" borderId="6" xfId="23" applyFont="1" applyFill="1" applyBorder="1" applyAlignment="1">
      <alignment horizontal="center" vertical="center" wrapText="1"/>
    </xf>
    <xf numFmtId="0" fontId="51" fillId="18" borderId="4" xfId="23" applyFont="1" applyFill="1" applyBorder="1" applyAlignment="1">
      <alignment horizontal="center" vertical="center" wrapText="1"/>
    </xf>
    <xf numFmtId="0" fontId="11" fillId="8" borderId="7" xfId="23" applyFont="1" applyFill="1" applyBorder="1" applyAlignment="1">
      <alignment horizontal="center" vertical="center" wrapText="1"/>
    </xf>
    <xf numFmtId="0" fontId="51" fillId="8" borderId="10" xfId="23" applyFont="1" applyFill="1" applyBorder="1" applyAlignment="1">
      <alignment horizontal="center" vertical="center" wrapText="1"/>
    </xf>
    <xf numFmtId="0" fontId="51" fillId="8" borderId="8" xfId="23" applyFont="1" applyFill="1" applyBorder="1" applyAlignment="1">
      <alignment horizontal="center" vertical="center" wrapText="1"/>
    </xf>
    <xf numFmtId="0" fontId="51" fillId="8" borderId="7" xfId="23" applyFont="1" applyFill="1" applyBorder="1" applyAlignment="1">
      <alignment horizontal="left" vertical="center" wrapText="1"/>
    </xf>
    <xf numFmtId="0" fontId="44" fillId="8" borderId="40" xfId="23" applyFont="1" applyFill="1" applyBorder="1" applyAlignment="1">
      <alignment horizontal="center" vertical="center"/>
    </xf>
    <xf numFmtId="0" fontId="44" fillId="8" borderId="4" xfId="23" applyFont="1" applyFill="1" applyBorder="1" applyAlignment="1">
      <alignment horizontal="center" vertical="center"/>
    </xf>
    <xf numFmtId="0" fontId="44" fillId="8" borderId="6" xfId="23" applyFont="1" applyFill="1" applyBorder="1" applyAlignment="1">
      <alignment horizontal="center" vertical="center"/>
    </xf>
    <xf numFmtId="0" fontId="51" fillId="8" borderId="6" xfId="23" applyFont="1" applyFill="1" applyBorder="1" applyAlignment="1">
      <alignment horizontal="center" vertical="center"/>
    </xf>
    <xf numFmtId="0" fontId="51" fillId="8" borderId="4" xfId="23" applyFont="1" applyFill="1" applyBorder="1" applyAlignment="1">
      <alignment horizontal="center" vertical="center"/>
    </xf>
    <xf numFmtId="0" fontId="44" fillId="8" borderId="6" xfId="23" applyFont="1" applyFill="1" applyBorder="1" applyAlignment="1">
      <alignment horizontal="center" vertical="center" wrapText="1"/>
    </xf>
    <xf numFmtId="0" fontId="44" fillId="8" borderId="4" xfId="23" applyFont="1" applyFill="1" applyBorder="1" applyAlignment="1">
      <alignment horizontal="center" vertical="center" wrapText="1"/>
    </xf>
    <xf numFmtId="0" fontId="51" fillId="8" borderId="7" xfId="23" applyFont="1" applyFill="1" applyBorder="1" applyAlignment="1">
      <alignment horizontal="center" vertical="center" wrapText="1"/>
    </xf>
    <xf numFmtId="0" fontId="7" fillId="19" borderId="6" xfId="23" applyFont="1" applyFill="1" applyBorder="1" applyAlignment="1">
      <alignment horizontal="center" vertical="center"/>
    </xf>
    <xf numFmtId="0" fontId="7" fillId="19" borderId="4" xfId="23" applyFont="1" applyFill="1" applyBorder="1" applyAlignment="1">
      <alignment horizontal="center" vertical="center"/>
    </xf>
    <xf numFmtId="0" fontId="40" fillId="0" borderId="29" xfId="25" applyFont="1" applyFill="1" applyBorder="1" applyAlignment="1">
      <alignment horizontal="left" vertical="center" wrapText="1"/>
    </xf>
    <xf numFmtId="0" fontId="40" fillId="0" borderId="32" xfId="25" applyFont="1" applyFill="1" applyBorder="1" applyAlignment="1">
      <alignment horizontal="left" vertical="center"/>
    </xf>
    <xf numFmtId="0" fontId="40" fillId="0" borderId="64" xfId="25" applyFont="1" applyFill="1" applyBorder="1" applyAlignment="1">
      <alignment horizontal="left" vertical="center"/>
    </xf>
    <xf numFmtId="0" fontId="44" fillId="8" borderId="7" xfId="23" applyFont="1" applyFill="1" applyBorder="1" applyAlignment="1">
      <alignment horizontal="center" vertical="center" wrapText="1"/>
    </xf>
    <xf numFmtId="0" fontId="44" fillId="8" borderId="8" xfId="23" applyFont="1" applyFill="1" applyBorder="1" applyAlignment="1">
      <alignment horizontal="center" vertical="center" wrapText="1"/>
    </xf>
    <xf numFmtId="0" fontId="44" fillId="0" borderId="63" xfId="25" applyFont="1" applyFill="1" applyBorder="1" applyAlignment="1">
      <alignment horizontal="center" vertical="center" wrapText="1"/>
    </xf>
    <xf numFmtId="0" fontId="44" fillId="0" borderId="10" xfId="25" applyFont="1" applyFill="1" applyBorder="1" applyAlignment="1">
      <alignment horizontal="center" vertical="center" wrapText="1"/>
    </xf>
    <xf numFmtId="0" fontId="44" fillId="0" borderId="8" xfId="25" applyFont="1" applyFill="1" applyBorder="1" applyAlignment="1">
      <alignment horizontal="center" vertical="center" wrapText="1"/>
    </xf>
    <xf numFmtId="0" fontId="44" fillId="0" borderId="7" xfId="25" applyFont="1" applyFill="1" applyBorder="1" applyAlignment="1">
      <alignment horizontal="center" vertical="center" wrapText="1"/>
    </xf>
    <xf numFmtId="0" fontId="44" fillId="0" borderId="16" xfId="25" applyFont="1" applyFill="1" applyBorder="1" applyAlignment="1">
      <alignment horizontal="center" vertical="center" wrapText="1"/>
    </xf>
    <xf numFmtId="10" fontId="44" fillId="0" borderId="7" xfId="1" applyNumberFormat="1" applyFont="1" applyFill="1" applyBorder="1" applyAlignment="1">
      <alignment horizontal="center" vertical="center" wrapText="1"/>
    </xf>
    <xf numFmtId="10" fontId="44" fillId="0" borderId="10" xfId="1" applyNumberFormat="1" applyFont="1" applyFill="1" applyBorder="1" applyAlignment="1">
      <alignment horizontal="center" vertical="center" wrapText="1"/>
    </xf>
    <xf numFmtId="10" fontId="44" fillId="0" borderId="16" xfId="1" applyNumberFormat="1" applyFont="1" applyFill="1" applyBorder="1" applyAlignment="1">
      <alignment horizontal="center" vertical="center" wrapText="1"/>
    </xf>
    <xf numFmtId="0" fontId="49" fillId="8" borderId="19" xfId="23" applyFont="1" applyFill="1" applyBorder="1" applyAlignment="1">
      <alignment horizontal="center" vertical="center"/>
    </xf>
    <xf numFmtId="0" fontId="49" fillId="8" borderId="11" xfId="23" applyFont="1" applyFill="1" applyBorder="1" applyAlignment="1">
      <alignment horizontal="center" vertical="center"/>
    </xf>
    <xf numFmtId="0" fontId="49" fillId="8" borderId="23" xfId="23" applyFont="1" applyFill="1" applyBorder="1" applyAlignment="1">
      <alignment horizontal="center" vertical="center"/>
    </xf>
    <xf numFmtId="0" fontId="49" fillId="8" borderId="28" xfId="23" applyFont="1" applyFill="1" applyBorder="1" applyAlignment="1">
      <alignment horizontal="center" vertical="center"/>
    </xf>
    <xf numFmtId="0" fontId="49" fillId="8" borderId="0" xfId="23" applyFont="1" applyFill="1" applyBorder="1" applyAlignment="1">
      <alignment horizontal="center" vertical="center"/>
    </xf>
    <xf numFmtId="0" fontId="49" fillId="8" borderId="44" xfId="23" applyFont="1" applyFill="1" applyBorder="1" applyAlignment="1">
      <alignment horizontal="center" vertical="center"/>
    </xf>
    <xf numFmtId="0" fontId="49" fillId="8" borderId="13" xfId="23" applyFont="1" applyFill="1" applyBorder="1" applyAlignment="1">
      <alignment horizontal="center" vertical="center"/>
    </xf>
    <xf numFmtId="0" fontId="49" fillId="8" borderId="14" xfId="23" applyFont="1" applyFill="1" applyBorder="1" applyAlignment="1">
      <alignment horizontal="center" vertical="center"/>
    </xf>
    <xf numFmtId="0" fontId="49" fillId="8" borderId="27" xfId="23" applyFont="1" applyFill="1" applyBorder="1" applyAlignment="1">
      <alignment horizontal="center" vertical="center"/>
    </xf>
    <xf numFmtId="0" fontId="49" fillId="8" borderId="7" xfId="23" applyFont="1" applyFill="1" applyBorder="1" applyAlignment="1">
      <alignment horizontal="center" vertical="center"/>
    </xf>
    <xf numFmtId="0" fontId="49" fillId="8" borderId="10" xfId="23" applyFont="1" applyFill="1" applyBorder="1" applyAlignment="1">
      <alignment horizontal="center" vertical="center"/>
    </xf>
    <xf numFmtId="0" fontId="49" fillId="8" borderId="8" xfId="23" applyFont="1" applyFill="1" applyBorder="1" applyAlignment="1">
      <alignment horizontal="center" vertical="center"/>
    </xf>
    <xf numFmtId="0" fontId="14" fillId="19" borderId="7" xfId="0" applyFont="1" applyFill="1" applyBorder="1" applyAlignment="1">
      <alignment horizontal="center" vertical="center"/>
    </xf>
    <xf numFmtId="0" fontId="14" fillId="19" borderId="10" xfId="0" applyFont="1" applyFill="1" applyBorder="1" applyAlignment="1">
      <alignment horizontal="center" vertical="center"/>
    </xf>
    <xf numFmtId="0" fontId="14" fillId="19" borderId="8" xfId="0" applyFont="1" applyFill="1" applyBorder="1" applyAlignment="1">
      <alignment horizontal="center" vertical="center"/>
    </xf>
    <xf numFmtId="0" fontId="14" fillId="0" borderId="7" xfId="0" applyFont="1" applyBorder="1" applyAlignment="1">
      <alignment horizontal="center" vertical="center"/>
    </xf>
    <xf numFmtId="0" fontId="14" fillId="0" borderId="10" xfId="0" applyFont="1" applyBorder="1" applyAlignment="1">
      <alignment horizontal="center" vertical="center"/>
    </xf>
    <xf numFmtId="0" fontId="14" fillId="0" borderId="8" xfId="0" applyFont="1" applyBorder="1" applyAlignment="1">
      <alignment horizontal="center" vertical="center"/>
    </xf>
    <xf numFmtId="0" fontId="14" fillId="0" borderId="1" xfId="0" applyFont="1" applyBorder="1" applyAlignment="1">
      <alignment horizontal="center" vertical="center"/>
    </xf>
    <xf numFmtId="0" fontId="1" fillId="8" borderId="6" xfId="0" applyFont="1" applyFill="1" applyBorder="1" applyAlignment="1">
      <alignment horizontal="left" vertical="center" wrapText="1"/>
    </xf>
    <xf numFmtId="0" fontId="11" fillId="8" borderId="1" xfId="0" applyFont="1" applyFill="1" applyBorder="1" applyAlignment="1">
      <alignment vertical="center" wrapText="1"/>
    </xf>
    <xf numFmtId="0" fontId="11" fillId="8" borderId="1" xfId="0" applyFont="1" applyFill="1" applyBorder="1" applyAlignment="1">
      <alignment horizontal="left" vertical="center" wrapText="1"/>
    </xf>
    <xf numFmtId="0" fontId="11" fillId="0" borderId="4" xfId="0" applyFont="1" applyFill="1" applyBorder="1" applyAlignment="1">
      <alignment vertical="center" wrapText="1"/>
    </xf>
    <xf numFmtId="0" fontId="3" fillId="0" borderId="1" xfId="0" applyFont="1" applyFill="1" applyBorder="1" applyAlignment="1">
      <alignment vertical="center" wrapText="1"/>
    </xf>
    <xf numFmtId="0" fontId="3" fillId="0" borderId="4" xfId="0" applyFont="1" applyFill="1" applyBorder="1" applyAlignment="1">
      <alignment vertical="center" wrapText="1"/>
    </xf>
  </cellXfs>
  <cellStyles count="28">
    <cellStyle name="百分比" xfId="1" builtinId="5"/>
    <cellStyle name="百分比 2" xfId="27"/>
    <cellStyle name="常规" xfId="0" builtinId="0"/>
    <cellStyle name="常规 11" xfId="2"/>
    <cellStyle name="常规 12 2" xfId="25"/>
    <cellStyle name="常规 13" xfId="3"/>
    <cellStyle name="常规 14" xfId="4"/>
    <cellStyle name="常规 16" xfId="5"/>
    <cellStyle name="常规 16 2" xfId="23"/>
    <cellStyle name="常规 2" xfId="6"/>
    <cellStyle name="常规 2 2" xfId="24"/>
    <cellStyle name="常规 20" xfId="7"/>
    <cellStyle name="常规 21" xfId="8"/>
    <cellStyle name="常规 22" xfId="9"/>
    <cellStyle name="常规 23" xfId="10"/>
    <cellStyle name="常规 24" xfId="11"/>
    <cellStyle name="常规 3" xfId="12"/>
    <cellStyle name="常规 4" xfId="13"/>
    <cellStyle name="常规 5" xfId="14"/>
    <cellStyle name="常规 6" xfId="15"/>
    <cellStyle name="常规 6 3" xfId="18"/>
    <cellStyle name="常规 7" xfId="22"/>
    <cellStyle name="常规 7 2" xfId="19"/>
    <cellStyle name="常规 8" xfId="26"/>
    <cellStyle name="常规 8 2" xfId="20"/>
    <cellStyle name="常规 9 2" xfId="21"/>
    <cellStyle name="常规_观感质量合格率记录表装修施工阶段" xfId="16"/>
    <cellStyle name="常规_金地集团华南区域2011年2季度实测合格率计算表 3" xfId="17"/>
  </cellStyles>
  <dxfs count="5">
    <dxf>
      <fill>
        <patternFill patternType="solid">
          <fgColor indexed="64"/>
          <bgColor indexed="10"/>
        </patternFill>
      </fill>
    </dxf>
    <dxf>
      <fill>
        <patternFill patternType="solid">
          <bgColor indexed="10"/>
        </patternFill>
      </fill>
    </dxf>
    <dxf>
      <fill>
        <patternFill patternType="solid">
          <fgColor indexed="64"/>
          <bgColor indexed="10"/>
        </patternFill>
      </fill>
    </dxf>
    <dxf>
      <fill>
        <patternFill patternType="solid">
          <fgColor indexed="64"/>
          <bgColor indexed="10"/>
        </patternFill>
      </fill>
    </dxf>
    <dxf>
      <fill>
        <patternFill patternType="solid">
          <fgColor indexed="64"/>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D6" sqref="D6"/>
    </sheetView>
  </sheetViews>
  <sheetFormatPr defaultColWidth="9" defaultRowHeight="13.5"/>
  <cols>
    <col min="5" max="5" width="17.375" customWidth="1"/>
  </cols>
  <sheetData>
    <row r="1" spans="1:5">
      <c r="A1" s="256" t="s">
        <v>0</v>
      </c>
      <c r="B1" s="256"/>
      <c r="C1" s="256"/>
      <c r="D1" s="256"/>
      <c r="E1" s="256"/>
    </row>
    <row r="2" spans="1:5" ht="52.5" customHeight="1">
      <c r="A2" s="254" t="s">
        <v>565</v>
      </c>
      <c r="B2" s="254"/>
      <c r="C2" s="254"/>
      <c r="D2" s="254"/>
      <c r="E2" s="254"/>
    </row>
    <row r="3" spans="1:5" ht="48" customHeight="1">
      <c r="A3" s="254" t="s">
        <v>1</v>
      </c>
      <c r="B3" s="254"/>
      <c r="C3" s="254"/>
      <c r="D3" s="254"/>
      <c r="E3" s="254"/>
    </row>
    <row r="4" spans="1:5" ht="45" customHeight="1">
      <c r="A4" s="255" t="s">
        <v>567</v>
      </c>
      <c r="B4" s="254"/>
      <c r="C4" s="254"/>
      <c r="D4" s="254"/>
      <c r="E4" s="254"/>
    </row>
    <row r="5" spans="1:5">
      <c r="A5" s="42"/>
      <c r="B5" s="42"/>
      <c r="C5" s="42"/>
      <c r="D5" s="42"/>
      <c r="E5" s="42"/>
    </row>
  </sheetData>
  <mergeCells count="4">
    <mergeCell ref="A2:E2"/>
    <mergeCell ref="A3:E3"/>
    <mergeCell ref="A4:E4"/>
    <mergeCell ref="A1:E1"/>
  </mergeCells>
  <phoneticPr fontId="1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39"/>
  <sheetViews>
    <sheetView topLeftCell="A55" zoomScale="80" zoomScaleNormal="80" workbookViewId="0">
      <selection activeCell="J8" sqref="J8"/>
    </sheetView>
  </sheetViews>
  <sheetFormatPr defaultColWidth="9" defaultRowHeight="39.950000000000003" customHeight="1"/>
  <cols>
    <col min="1" max="1" width="2.125" style="154" customWidth="1"/>
    <col min="2" max="2" width="7.25" style="154" customWidth="1"/>
    <col min="3" max="3" width="15.25" style="154" customWidth="1"/>
    <col min="4" max="4" width="15.75" style="155" customWidth="1"/>
    <col min="5" max="5" width="25" style="156" customWidth="1"/>
    <col min="6" max="6" width="11.5" style="157" customWidth="1"/>
    <col min="7" max="7" width="8.75" style="157" customWidth="1"/>
    <col min="8" max="8" width="41.125" style="158" customWidth="1"/>
    <col min="9" max="9" width="9" style="154"/>
    <col min="10" max="10" width="11.125" style="159" customWidth="1"/>
    <col min="11" max="30" width="7.375" style="154" customWidth="1"/>
    <col min="31" max="256" width="9" style="154"/>
    <col min="257" max="257" width="2.125" style="154" customWidth="1"/>
    <col min="258" max="258" width="7.25" style="154" customWidth="1"/>
    <col min="259" max="259" width="15.25" style="154" customWidth="1"/>
    <col min="260" max="260" width="15.75" style="154" customWidth="1"/>
    <col min="261" max="261" width="25" style="154" customWidth="1"/>
    <col min="262" max="262" width="11.5" style="154" customWidth="1"/>
    <col min="263" max="263" width="8.75" style="154" customWidth="1"/>
    <col min="264" max="264" width="41.125" style="154" customWidth="1"/>
    <col min="265" max="265" width="9" style="154"/>
    <col min="266" max="266" width="11.125" style="154" customWidth="1"/>
    <col min="267" max="286" width="7.375" style="154" customWidth="1"/>
    <col min="287" max="512" width="9" style="154"/>
    <col min="513" max="513" width="2.125" style="154" customWidth="1"/>
    <col min="514" max="514" width="7.25" style="154" customWidth="1"/>
    <col min="515" max="515" width="15.25" style="154" customWidth="1"/>
    <col min="516" max="516" width="15.75" style="154" customWidth="1"/>
    <col min="517" max="517" width="25" style="154" customWidth="1"/>
    <col min="518" max="518" width="11.5" style="154" customWidth="1"/>
    <col min="519" max="519" width="8.75" style="154" customWidth="1"/>
    <col min="520" max="520" width="41.125" style="154" customWidth="1"/>
    <col min="521" max="521" width="9" style="154"/>
    <col min="522" max="522" width="11.125" style="154" customWidth="1"/>
    <col min="523" max="542" width="7.375" style="154" customWidth="1"/>
    <col min="543" max="768" width="9" style="154"/>
    <col min="769" max="769" width="2.125" style="154" customWidth="1"/>
    <col min="770" max="770" width="7.25" style="154" customWidth="1"/>
    <col min="771" max="771" width="15.25" style="154" customWidth="1"/>
    <col min="772" max="772" width="15.75" style="154" customWidth="1"/>
    <col min="773" max="773" width="25" style="154" customWidth="1"/>
    <col min="774" max="774" width="11.5" style="154" customWidth="1"/>
    <col min="775" max="775" width="8.75" style="154" customWidth="1"/>
    <col min="776" max="776" width="41.125" style="154" customWidth="1"/>
    <col min="777" max="777" width="9" style="154"/>
    <col min="778" max="778" width="11.125" style="154" customWidth="1"/>
    <col min="779" max="798" width="7.375" style="154" customWidth="1"/>
    <col min="799" max="1024" width="9" style="154"/>
    <col min="1025" max="1025" width="2.125" style="154" customWidth="1"/>
    <col min="1026" max="1026" width="7.25" style="154" customWidth="1"/>
    <col min="1027" max="1027" width="15.25" style="154" customWidth="1"/>
    <col min="1028" max="1028" width="15.75" style="154" customWidth="1"/>
    <col min="1029" max="1029" width="25" style="154" customWidth="1"/>
    <col min="1030" max="1030" width="11.5" style="154" customWidth="1"/>
    <col min="1031" max="1031" width="8.75" style="154" customWidth="1"/>
    <col min="1032" max="1032" width="41.125" style="154" customWidth="1"/>
    <col min="1033" max="1033" width="9" style="154"/>
    <col min="1034" max="1034" width="11.125" style="154" customWidth="1"/>
    <col min="1035" max="1054" width="7.375" style="154" customWidth="1"/>
    <col min="1055" max="1280" width="9" style="154"/>
    <col min="1281" max="1281" width="2.125" style="154" customWidth="1"/>
    <col min="1282" max="1282" width="7.25" style="154" customWidth="1"/>
    <col min="1283" max="1283" width="15.25" style="154" customWidth="1"/>
    <col min="1284" max="1284" width="15.75" style="154" customWidth="1"/>
    <col min="1285" max="1285" width="25" style="154" customWidth="1"/>
    <col min="1286" max="1286" width="11.5" style="154" customWidth="1"/>
    <col min="1287" max="1287" width="8.75" style="154" customWidth="1"/>
    <col min="1288" max="1288" width="41.125" style="154" customWidth="1"/>
    <col min="1289" max="1289" width="9" style="154"/>
    <col min="1290" max="1290" width="11.125" style="154" customWidth="1"/>
    <col min="1291" max="1310" width="7.375" style="154" customWidth="1"/>
    <col min="1311" max="1536" width="9" style="154"/>
    <col min="1537" max="1537" width="2.125" style="154" customWidth="1"/>
    <col min="1538" max="1538" width="7.25" style="154" customWidth="1"/>
    <col min="1539" max="1539" width="15.25" style="154" customWidth="1"/>
    <col min="1540" max="1540" width="15.75" style="154" customWidth="1"/>
    <col min="1541" max="1541" width="25" style="154" customWidth="1"/>
    <col min="1542" max="1542" width="11.5" style="154" customWidth="1"/>
    <col min="1543" max="1543" width="8.75" style="154" customWidth="1"/>
    <col min="1544" max="1544" width="41.125" style="154" customWidth="1"/>
    <col min="1545" max="1545" width="9" style="154"/>
    <col min="1546" max="1546" width="11.125" style="154" customWidth="1"/>
    <col min="1547" max="1566" width="7.375" style="154" customWidth="1"/>
    <col min="1567" max="1792" width="9" style="154"/>
    <col min="1793" max="1793" width="2.125" style="154" customWidth="1"/>
    <col min="1794" max="1794" width="7.25" style="154" customWidth="1"/>
    <col min="1795" max="1795" width="15.25" style="154" customWidth="1"/>
    <col min="1796" max="1796" width="15.75" style="154" customWidth="1"/>
    <col min="1797" max="1797" width="25" style="154" customWidth="1"/>
    <col min="1798" max="1798" width="11.5" style="154" customWidth="1"/>
    <col min="1799" max="1799" width="8.75" style="154" customWidth="1"/>
    <col min="1800" max="1800" width="41.125" style="154" customWidth="1"/>
    <col min="1801" max="1801" width="9" style="154"/>
    <col min="1802" max="1802" width="11.125" style="154" customWidth="1"/>
    <col min="1803" max="1822" width="7.375" style="154" customWidth="1"/>
    <col min="1823" max="2048" width="9" style="154"/>
    <col min="2049" max="2049" width="2.125" style="154" customWidth="1"/>
    <col min="2050" max="2050" width="7.25" style="154" customWidth="1"/>
    <col min="2051" max="2051" width="15.25" style="154" customWidth="1"/>
    <col min="2052" max="2052" width="15.75" style="154" customWidth="1"/>
    <col min="2053" max="2053" width="25" style="154" customWidth="1"/>
    <col min="2054" max="2054" width="11.5" style="154" customWidth="1"/>
    <col min="2055" max="2055" width="8.75" style="154" customWidth="1"/>
    <col min="2056" max="2056" width="41.125" style="154" customWidth="1"/>
    <col min="2057" max="2057" width="9" style="154"/>
    <col min="2058" max="2058" width="11.125" style="154" customWidth="1"/>
    <col min="2059" max="2078" width="7.375" style="154" customWidth="1"/>
    <col min="2079" max="2304" width="9" style="154"/>
    <col min="2305" max="2305" width="2.125" style="154" customWidth="1"/>
    <col min="2306" max="2306" width="7.25" style="154" customWidth="1"/>
    <col min="2307" max="2307" width="15.25" style="154" customWidth="1"/>
    <col min="2308" max="2308" width="15.75" style="154" customWidth="1"/>
    <col min="2309" max="2309" width="25" style="154" customWidth="1"/>
    <col min="2310" max="2310" width="11.5" style="154" customWidth="1"/>
    <col min="2311" max="2311" width="8.75" style="154" customWidth="1"/>
    <col min="2312" max="2312" width="41.125" style="154" customWidth="1"/>
    <col min="2313" max="2313" width="9" style="154"/>
    <col min="2314" max="2314" width="11.125" style="154" customWidth="1"/>
    <col min="2315" max="2334" width="7.375" style="154" customWidth="1"/>
    <col min="2335" max="2560" width="9" style="154"/>
    <col min="2561" max="2561" width="2.125" style="154" customWidth="1"/>
    <col min="2562" max="2562" width="7.25" style="154" customWidth="1"/>
    <col min="2563" max="2563" width="15.25" style="154" customWidth="1"/>
    <col min="2564" max="2564" width="15.75" style="154" customWidth="1"/>
    <col min="2565" max="2565" width="25" style="154" customWidth="1"/>
    <col min="2566" max="2566" width="11.5" style="154" customWidth="1"/>
    <col min="2567" max="2567" width="8.75" style="154" customWidth="1"/>
    <col min="2568" max="2568" width="41.125" style="154" customWidth="1"/>
    <col min="2569" max="2569" width="9" style="154"/>
    <col min="2570" max="2570" width="11.125" style="154" customWidth="1"/>
    <col min="2571" max="2590" width="7.375" style="154" customWidth="1"/>
    <col min="2591" max="2816" width="9" style="154"/>
    <col min="2817" max="2817" width="2.125" style="154" customWidth="1"/>
    <col min="2818" max="2818" width="7.25" style="154" customWidth="1"/>
    <col min="2819" max="2819" width="15.25" style="154" customWidth="1"/>
    <col min="2820" max="2820" width="15.75" style="154" customWidth="1"/>
    <col min="2821" max="2821" width="25" style="154" customWidth="1"/>
    <col min="2822" max="2822" width="11.5" style="154" customWidth="1"/>
    <col min="2823" max="2823" width="8.75" style="154" customWidth="1"/>
    <col min="2824" max="2824" width="41.125" style="154" customWidth="1"/>
    <col min="2825" max="2825" width="9" style="154"/>
    <col min="2826" max="2826" width="11.125" style="154" customWidth="1"/>
    <col min="2827" max="2846" width="7.375" style="154" customWidth="1"/>
    <col min="2847" max="3072" width="9" style="154"/>
    <col min="3073" max="3073" width="2.125" style="154" customWidth="1"/>
    <col min="3074" max="3074" width="7.25" style="154" customWidth="1"/>
    <col min="3075" max="3075" width="15.25" style="154" customWidth="1"/>
    <col min="3076" max="3076" width="15.75" style="154" customWidth="1"/>
    <col min="3077" max="3077" width="25" style="154" customWidth="1"/>
    <col min="3078" max="3078" width="11.5" style="154" customWidth="1"/>
    <col min="3079" max="3079" width="8.75" style="154" customWidth="1"/>
    <col min="3080" max="3080" width="41.125" style="154" customWidth="1"/>
    <col min="3081" max="3081" width="9" style="154"/>
    <col min="3082" max="3082" width="11.125" style="154" customWidth="1"/>
    <col min="3083" max="3102" width="7.375" style="154" customWidth="1"/>
    <col min="3103" max="3328" width="9" style="154"/>
    <col min="3329" max="3329" width="2.125" style="154" customWidth="1"/>
    <col min="3330" max="3330" width="7.25" style="154" customWidth="1"/>
    <col min="3331" max="3331" width="15.25" style="154" customWidth="1"/>
    <col min="3332" max="3332" width="15.75" style="154" customWidth="1"/>
    <col min="3333" max="3333" width="25" style="154" customWidth="1"/>
    <col min="3334" max="3334" width="11.5" style="154" customWidth="1"/>
    <col min="3335" max="3335" width="8.75" style="154" customWidth="1"/>
    <col min="3336" max="3336" width="41.125" style="154" customWidth="1"/>
    <col min="3337" max="3337" width="9" style="154"/>
    <col min="3338" max="3338" width="11.125" style="154" customWidth="1"/>
    <col min="3339" max="3358" width="7.375" style="154" customWidth="1"/>
    <col min="3359" max="3584" width="9" style="154"/>
    <col min="3585" max="3585" width="2.125" style="154" customWidth="1"/>
    <col min="3586" max="3586" width="7.25" style="154" customWidth="1"/>
    <col min="3587" max="3587" width="15.25" style="154" customWidth="1"/>
    <col min="3588" max="3588" width="15.75" style="154" customWidth="1"/>
    <col min="3589" max="3589" width="25" style="154" customWidth="1"/>
    <col min="3590" max="3590" width="11.5" style="154" customWidth="1"/>
    <col min="3591" max="3591" width="8.75" style="154" customWidth="1"/>
    <col min="3592" max="3592" width="41.125" style="154" customWidth="1"/>
    <col min="3593" max="3593" width="9" style="154"/>
    <col min="3594" max="3594" width="11.125" style="154" customWidth="1"/>
    <col min="3595" max="3614" width="7.375" style="154" customWidth="1"/>
    <col min="3615" max="3840" width="9" style="154"/>
    <col min="3841" max="3841" width="2.125" style="154" customWidth="1"/>
    <col min="3842" max="3842" width="7.25" style="154" customWidth="1"/>
    <col min="3843" max="3843" width="15.25" style="154" customWidth="1"/>
    <col min="3844" max="3844" width="15.75" style="154" customWidth="1"/>
    <col min="3845" max="3845" width="25" style="154" customWidth="1"/>
    <col min="3846" max="3846" width="11.5" style="154" customWidth="1"/>
    <col min="3847" max="3847" width="8.75" style="154" customWidth="1"/>
    <col min="3848" max="3848" width="41.125" style="154" customWidth="1"/>
    <col min="3849" max="3849" width="9" style="154"/>
    <col min="3850" max="3850" width="11.125" style="154" customWidth="1"/>
    <col min="3851" max="3870" width="7.375" style="154" customWidth="1"/>
    <col min="3871" max="4096" width="9" style="154"/>
    <col min="4097" max="4097" width="2.125" style="154" customWidth="1"/>
    <col min="4098" max="4098" width="7.25" style="154" customWidth="1"/>
    <col min="4099" max="4099" width="15.25" style="154" customWidth="1"/>
    <col min="4100" max="4100" width="15.75" style="154" customWidth="1"/>
    <col min="4101" max="4101" width="25" style="154" customWidth="1"/>
    <col min="4102" max="4102" width="11.5" style="154" customWidth="1"/>
    <col min="4103" max="4103" width="8.75" style="154" customWidth="1"/>
    <col min="4104" max="4104" width="41.125" style="154" customWidth="1"/>
    <col min="4105" max="4105" width="9" style="154"/>
    <col min="4106" max="4106" width="11.125" style="154" customWidth="1"/>
    <col min="4107" max="4126" width="7.375" style="154" customWidth="1"/>
    <col min="4127" max="4352" width="9" style="154"/>
    <col min="4353" max="4353" width="2.125" style="154" customWidth="1"/>
    <col min="4354" max="4354" width="7.25" style="154" customWidth="1"/>
    <col min="4355" max="4355" width="15.25" style="154" customWidth="1"/>
    <col min="4356" max="4356" width="15.75" style="154" customWidth="1"/>
    <col min="4357" max="4357" width="25" style="154" customWidth="1"/>
    <col min="4358" max="4358" width="11.5" style="154" customWidth="1"/>
    <col min="4359" max="4359" width="8.75" style="154" customWidth="1"/>
    <col min="4360" max="4360" width="41.125" style="154" customWidth="1"/>
    <col min="4361" max="4361" width="9" style="154"/>
    <col min="4362" max="4362" width="11.125" style="154" customWidth="1"/>
    <col min="4363" max="4382" width="7.375" style="154" customWidth="1"/>
    <col min="4383" max="4608" width="9" style="154"/>
    <col min="4609" max="4609" width="2.125" style="154" customWidth="1"/>
    <col min="4610" max="4610" width="7.25" style="154" customWidth="1"/>
    <col min="4611" max="4611" width="15.25" style="154" customWidth="1"/>
    <col min="4612" max="4612" width="15.75" style="154" customWidth="1"/>
    <col min="4613" max="4613" width="25" style="154" customWidth="1"/>
    <col min="4614" max="4614" width="11.5" style="154" customWidth="1"/>
    <col min="4615" max="4615" width="8.75" style="154" customWidth="1"/>
    <col min="4616" max="4616" width="41.125" style="154" customWidth="1"/>
    <col min="4617" max="4617" width="9" style="154"/>
    <col min="4618" max="4618" width="11.125" style="154" customWidth="1"/>
    <col min="4619" max="4638" width="7.375" style="154" customWidth="1"/>
    <col min="4639" max="4864" width="9" style="154"/>
    <col min="4865" max="4865" width="2.125" style="154" customWidth="1"/>
    <col min="4866" max="4866" width="7.25" style="154" customWidth="1"/>
    <col min="4867" max="4867" width="15.25" style="154" customWidth="1"/>
    <col min="4868" max="4868" width="15.75" style="154" customWidth="1"/>
    <col min="4869" max="4869" width="25" style="154" customWidth="1"/>
    <col min="4870" max="4870" width="11.5" style="154" customWidth="1"/>
    <col min="4871" max="4871" width="8.75" style="154" customWidth="1"/>
    <col min="4872" max="4872" width="41.125" style="154" customWidth="1"/>
    <col min="4873" max="4873" width="9" style="154"/>
    <col min="4874" max="4874" width="11.125" style="154" customWidth="1"/>
    <col min="4875" max="4894" width="7.375" style="154" customWidth="1"/>
    <col min="4895" max="5120" width="9" style="154"/>
    <col min="5121" max="5121" width="2.125" style="154" customWidth="1"/>
    <col min="5122" max="5122" width="7.25" style="154" customWidth="1"/>
    <col min="5123" max="5123" width="15.25" style="154" customWidth="1"/>
    <col min="5124" max="5124" width="15.75" style="154" customWidth="1"/>
    <col min="5125" max="5125" width="25" style="154" customWidth="1"/>
    <col min="5126" max="5126" width="11.5" style="154" customWidth="1"/>
    <col min="5127" max="5127" width="8.75" style="154" customWidth="1"/>
    <col min="5128" max="5128" width="41.125" style="154" customWidth="1"/>
    <col min="5129" max="5129" width="9" style="154"/>
    <col min="5130" max="5130" width="11.125" style="154" customWidth="1"/>
    <col min="5131" max="5150" width="7.375" style="154" customWidth="1"/>
    <col min="5151" max="5376" width="9" style="154"/>
    <col min="5377" max="5377" width="2.125" style="154" customWidth="1"/>
    <col min="5378" max="5378" width="7.25" style="154" customWidth="1"/>
    <col min="5379" max="5379" width="15.25" style="154" customWidth="1"/>
    <col min="5380" max="5380" width="15.75" style="154" customWidth="1"/>
    <col min="5381" max="5381" width="25" style="154" customWidth="1"/>
    <col min="5382" max="5382" width="11.5" style="154" customWidth="1"/>
    <col min="5383" max="5383" width="8.75" style="154" customWidth="1"/>
    <col min="5384" max="5384" width="41.125" style="154" customWidth="1"/>
    <col min="5385" max="5385" width="9" style="154"/>
    <col min="5386" max="5386" width="11.125" style="154" customWidth="1"/>
    <col min="5387" max="5406" width="7.375" style="154" customWidth="1"/>
    <col min="5407" max="5632" width="9" style="154"/>
    <col min="5633" max="5633" width="2.125" style="154" customWidth="1"/>
    <col min="5634" max="5634" width="7.25" style="154" customWidth="1"/>
    <col min="5635" max="5635" width="15.25" style="154" customWidth="1"/>
    <col min="5636" max="5636" width="15.75" style="154" customWidth="1"/>
    <col min="5637" max="5637" width="25" style="154" customWidth="1"/>
    <col min="5638" max="5638" width="11.5" style="154" customWidth="1"/>
    <col min="5639" max="5639" width="8.75" style="154" customWidth="1"/>
    <col min="5640" max="5640" width="41.125" style="154" customWidth="1"/>
    <col min="5641" max="5641" width="9" style="154"/>
    <col min="5642" max="5642" width="11.125" style="154" customWidth="1"/>
    <col min="5643" max="5662" width="7.375" style="154" customWidth="1"/>
    <col min="5663" max="5888" width="9" style="154"/>
    <col min="5889" max="5889" width="2.125" style="154" customWidth="1"/>
    <col min="5890" max="5890" width="7.25" style="154" customWidth="1"/>
    <col min="5891" max="5891" width="15.25" style="154" customWidth="1"/>
    <col min="5892" max="5892" width="15.75" style="154" customWidth="1"/>
    <col min="5893" max="5893" width="25" style="154" customWidth="1"/>
    <col min="5894" max="5894" width="11.5" style="154" customWidth="1"/>
    <col min="5895" max="5895" width="8.75" style="154" customWidth="1"/>
    <col min="5896" max="5896" width="41.125" style="154" customWidth="1"/>
    <col min="5897" max="5897" width="9" style="154"/>
    <col min="5898" max="5898" width="11.125" style="154" customWidth="1"/>
    <col min="5899" max="5918" width="7.375" style="154" customWidth="1"/>
    <col min="5919" max="6144" width="9" style="154"/>
    <col min="6145" max="6145" width="2.125" style="154" customWidth="1"/>
    <col min="6146" max="6146" width="7.25" style="154" customWidth="1"/>
    <col min="6147" max="6147" width="15.25" style="154" customWidth="1"/>
    <col min="6148" max="6148" width="15.75" style="154" customWidth="1"/>
    <col min="6149" max="6149" width="25" style="154" customWidth="1"/>
    <col min="6150" max="6150" width="11.5" style="154" customWidth="1"/>
    <col min="6151" max="6151" width="8.75" style="154" customWidth="1"/>
    <col min="6152" max="6152" width="41.125" style="154" customWidth="1"/>
    <col min="6153" max="6153" width="9" style="154"/>
    <col min="6154" max="6154" width="11.125" style="154" customWidth="1"/>
    <col min="6155" max="6174" width="7.375" style="154" customWidth="1"/>
    <col min="6175" max="6400" width="9" style="154"/>
    <col min="6401" max="6401" width="2.125" style="154" customWidth="1"/>
    <col min="6402" max="6402" width="7.25" style="154" customWidth="1"/>
    <col min="6403" max="6403" width="15.25" style="154" customWidth="1"/>
    <col min="6404" max="6404" width="15.75" style="154" customWidth="1"/>
    <col min="6405" max="6405" width="25" style="154" customWidth="1"/>
    <col min="6406" max="6406" width="11.5" style="154" customWidth="1"/>
    <col min="6407" max="6407" width="8.75" style="154" customWidth="1"/>
    <col min="6408" max="6408" width="41.125" style="154" customWidth="1"/>
    <col min="6409" max="6409" width="9" style="154"/>
    <col min="6410" max="6410" width="11.125" style="154" customWidth="1"/>
    <col min="6411" max="6430" width="7.375" style="154" customWidth="1"/>
    <col min="6431" max="6656" width="9" style="154"/>
    <col min="6657" max="6657" width="2.125" style="154" customWidth="1"/>
    <col min="6658" max="6658" width="7.25" style="154" customWidth="1"/>
    <col min="6659" max="6659" width="15.25" style="154" customWidth="1"/>
    <col min="6660" max="6660" width="15.75" style="154" customWidth="1"/>
    <col min="6661" max="6661" width="25" style="154" customWidth="1"/>
    <col min="6662" max="6662" width="11.5" style="154" customWidth="1"/>
    <col min="6663" max="6663" width="8.75" style="154" customWidth="1"/>
    <col min="6664" max="6664" width="41.125" style="154" customWidth="1"/>
    <col min="6665" max="6665" width="9" style="154"/>
    <col min="6666" max="6666" width="11.125" style="154" customWidth="1"/>
    <col min="6667" max="6686" width="7.375" style="154" customWidth="1"/>
    <col min="6687" max="6912" width="9" style="154"/>
    <col min="6913" max="6913" width="2.125" style="154" customWidth="1"/>
    <col min="6914" max="6914" width="7.25" style="154" customWidth="1"/>
    <col min="6915" max="6915" width="15.25" style="154" customWidth="1"/>
    <col min="6916" max="6916" width="15.75" style="154" customWidth="1"/>
    <col min="6917" max="6917" width="25" style="154" customWidth="1"/>
    <col min="6918" max="6918" width="11.5" style="154" customWidth="1"/>
    <col min="6919" max="6919" width="8.75" style="154" customWidth="1"/>
    <col min="6920" max="6920" width="41.125" style="154" customWidth="1"/>
    <col min="6921" max="6921" width="9" style="154"/>
    <col min="6922" max="6922" width="11.125" style="154" customWidth="1"/>
    <col min="6923" max="6942" width="7.375" style="154" customWidth="1"/>
    <col min="6943" max="7168" width="9" style="154"/>
    <col min="7169" max="7169" width="2.125" style="154" customWidth="1"/>
    <col min="7170" max="7170" width="7.25" style="154" customWidth="1"/>
    <col min="7171" max="7171" width="15.25" style="154" customWidth="1"/>
    <col min="7172" max="7172" width="15.75" style="154" customWidth="1"/>
    <col min="7173" max="7173" width="25" style="154" customWidth="1"/>
    <col min="7174" max="7174" width="11.5" style="154" customWidth="1"/>
    <col min="7175" max="7175" width="8.75" style="154" customWidth="1"/>
    <col min="7176" max="7176" width="41.125" style="154" customWidth="1"/>
    <col min="7177" max="7177" width="9" style="154"/>
    <col min="7178" max="7178" width="11.125" style="154" customWidth="1"/>
    <col min="7179" max="7198" width="7.375" style="154" customWidth="1"/>
    <col min="7199" max="7424" width="9" style="154"/>
    <col min="7425" max="7425" width="2.125" style="154" customWidth="1"/>
    <col min="7426" max="7426" width="7.25" style="154" customWidth="1"/>
    <col min="7427" max="7427" width="15.25" style="154" customWidth="1"/>
    <col min="7428" max="7428" width="15.75" style="154" customWidth="1"/>
    <col min="7429" max="7429" width="25" style="154" customWidth="1"/>
    <col min="7430" max="7430" width="11.5" style="154" customWidth="1"/>
    <col min="7431" max="7431" width="8.75" style="154" customWidth="1"/>
    <col min="7432" max="7432" width="41.125" style="154" customWidth="1"/>
    <col min="7433" max="7433" width="9" style="154"/>
    <col min="7434" max="7434" width="11.125" style="154" customWidth="1"/>
    <col min="7435" max="7454" width="7.375" style="154" customWidth="1"/>
    <col min="7455" max="7680" width="9" style="154"/>
    <col min="7681" max="7681" width="2.125" style="154" customWidth="1"/>
    <col min="7682" max="7682" width="7.25" style="154" customWidth="1"/>
    <col min="7683" max="7683" width="15.25" style="154" customWidth="1"/>
    <col min="7684" max="7684" width="15.75" style="154" customWidth="1"/>
    <col min="7685" max="7685" width="25" style="154" customWidth="1"/>
    <col min="7686" max="7686" width="11.5" style="154" customWidth="1"/>
    <col min="7687" max="7687" width="8.75" style="154" customWidth="1"/>
    <col min="7688" max="7688" width="41.125" style="154" customWidth="1"/>
    <col min="7689" max="7689" width="9" style="154"/>
    <col min="7690" max="7690" width="11.125" style="154" customWidth="1"/>
    <col min="7691" max="7710" width="7.375" style="154" customWidth="1"/>
    <col min="7711" max="7936" width="9" style="154"/>
    <col min="7937" max="7937" width="2.125" style="154" customWidth="1"/>
    <col min="7938" max="7938" width="7.25" style="154" customWidth="1"/>
    <col min="7939" max="7939" width="15.25" style="154" customWidth="1"/>
    <col min="7940" max="7940" width="15.75" style="154" customWidth="1"/>
    <col min="7941" max="7941" width="25" style="154" customWidth="1"/>
    <col min="7942" max="7942" width="11.5" style="154" customWidth="1"/>
    <col min="7943" max="7943" width="8.75" style="154" customWidth="1"/>
    <col min="7944" max="7944" width="41.125" style="154" customWidth="1"/>
    <col min="7945" max="7945" width="9" style="154"/>
    <col min="7946" max="7946" width="11.125" style="154" customWidth="1"/>
    <col min="7947" max="7966" width="7.375" style="154" customWidth="1"/>
    <col min="7967" max="8192" width="9" style="154"/>
    <col min="8193" max="8193" width="2.125" style="154" customWidth="1"/>
    <col min="8194" max="8194" width="7.25" style="154" customWidth="1"/>
    <col min="8195" max="8195" width="15.25" style="154" customWidth="1"/>
    <col min="8196" max="8196" width="15.75" style="154" customWidth="1"/>
    <col min="8197" max="8197" width="25" style="154" customWidth="1"/>
    <col min="8198" max="8198" width="11.5" style="154" customWidth="1"/>
    <col min="8199" max="8199" width="8.75" style="154" customWidth="1"/>
    <col min="8200" max="8200" width="41.125" style="154" customWidth="1"/>
    <col min="8201" max="8201" width="9" style="154"/>
    <col min="8202" max="8202" width="11.125" style="154" customWidth="1"/>
    <col min="8203" max="8222" width="7.375" style="154" customWidth="1"/>
    <col min="8223" max="8448" width="9" style="154"/>
    <col min="8449" max="8449" width="2.125" style="154" customWidth="1"/>
    <col min="8450" max="8450" width="7.25" style="154" customWidth="1"/>
    <col min="8451" max="8451" width="15.25" style="154" customWidth="1"/>
    <col min="8452" max="8452" width="15.75" style="154" customWidth="1"/>
    <col min="8453" max="8453" width="25" style="154" customWidth="1"/>
    <col min="8454" max="8454" width="11.5" style="154" customWidth="1"/>
    <col min="8455" max="8455" width="8.75" style="154" customWidth="1"/>
    <col min="8456" max="8456" width="41.125" style="154" customWidth="1"/>
    <col min="8457" max="8457" width="9" style="154"/>
    <col min="8458" max="8458" width="11.125" style="154" customWidth="1"/>
    <col min="8459" max="8478" width="7.375" style="154" customWidth="1"/>
    <col min="8479" max="8704" width="9" style="154"/>
    <col min="8705" max="8705" width="2.125" style="154" customWidth="1"/>
    <col min="8706" max="8706" width="7.25" style="154" customWidth="1"/>
    <col min="8707" max="8707" width="15.25" style="154" customWidth="1"/>
    <col min="8708" max="8708" width="15.75" style="154" customWidth="1"/>
    <col min="8709" max="8709" width="25" style="154" customWidth="1"/>
    <col min="8710" max="8710" width="11.5" style="154" customWidth="1"/>
    <col min="8711" max="8711" width="8.75" style="154" customWidth="1"/>
    <col min="8712" max="8712" width="41.125" style="154" customWidth="1"/>
    <col min="8713" max="8713" width="9" style="154"/>
    <col min="8714" max="8714" width="11.125" style="154" customWidth="1"/>
    <col min="8715" max="8734" width="7.375" style="154" customWidth="1"/>
    <col min="8735" max="8960" width="9" style="154"/>
    <col min="8961" max="8961" width="2.125" style="154" customWidth="1"/>
    <col min="8962" max="8962" width="7.25" style="154" customWidth="1"/>
    <col min="8963" max="8963" width="15.25" style="154" customWidth="1"/>
    <col min="8964" max="8964" width="15.75" style="154" customWidth="1"/>
    <col min="8965" max="8965" width="25" style="154" customWidth="1"/>
    <col min="8966" max="8966" width="11.5" style="154" customWidth="1"/>
    <col min="8967" max="8967" width="8.75" style="154" customWidth="1"/>
    <col min="8968" max="8968" width="41.125" style="154" customWidth="1"/>
    <col min="8969" max="8969" width="9" style="154"/>
    <col min="8970" max="8970" width="11.125" style="154" customWidth="1"/>
    <col min="8971" max="8990" width="7.375" style="154" customWidth="1"/>
    <col min="8991" max="9216" width="9" style="154"/>
    <col min="9217" max="9217" width="2.125" style="154" customWidth="1"/>
    <col min="9218" max="9218" width="7.25" style="154" customWidth="1"/>
    <col min="9219" max="9219" width="15.25" style="154" customWidth="1"/>
    <col min="9220" max="9220" width="15.75" style="154" customWidth="1"/>
    <col min="9221" max="9221" width="25" style="154" customWidth="1"/>
    <col min="9222" max="9222" width="11.5" style="154" customWidth="1"/>
    <col min="9223" max="9223" width="8.75" style="154" customWidth="1"/>
    <col min="9224" max="9224" width="41.125" style="154" customWidth="1"/>
    <col min="9225" max="9225" width="9" style="154"/>
    <col min="9226" max="9226" width="11.125" style="154" customWidth="1"/>
    <col min="9227" max="9246" width="7.375" style="154" customWidth="1"/>
    <col min="9247" max="9472" width="9" style="154"/>
    <col min="9473" max="9473" width="2.125" style="154" customWidth="1"/>
    <col min="9474" max="9474" width="7.25" style="154" customWidth="1"/>
    <col min="9475" max="9475" width="15.25" style="154" customWidth="1"/>
    <col min="9476" max="9476" width="15.75" style="154" customWidth="1"/>
    <col min="9477" max="9477" width="25" style="154" customWidth="1"/>
    <col min="9478" max="9478" width="11.5" style="154" customWidth="1"/>
    <col min="9479" max="9479" width="8.75" style="154" customWidth="1"/>
    <col min="9480" max="9480" width="41.125" style="154" customWidth="1"/>
    <col min="9481" max="9481" width="9" style="154"/>
    <col min="9482" max="9482" width="11.125" style="154" customWidth="1"/>
    <col min="9483" max="9502" width="7.375" style="154" customWidth="1"/>
    <col min="9503" max="9728" width="9" style="154"/>
    <col min="9729" max="9729" width="2.125" style="154" customWidth="1"/>
    <col min="9730" max="9730" width="7.25" style="154" customWidth="1"/>
    <col min="9731" max="9731" width="15.25" style="154" customWidth="1"/>
    <col min="9732" max="9732" width="15.75" style="154" customWidth="1"/>
    <col min="9733" max="9733" width="25" style="154" customWidth="1"/>
    <col min="9734" max="9734" width="11.5" style="154" customWidth="1"/>
    <col min="9735" max="9735" width="8.75" style="154" customWidth="1"/>
    <col min="9736" max="9736" width="41.125" style="154" customWidth="1"/>
    <col min="9737" max="9737" width="9" style="154"/>
    <col min="9738" max="9738" width="11.125" style="154" customWidth="1"/>
    <col min="9739" max="9758" width="7.375" style="154" customWidth="1"/>
    <col min="9759" max="9984" width="9" style="154"/>
    <col min="9985" max="9985" width="2.125" style="154" customWidth="1"/>
    <col min="9986" max="9986" width="7.25" style="154" customWidth="1"/>
    <col min="9987" max="9987" width="15.25" style="154" customWidth="1"/>
    <col min="9988" max="9988" width="15.75" style="154" customWidth="1"/>
    <col min="9989" max="9989" width="25" style="154" customWidth="1"/>
    <col min="9990" max="9990" width="11.5" style="154" customWidth="1"/>
    <col min="9991" max="9991" width="8.75" style="154" customWidth="1"/>
    <col min="9992" max="9992" width="41.125" style="154" customWidth="1"/>
    <col min="9993" max="9993" width="9" style="154"/>
    <col min="9994" max="9994" width="11.125" style="154" customWidth="1"/>
    <col min="9995" max="10014" width="7.375" style="154" customWidth="1"/>
    <col min="10015" max="10240" width="9" style="154"/>
    <col min="10241" max="10241" width="2.125" style="154" customWidth="1"/>
    <col min="10242" max="10242" width="7.25" style="154" customWidth="1"/>
    <col min="10243" max="10243" width="15.25" style="154" customWidth="1"/>
    <col min="10244" max="10244" width="15.75" style="154" customWidth="1"/>
    <col min="10245" max="10245" width="25" style="154" customWidth="1"/>
    <col min="10246" max="10246" width="11.5" style="154" customWidth="1"/>
    <col min="10247" max="10247" width="8.75" style="154" customWidth="1"/>
    <col min="10248" max="10248" width="41.125" style="154" customWidth="1"/>
    <col min="10249" max="10249" width="9" style="154"/>
    <col min="10250" max="10250" width="11.125" style="154" customWidth="1"/>
    <col min="10251" max="10270" width="7.375" style="154" customWidth="1"/>
    <col min="10271" max="10496" width="9" style="154"/>
    <col min="10497" max="10497" width="2.125" style="154" customWidth="1"/>
    <col min="10498" max="10498" width="7.25" style="154" customWidth="1"/>
    <col min="10499" max="10499" width="15.25" style="154" customWidth="1"/>
    <col min="10500" max="10500" width="15.75" style="154" customWidth="1"/>
    <col min="10501" max="10501" width="25" style="154" customWidth="1"/>
    <col min="10502" max="10502" width="11.5" style="154" customWidth="1"/>
    <col min="10503" max="10503" width="8.75" style="154" customWidth="1"/>
    <col min="10504" max="10504" width="41.125" style="154" customWidth="1"/>
    <col min="10505" max="10505" width="9" style="154"/>
    <col min="10506" max="10506" width="11.125" style="154" customWidth="1"/>
    <col min="10507" max="10526" width="7.375" style="154" customWidth="1"/>
    <col min="10527" max="10752" width="9" style="154"/>
    <col min="10753" max="10753" width="2.125" style="154" customWidth="1"/>
    <col min="10754" max="10754" width="7.25" style="154" customWidth="1"/>
    <col min="10755" max="10755" width="15.25" style="154" customWidth="1"/>
    <col min="10756" max="10756" width="15.75" style="154" customWidth="1"/>
    <col min="10757" max="10757" width="25" style="154" customWidth="1"/>
    <col min="10758" max="10758" width="11.5" style="154" customWidth="1"/>
    <col min="10759" max="10759" width="8.75" style="154" customWidth="1"/>
    <col min="10760" max="10760" width="41.125" style="154" customWidth="1"/>
    <col min="10761" max="10761" width="9" style="154"/>
    <col min="10762" max="10762" width="11.125" style="154" customWidth="1"/>
    <col min="10763" max="10782" width="7.375" style="154" customWidth="1"/>
    <col min="10783" max="11008" width="9" style="154"/>
    <col min="11009" max="11009" width="2.125" style="154" customWidth="1"/>
    <col min="11010" max="11010" width="7.25" style="154" customWidth="1"/>
    <col min="11011" max="11011" width="15.25" style="154" customWidth="1"/>
    <col min="11012" max="11012" width="15.75" style="154" customWidth="1"/>
    <col min="11013" max="11013" width="25" style="154" customWidth="1"/>
    <col min="11014" max="11014" width="11.5" style="154" customWidth="1"/>
    <col min="11015" max="11015" width="8.75" style="154" customWidth="1"/>
    <col min="11016" max="11016" width="41.125" style="154" customWidth="1"/>
    <col min="11017" max="11017" width="9" style="154"/>
    <col min="11018" max="11018" width="11.125" style="154" customWidth="1"/>
    <col min="11019" max="11038" width="7.375" style="154" customWidth="1"/>
    <col min="11039" max="11264" width="9" style="154"/>
    <col min="11265" max="11265" width="2.125" style="154" customWidth="1"/>
    <col min="11266" max="11266" width="7.25" style="154" customWidth="1"/>
    <col min="11267" max="11267" width="15.25" style="154" customWidth="1"/>
    <col min="11268" max="11268" width="15.75" style="154" customWidth="1"/>
    <col min="11269" max="11269" width="25" style="154" customWidth="1"/>
    <col min="11270" max="11270" width="11.5" style="154" customWidth="1"/>
    <col min="11271" max="11271" width="8.75" style="154" customWidth="1"/>
    <col min="11272" max="11272" width="41.125" style="154" customWidth="1"/>
    <col min="11273" max="11273" width="9" style="154"/>
    <col min="11274" max="11274" width="11.125" style="154" customWidth="1"/>
    <col min="11275" max="11294" width="7.375" style="154" customWidth="1"/>
    <col min="11295" max="11520" width="9" style="154"/>
    <col min="11521" max="11521" width="2.125" style="154" customWidth="1"/>
    <col min="11522" max="11522" width="7.25" style="154" customWidth="1"/>
    <col min="11523" max="11523" width="15.25" style="154" customWidth="1"/>
    <col min="11524" max="11524" width="15.75" style="154" customWidth="1"/>
    <col min="11525" max="11525" width="25" style="154" customWidth="1"/>
    <col min="11526" max="11526" width="11.5" style="154" customWidth="1"/>
    <col min="11527" max="11527" width="8.75" style="154" customWidth="1"/>
    <col min="11528" max="11528" width="41.125" style="154" customWidth="1"/>
    <col min="11529" max="11529" width="9" style="154"/>
    <col min="11530" max="11530" width="11.125" style="154" customWidth="1"/>
    <col min="11531" max="11550" width="7.375" style="154" customWidth="1"/>
    <col min="11551" max="11776" width="9" style="154"/>
    <col min="11777" max="11777" width="2.125" style="154" customWidth="1"/>
    <col min="11778" max="11778" width="7.25" style="154" customWidth="1"/>
    <col min="11779" max="11779" width="15.25" style="154" customWidth="1"/>
    <col min="11780" max="11780" width="15.75" style="154" customWidth="1"/>
    <col min="11781" max="11781" width="25" style="154" customWidth="1"/>
    <col min="11782" max="11782" width="11.5" style="154" customWidth="1"/>
    <col min="11783" max="11783" width="8.75" style="154" customWidth="1"/>
    <col min="11784" max="11784" width="41.125" style="154" customWidth="1"/>
    <col min="11785" max="11785" width="9" style="154"/>
    <col min="11786" max="11786" width="11.125" style="154" customWidth="1"/>
    <col min="11787" max="11806" width="7.375" style="154" customWidth="1"/>
    <col min="11807" max="12032" width="9" style="154"/>
    <col min="12033" max="12033" width="2.125" style="154" customWidth="1"/>
    <col min="12034" max="12034" width="7.25" style="154" customWidth="1"/>
    <col min="12035" max="12035" width="15.25" style="154" customWidth="1"/>
    <col min="12036" max="12036" width="15.75" style="154" customWidth="1"/>
    <col min="12037" max="12037" width="25" style="154" customWidth="1"/>
    <col min="12038" max="12038" width="11.5" style="154" customWidth="1"/>
    <col min="12039" max="12039" width="8.75" style="154" customWidth="1"/>
    <col min="12040" max="12040" width="41.125" style="154" customWidth="1"/>
    <col min="12041" max="12041" width="9" style="154"/>
    <col min="12042" max="12042" width="11.125" style="154" customWidth="1"/>
    <col min="12043" max="12062" width="7.375" style="154" customWidth="1"/>
    <col min="12063" max="12288" width="9" style="154"/>
    <col min="12289" max="12289" width="2.125" style="154" customWidth="1"/>
    <col min="12290" max="12290" width="7.25" style="154" customWidth="1"/>
    <col min="12291" max="12291" width="15.25" style="154" customWidth="1"/>
    <col min="12292" max="12292" width="15.75" style="154" customWidth="1"/>
    <col min="12293" max="12293" width="25" style="154" customWidth="1"/>
    <col min="12294" max="12294" width="11.5" style="154" customWidth="1"/>
    <col min="12295" max="12295" width="8.75" style="154" customWidth="1"/>
    <col min="12296" max="12296" width="41.125" style="154" customWidth="1"/>
    <col min="12297" max="12297" width="9" style="154"/>
    <col min="12298" max="12298" width="11.125" style="154" customWidth="1"/>
    <col min="12299" max="12318" width="7.375" style="154" customWidth="1"/>
    <col min="12319" max="12544" width="9" style="154"/>
    <col min="12545" max="12545" width="2.125" style="154" customWidth="1"/>
    <col min="12546" max="12546" width="7.25" style="154" customWidth="1"/>
    <col min="12547" max="12547" width="15.25" style="154" customWidth="1"/>
    <col min="12548" max="12548" width="15.75" style="154" customWidth="1"/>
    <col min="12549" max="12549" width="25" style="154" customWidth="1"/>
    <col min="12550" max="12550" width="11.5" style="154" customWidth="1"/>
    <col min="12551" max="12551" width="8.75" style="154" customWidth="1"/>
    <col min="12552" max="12552" width="41.125" style="154" customWidth="1"/>
    <col min="12553" max="12553" width="9" style="154"/>
    <col min="12554" max="12554" width="11.125" style="154" customWidth="1"/>
    <col min="12555" max="12574" width="7.375" style="154" customWidth="1"/>
    <col min="12575" max="12800" width="9" style="154"/>
    <col min="12801" max="12801" width="2.125" style="154" customWidth="1"/>
    <col min="12802" max="12802" width="7.25" style="154" customWidth="1"/>
    <col min="12803" max="12803" width="15.25" style="154" customWidth="1"/>
    <col min="12804" max="12804" width="15.75" style="154" customWidth="1"/>
    <col min="12805" max="12805" width="25" style="154" customWidth="1"/>
    <col min="12806" max="12806" width="11.5" style="154" customWidth="1"/>
    <col min="12807" max="12807" width="8.75" style="154" customWidth="1"/>
    <col min="12808" max="12808" width="41.125" style="154" customWidth="1"/>
    <col min="12809" max="12809" width="9" style="154"/>
    <col min="12810" max="12810" width="11.125" style="154" customWidth="1"/>
    <col min="12811" max="12830" width="7.375" style="154" customWidth="1"/>
    <col min="12831" max="13056" width="9" style="154"/>
    <col min="13057" max="13057" width="2.125" style="154" customWidth="1"/>
    <col min="13058" max="13058" width="7.25" style="154" customWidth="1"/>
    <col min="13059" max="13059" width="15.25" style="154" customWidth="1"/>
    <col min="13060" max="13060" width="15.75" style="154" customWidth="1"/>
    <col min="13061" max="13061" width="25" style="154" customWidth="1"/>
    <col min="13062" max="13062" width="11.5" style="154" customWidth="1"/>
    <col min="13063" max="13063" width="8.75" style="154" customWidth="1"/>
    <col min="13064" max="13064" width="41.125" style="154" customWidth="1"/>
    <col min="13065" max="13065" width="9" style="154"/>
    <col min="13066" max="13066" width="11.125" style="154" customWidth="1"/>
    <col min="13067" max="13086" width="7.375" style="154" customWidth="1"/>
    <col min="13087" max="13312" width="9" style="154"/>
    <col min="13313" max="13313" width="2.125" style="154" customWidth="1"/>
    <col min="13314" max="13314" width="7.25" style="154" customWidth="1"/>
    <col min="13315" max="13315" width="15.25" style="154" customWidth="1"/>
    <col min="13316" max="13316" width="15.75" style="154" customWidth="1"/>
    <col min="13317" max="13317" width="25" style="154" customWidth="1"/>
    <col min="13318" max="13318" width="11.5" style="154" customWidth="1"/>
    <col min="13319" max="13319" width="8.75" style="154" customWidth="1"/>
    <col min="13320" max="13320" width="41.125" style="154" customWidth="1"/>
    <col min="13321" max="13321" width="9" style="154"/>
    <col min="13322" max="13322" width="11.125" style="154" customWidth="1"/>
    <col min="13323" max="13342" width="7.375" style="154" customWidth="1"/>
    <col min="13343" max="13568" width="9" style="154"/>
    <col min="13569" max="13569" width="2.125" style="154" customWidth="1"/>
    <col min="13570" max="13570" width="7.25" style="154" customWidth="1"/>
    <col min="13571" max="13571" width="15.25" style="154" customWidth="1"/>
    <col min="13572" max="13572" width="15.75" style="154" customWidth="1"/>
    <col min="13573" max="13573" width="25" style="154" customWidth="1"/>
    <col min="13574" max="13574" width="11.5" style="154" customWidth="1"/>
    <col min="13575" max="13575" width="8.75" style="154" customWidth="1"/>
    <col min="13576" max="13576" width="41.125" style="154" customWidth="1"/>
    <col min="13577" max="13577" width="9" style="154"/>
    <col min="13578" max="13578" width="11.125" style="154" customWidth="1"/>
    <col min="13579" max="13598" width="7.375" style="154" customWidth="1"/>
    <col min="13599" max="13824" width="9" style="154"/>
    <col min="13825" max="13825" width="2.125" style="154" customWidth="1"/>
    <col min="13826" max="13826" width="7.25" style="154" customWidth="1"/>
    <col min="13827" max="13827" width="15.25" style="154" customWidth="1"/>
    <col min="13828" max="13828" width="15.75" style="154" customWidth="1"/>
    <col min="13829" max="13829" width="25" style="154" customWidth="1"/>
    <col min="13830" max="13830" width="11.5" style="154" customWidth="1"/>
    <col min="13831" max="13831" width="8.75" style="154" customWidth="1"/>
    <col min="13832" max="13832" width="41.125" style="154" customWidth="1"/>
    <col min="13833" max="13833" width="9" style="154"/>
    <col min="13834" max="13834" width="11.125" style="154" customWidth="1"/>
    <col min="13835" max="13854" width="7.375" style="154" customWidth="1"/>
    <col min="13855" max="14080" width="9" style="154"/>
    <col min="14081" max="14081" width="2.125" style="154" customWidth="1"/>
    <col min="14082" max="14082" width="7.25" style="154" customWidth="1"/>
    <col min="14083" max="14083" width="15.25" style="154" customWidth="1"/>
    <col min="14084" max="14084" width="15.75" style="154" customWidth="1"/>
    <col min="14085" max="14085" width="25" style="154" customWidth="1"/>
    <col min="14086" max="14086" width="11.5" style="154" customWidth="1"/>
    <col min="14087" max="14087" width="8.75" style="154" customWidth="1"/>
    <col min="14088" max="14088" width="41.125" style="154" customWidth="1"/>
    <col min="14089" max="14089" width="9" style="154"/>
    <col min="14090" max="14090" width="11.125" style="154" customWidth="1"/>
    <col min="14091" max="14110" width="7.375" style="154" customWidth="1"/>
    <col min="14111" max="14336" width="9" style="154"/>
    <col min="14337" max="14337" width="2.125" style="154" customWidth="1"/>
    <col min="14338" max="14338" width="7.25" style="154" customWidth="1"/>
    <col min="14339" max="14339" width="15.25" style="154" customWidth="1"/>
    <col min="14340" max="14340" width="15.75" style="154" customWidth="1"/>
    <col min="14341" max="14341" width="25" style="154" customWidth="1"/>
    <col min="14342" max="14342" width="11.5" style="154" customWidth="1"/>
    <col min="14343" max="14343" width="8.75" style="154" customWidth="1"/>
    <col min="14344" max="14344" width="41.125" style="154" customWidth="1"/>
    <col min="14345" max="14345" width="9" style="154"/>
    <col min="14346" max="14346" width="11.125" style="154" customWidth="1"/>
    <col min="14347" max="14366" width="7.375" style="154" customWidth="1"/>
    <col min="14367" max="14592" width="9" style="154"/>
    <col min="14593" max="14593" width="2.125" style="154" customWidth="1"/>
    <col min="14594" max="14594" width="7.25" style="154" customWidth="1"/>
    <col min="14595" max="14595" width="15.25" style="154" customWidth="1"/>
    <col min="14596" max="14596" width="15.75" style="154" customWidth="1"/>
    <col min="14597" max="14597" width="25" style="154" customWidth="1"/>
    <col min="14598" max="14598" width="11.5" style="154" customWidth="1"/>
    <col min="14599" max="14599" width="8.75" style="154" customWidth="1"/>
    <col min="14600" max="14600" width="41.125" style="154" customWidth="1"/>
    <col min="14601" max="14601" width="9" style="154"/>
    <col min="14602" max="14602" width="11.125" style="154" customWidth="1"/>
    <col min="14603" max="14622" width="7.375" style="154" customWidth="1"/>
    <col min="14623" max="14848" width="9" style="154"/>
    <col min="14849" max="14849" width="2.125" style="154" customWidth="1"/>
    <col min="14850" max="14850" width="7.25" style="154" customWidth="1"/>
    <col min="14851" max="14851" width="15.25" style="154" customWidth="1"/>
    <col min="14852" max="14852" width="15.75" style="154" customWidth="1"/>
    <col min="14853" max="14853" width="25" style="154" customWidth="1"/>
    <col min="14854" max="14854" width="11.5" style="154" customWidth="1"/>
    <col min="14855" max="14855" width="8.75" style="154" customWidth="1"/>
    <col min="14856" max="14856" width="41.125" style="154" customWidth="1"/>
    <col min="14857" max="14857" width="9" style="154"/>
    <col min="14858" max="14858" width="11.125" style="154" customWidth="1"/>
    <col min="14859" max="14878" width="7.375" style="154" customWidth="1"/>
    <col min="14879" max="15104" width="9" style="154"/>
    <col min="15105" max="15105" width="2.125" style="154" customWidth="1"/>
    <col min="15106" max="15106" width="7.25" style="154" customWidth="1"/>
    <col min="15107" max="15107" width="15.25" style="154" customWidth="1"/>
    <col min="15108" max="15108" width="15.75" style="154" customWidth="1"/>
    <col min="15109" max="15109" width="25" style="154" customWidth="1"/>
    <col min="15110" max="15110" width="11.5" style="154" customWidth="1"/>
    <col min="15111" max="15111" width="8.75" style="154" customWidth="1"/>
    <col min="15112" max="15112" width="41.125" style="154" customWidth="1"/>
    <col min="15113" max="15113" width="9" style="154"/>
    <col min="15114" max="15114" width="11.125" style="154" customWidth="1"/>
    <col min="15115" max="15134" width="7.375" style="154" customWidth="1"/>
    <col min="15135" max="15360" width="9" style="154"/>
    <col min="15361" max="15361" width="2.125" style="154" customWidth="1"/>
    <col min="15362" max="15362" width="7.25" style="154" customWidth="1"/>
    <col min="15363" max="15363" width="15.25" style="154" customWidth="1"/>
    <col min="15364" max="15364" width="15.75" style="154" customWidth="1"/>
    <col min="15365" max="15365" width="25" style="154" customWidth="1"/>
    <col min="15366" max="15366" width="11.5" style="154" customWidth="1"/>
    <col min="15367" max="15367" width="8.75" style="154" customWidth="1"/>
    <col min="15368" max="15368" width="41.125" style="154" customWidth="1"/>
    <col min="15369" max="15369" width="9" style="154"/>
    <col min="15370" max="15370" width="11.125" style="154" customWidth="1"/>
    <col min="15371" max="15390" width="7.375" style="154" customWidth="1"/>
    <col min="15391" max="15616" width="9" style="154"/>
    <col min="15617" max="15617" width="2.125" style="154" customWidth="1"/>
    <col min="15618" max="15618" width="7.25" style="154" customWidth="1"/>
    <col min="15619" max="15619" width="15.25" style="154" customWidth="1"/>
    <col min="15620" max="15620" width="15.75" style="154" customWidth="1"/>
    <col min="15621" max="15621" width="25" style="154" customWidth="1"/>
    <col min="15622" max="15622" width="11.5" style="154" customWidth="1"/>
    <col min="15623" max="15623" width="8.75" style="154" customWidth="1"/>
    <col min="15624" max="15624" width="41.125" style="154" customWidth="1"/>
    <col min="15625" max="15625" width="9" style="154"/>
    <col min="15626" max="15626" width="11.125" style="154" customWidth="1"/>
    <col min="15627" max="15646" width="7.375" style="154" customWidth="1"/>
    <col min="15647" max="15872" width="9" style="154"/>
    <col min="15873" max="15873" width="2.125" style="154" customWidth="1"/>
    <col min="15874" max="15874" width="7.25" style="154" customWidth="1"/>
    <col min="15875" max="15875" width="15.25" style="154" customWidth="1"/>
    <col min="15876" max="15876" width="15.75" style="154" customWidth="1"/>
    <col min="15877" max="15877" width="25" style="154" customWidth="1"/>
    <col min="15878" max="15878" width="11.5" style="154" customWidth="1"/>
    <col min="15879" max="15879" width="8.75" style="154" customWidth="1"/>
    <col min="15880" max="15880" width="41.125" style="154" customWidth="1"/>
    <col min="15881" max="15881" width="9" style="154"/>
    <col min="15882" max="15882" width="11.125" style="154" customWidth="1"/>
    <col min="15883" max="15902" width="7.375" style="154" customWidth="1"/>
    <col min="15903" max="16128" width="9" style="154"/>
    <col min="16129" max="16129" width="2.125" style="154" customWidth="1"/>
    <col min="16130" max="16130" width="7.25" style="154" customWidth="1"/>
    <col min="16131" max="16131" width="15.25" style="154" customWidth="1"/>
    <col min="16132" max="16132" width="15.75" style="154" customWidth="1"/>
    <col min="16133" max="16133" width="25" style="154" customWidth="1"/>
    <col min="16134" max="16134" width="11.5" style="154" customWidth="1"/>
    <col min="16135" max="16135" width="8.75" style="154" customWidth="1"/>
    <col min="16136" max="16136" width="41.125" style="154" customWidth="1"/>
    <col min="16137" max="16137" width="9" style="154"/>
    <col min="16138" max="16138" width="11.125" style="154" customWidth="1"/>
    <col min="16139" max="16158" width="7.375" style="154" customWidth="1"/>
    <col min="16159" max="16384" width="9" style="154"/>
  </cols>
  <sheetData>
    <row r="1" spans="2:30" ht="39.950000000000003" customHeight="1" thickBot="1"/>
    <row r="2" spans="2:30" ht="39.950000000000003" customHeight="1">
      <c r="B2" s="403" t="s">
        <v>2</v>
      </c>
      <c r="C2" s="404"/>
      <c r="D2" s="404"/>
      <c r="E2" s="404"/>
      <c r="F2" s="404"/>
      <c r="G2" s="404"/>
      <c r="H2" s="404"/>
      <c r="I2" s="404"/>
      <c r="J2" s="404"/>
      <c r="K2" s="404"/>
      <c r="L2" s="404"/>
      <c r="M2" s="404"/>
      <c r="N2" s="404"/>
      <c r="O2" s="404"/>
      <c r="P2" s="404"/>
      <c r="Q2" s="404"/>
      <c r="R2" s="404"/>
      <c r="S2" s="404"/>
      <c r="T2" s="404"/>
      <c r="U2" s="404"/>
      <c r="V2" s="404"/>
      <c r="W2" s="404"/>
      <c r="X2" s="404"/>
      <c r="Y2" s="404"/>
      <c r="Z2" s="404"/>
      <c r="AA2" s="404"/>
      <c r="AB2" s="404"/>
      <c r="AC2" s="404"/>
      <c r="AD2" s="405"/>
    </row>
    <row r="3" spans="2:30" ht="39.950000000000003" customHeight="1">
      <c r="B3" s="406" t="s">
        <v>3</v>
      </c>
      <c r="C3" s="407"/>
      <c r="D3" s="408"/>
      <c r="E3" s="409"/>
      <c r="F3" s="410" t="s">
        <v>4</v>
      </c>
      <c r="G3" s="411"/>
      <c r="H3" s="39"/>
      <c r="I3" s="408" t="s">
        <v>5</v>
      </c>
      <c r="J3" s="409"/>
      <c r="K3" s="409"/>
      <c r="L3" s="408"/>
      <c r="M3" s="409"/>
      <c r="N3" s="409"/>
      <c r="O3" s="409"/>
      <c r="P3" s="407"/>
      <c r="Q3" s="408" t="s">
        <v>6</v>
      </c>
      <c r="R3" s="407"/>
      <c r="S3" s="408"/>
      <c r="T3" s="409"/>
      <c r="U3" s="409"/>
      <c r="V3" s="409"/>
      <c r="W3" s="407"/>
      <c r="X3" s="408" t="s">
        <v>568</v>
      </c>
      <c r="Y3" s="409"/>
      <c r="Z3" s="407"/>
      <c r="AA3" s="408"/>
      <c r="AB3" s="409"/>
      <c r="AC3" s="409"/>
      <c r="AD3" s="412"/>
    </row>
    <row r="4" spans="2:30" ht="39.950000000000003" customHeight="1" thickBot="1">
      <c r="B4" s="398" t="s">
        <v>7</v>
      </c>
      <c r="C4" s="399"/>
      <c r="D4" s="400"/>
      <c r="E4" s="401"/>
      <c r="F4" s="401"/>
      <c r="G4" s="401"/>
      <c r="H4" s="399"/>
      <c r="I4" s="400" t="s">
        <v>8</v>
      </c>
      <c r="J4" s="384"/>
      <c r="K4" s="384"/>
      <c r="L4" s="385"/>
      <c r="M4" s="383"/>
      <c r="N4" s="384"/>
      <c r="O4" s="384"/>
      <c r="P4" s="385"/>
      <c r="Q4" s="383" t="s">
        <v>569</v>
      </c>
      <c r="R4" s="384"/>
      <c r="S4" s="385"/>
      <c r="T4" s="383"/>
      <c r="U4" s="384"/>
      <c r="V4" s="384"/>
      <c r="W4" s="385"/>
      <c r="X4" s="383" t="s">
        <v>570</v>
      </c>
      <c r="Y4" s="384"/>
      <c r="Z4" s="385"/>
      <c r="AA4" s="383"/>
      <c r="AB4" s="384"/>
      <c r="AC4" s="384"/>
      <c r="AD4" s="386"/>
    </row>
    <row r="5" spans="2:30" ht="39.950000000000003" customHeight="1">
      <c r="B5" s="387" t="s">
        <v>9</v>
      </c>
      <c r="C5" s="389" t="s">
        <v>10</v>
      </c>
      <c r="D5" s="389" t="s">
        <v>11</v>
      </c>
      <c r="E5" s="389" t="s">
        <v>12</v>
      </c>
      <c r="F5" s="392" t="s">
        <v>13</v>
      </c>
      <c r="G5" s="392" t="s">
        <v>14</v>
      </c>
      <c r="H5" s="394" t="s">
        <v>15</v>
      </c>
      <c r="I5" s="396" t="s">
        <v>16</v>
      </c>
      <c r="J5" s="374" t="s">
        <v>17</v>
      </c>
      <c r="K5" s="374"/>
      <c r="L5" s="374"/>
      <c r="M5" s="374"/>
      <c r="N5" s="374"/>
      <c r="O5" s="374"/>
      <c r="P5" s="374"/>
      <c r="Q5" s="374"/>
      <c r="R5" s="374"/>
      <c r="S5" s="374"/>
      <c r="T5" s="374"/>
      <c r="U5" s="374"/>
      <c r="V5" s="374"/>
      <c r="W5" s="374"/>
      <c r="X5" s="374"/>
      <c r="Y5" s="374"/>
      <c r="Z5" s="374"/>
      <c r="AA5" s="374"/>
      <c r="AB5" s="374"/>
      <c r="AC5" s="374"/>
      <c r="AD5" s="402"/>
    </row>
    <row r="6" spans="2:30" ht="39.950000000000003" customHeight="1" thickBot="1">
      <c r="B6" s="388"/>
      <c r="C6" s="390"/>
      <c r="D6" s="391"/>
      <c r="E6" s="391"/>
      <c r="F6" s="393"/>
      <c r="G6" s="393"/>
      <c r="H6" s="395"/>
      <c r="I6" s="397"/>
      <c r="J6" s="374" t="s">
        <v>18</v>
      </c>
      <c r="K6" s="374"/>
      <c r="L6" s="374"/>
      <c r="M6" s="374"/>
      <c r="N6" s="374"/>
      <c r="O6" s="374"/>
      <c r="P6" s="374"/>
      <c r="Q6" s="374"/>
      <c r="R6" s="374"/>
      <c r="S6" s="374"/>
      <c r="T6" s="374"/>
      <c r="U6" s="374"/>
      <c r="V6" s="374"/>
      <c r="W6" s="374"/>
      <c r="X6" s="374"/>
      <c r="Y6" s="374"/>
      <c r="Z6" s="374"/>
      <c r="AA6" s="374"/>
      <c r="AB6" s="374"/>
      <c r="AC6" s="374"/>
      <c r="AD6" s="402"/>
    </row>
    <row r="7" spans="2:30" ht="39.950000000000003" customHeight="1">
      <c r="B7" s="160"/>
      <c r="C7" s="368" t="s">
        <v>20</v>
      </c>
      <c r="D7" s="369" t="s">
        <v>21</v>
      </c>
      <c r="E7" s="370" t="s">
        <v>22</v>
      </c>
      <c r="F7" s="372">
        <v>20</v>
      </c>
      <c r="G7" s="372">
        <v>100</v>
      </c>
      <c r="H7" s="373" t="s">
        <v>23</v>
      </c>
      <c r="I7" s="374"/>
      <c r="J7" s="41" t="s">
        <v>24</v>
      </c>
      <c r="K7" s="51"/>
      <c r="L7" s="51"/>
      <c r="M7" s="51"/>
      <c r="N7" s="51"/>
      <c r="O7" s="51"/>
      <c r="P7" s="52"/>
      <c r="Q7" s="52"/>
      <c r="R7" s="52"/>
      <c r="S7" s="52"/>
      <c r="T7" s="52"/>
      <c r="U7" s="51"/>
      <c r="V7" s="51"/>
      <c r="W7" s="51"/>
      <c r="X7" s="51"/>
      <c r="Y7" s="51"/>
      <c r="Z7" s="52"/>
      <c r="AA7" s="52"/>
      <c r="AB7" s="52"/>
      <c r="AC7" s="52"/>
      <c r="AD7" s="52"/>
    </row>
    <row r="8" spans="2:30" ht="39.950000000000003" customHeight="1">
      <c r="B8" s="160"/>
      <c r="C8" s="368"/>
      <c r="D8" s="353"/>
      <c r="E8" s="371"/>
      <c r="F8" s="360"/>
      <c r="G8" s="360"/>
      <c r="H8" s="342"/>
      <c r="I8" s="374"/>
      <c r="J8" s="41" t="s">
        <v>24</v>
      </c>
      <c r="K8" s="52"/>
      <c r="L8" s="52"/>
      <c r="M8" s="52"/>
      <c r="N8" s="52"/>
      <c r="O8" s="52"/>
      <c r="P8" s="51"/>
      <c r="Q8" s="51"/>
      <c r="R8" s="51"/>
      <c r="S8" s="51"/>
      <c r="T8" s="51"/>
      <c r="U8" s="52"/>
      <c r="V8" s="52"/>
      <c r="W8" s="52"/>
      <c r="X8" s="52"/>
      <c r="Y8" s="52"/>
      <c r="Z8" s="51"/>
      <c r="AA8" s="51"/>
      <c r="AB8" s="51"/>
      <c r="AC8" s="51"/>
      <c r="AD8" s="51"/>
    </row>
    <row r="9" spans="2:30" ht="39.950000000000003" customHeight="1" thickBot="1">
      <c r="B9" s="160"/>
      <c r="C9" s="368"/>
      <c r="D9" s="353"/>
      <c r="E9" s="371"/>
      <c r="F9" s="360"/>
      <c r="G9" s="360"/>
      <c r="H9" s="342"/>
      <c r="I9" s="374"/>
      <c r="J9" s="41" t="s">
        <v>24</v>
      </c>
      <c r="K9" s="51"/>
      <c r="L9" s="51"/>
      <c r="M9" s="51"/>
      <c r="N9" s="51"/>
      <c r="O9" s="51"/>
      <c r="P9" s="52"/>
      <c r="Q9" s="52"/>
      <c r="R9" s="52"/>
      <c r="S9" s="52"/>
      <c r="T9" s="53"/>
      <c r="U9" s="52"/>
      <c r="V9" s="52"/>
      <c r="W9" s="52"/>
      <c r="X9" s="52"/>
      <c r="Y9" s="52"/>
      <c r="Z9" s="52"/>
      <c r="AA9" s="52"/>
      <c r="AB9" s="52"/>
      <c r="AC9" s="52"/>
      <c r="AD9" s="52"/>
    </row>
    <row r="10" spans="2:30" ht="39.950000000000003" customHeight="1">
      <c r="B10" s="375" t="s">
        <v>19</v>
      </c>
      <c r="C10" s="368"/>
      <c r="D10" s="353"/>
      <c r="E10" s="371"/>
      <c r="F10" s="360"/>
      <c r="G10" s="360"/>
      <c r="H10" s="342"/>
      <c r="I10" s="374"/>
      <c r="J10" s="41" t="s">
        <v>24</v>
      </c>
      <c r="K10" s="51"/>
      <c r="L10" s="51"/>
      <c r="M10" s="51"/>
      <c r="N10" s="51"/>
      <c r="O10" s="51"/>
      <c r="P10" s="52"/>
      <c r="Q10" s="52"/>
      <c r="R10" s="52"/>
      <c r="S10" s="52"/>
      <c r="T10" s="52"/>
      <c r="U10" s="51"/>
      <c r="V10" s="51"/>
      <c r="W10" s="51"/>
      <c r="X10" s="51"/>
      <c r="Y10" s="51"/>
      <c r="Z10" s="52"/>
      <c r="AA10" s="52"/>
      <c r="AB10" s="52"/>
      <c r="AC10" s="52"/>
      <c r="AD10" s="52"/>
    </row>
    <row r="11" spans="2:30" ht="39.950000000000003" customHeight="1">
      <c r="B11" s="376"/>
      <c r="C11" s="368"/>
      <c r="D11" s="353"/>
      <c r="E11" s="371"/>
      <c r="F11" s="360"/>
      <c r="G11" s="360"/>
      <c r="H11" s="342"/>
      <c r="I11" s="374"/>
      <c r="J11" s="41" t="s">
        <v>24</v>
      </c>
      <c r="K11" s="52"/>
      <c r="L11" s="52"/>
      <c r="M11" s="52"/>
      <c r="N11" s="52"/>
      <c r="O11" s="52"/>
      <c r="P11" s="51"/>
      <c r="Q11" s="51"/>
      <c r="R11" s="51"/>
      <c r="S11" s="51"/>
      <c r="T11" s="51"/>
      <c r="U11" s="52"/>
      <c r="V11" s="52"/>
      <c r="W11" s="52"/>
      <c r="X11" s="52"/>
      <c r="Y11" s="52"/>
      <c r="Z11" s="51"/>
      <c r="AA11" s="51"/>
      <c r="AB11" s="51"/>
      <c r="AC11" s="51"/>
      <c r="AD11" s="51"/>
    </row>
    <row r="12" spans="2:30" ht="39.950000000000003" customHeight="1">
      <c r="B12" s="376"/>
      <c r="C12" s="368"/>
      <c r="D12" s="161" t="s">
        <v>25</v>
      </c>
      <c r="E12" s="162" t="s">
        <v>571</v>
      </c>
      <c r="F12" s="163">
        <v>6</v>
      </c>
      <c r="G12" s="163">
        <v>12</v>
      </c>
      <c r="H12" s="164" t="s">
        <v>26</v>
      </c>
      <c r="I12" s="165"/>
      <c r="J12" s="166" t="s">
        <v>27</v>
      </c>
      <c r="K12" s="52"/>
      <c r="L12" s="53"/>
      <c r="M12" s="51"/>
      <c r="N12" s="51"/>
      <c r="O12" s="52"/>
      <c r="P12" s="53"/>
      <c r="Q12" s="51"/>
      <c r="R12" s="51"/>
      <c r="S12" s="52"/>
      <c r="T12" s="53"/>
      <c r="U12" s="51"/>
      <c r="V12" s="51"/>
      <c r="W12" s="355"/>
      <c r="X12" s="355"/>
      <c r="Y12" s="355"/>
      <c r="Z12" s="355"/>
      <c r="AA12" s="355"/>
      <c r="AB12" s="355"/>
      <c r="AC12" s="355"/>
      <c r="AD12" s="378"/>
    </row>
    <row r="13" spans="2:30" ht="39.950000000000003" customHeight="1">
      <c r="B13" s="376"/>
      <c r="C13" s="368"/>
      <c r="D13" s="161" t="s">
        <v>28</v>
      </c>
      <c r="E13" s="162" t="s">
        <v>571</v>
      </c>
      <c r="F13" s="163">
        <v>6</v>
      </c>
      <c r="G13" s="163">
        <v>12</v>
      </c>
      <c r="H13" s="164" t="s">
        <v>29</v>
      </c>
      <c r="I13" s="165"/>
      <c r="J13" s="166" t="s">
        <v>30</v>
      </c>
      <c r="K13" s="51"/>
      <c r="L13" s="51"/>
      <c r="M13" s="52"/>
      <c r="N13" s="53"/>
      <c r="O13" s="51"/>
      <c r="P13" s="51"/>
      <c r="Q13" s="52"/>
      <c r="R13" s="53"/>
      <c r="S13" s="51"/>
      <c r="T13" s="51"/>
      <c r="U13" s="52"/>
      <c r="V13" s="53"/>
      <c r="W13" s="355"/>
      <c r="X13" s="355"/>
      <c r="Y13" s="355"/>
      <c r="Z13" s="355"/>
      <c r="AA13" s="355"/>
      <c r="AB13" s="355"/>
      <c r="AC13" s="355"/>
      <c r="AD13" s="378"/>
    </row>
    <row r="14" spans="2:30" ht="39.950000000000003" customHeight="1">
      <c r="B14" s="376"/>
      <c r="C14" s="292" t="s">
        <v>31</v>
      </c>
      <c r="D14" s="379" t="s">
        <v>32</v>
      </c>
      <c r="E14" s="357" t="s">
        <v>33</v>
      </c>
      <c r="F14" s="271">
        <v>5</v>
      </c>
      <c r="G14" s="271">
        <v>25</v>
      </c>
      <c r="H14" s="344" t="s">
        <v>34</v>
      </c>
      <c r="I14" s="350"/>
      <c r="J14" s="277" t="s">
        <v>32</v>
      </c>
      <c r="K14" s="51"/>
      <c r="L14" s="51"/>
      <c r="M14" s="51"/>
      <c r="N14" s="51"/>
      <c r="O14" s="51"/>
      <c r="P14" s="52"/>
      <c r="Q14" s="52"/>
      <c r="R14" s="52"/>
      <c r="S14" s="52"/>
      <c r="T14" s="52"/>
      <c r="U14" s="51"/>
      <c r="V14" s="51"/>
      <c r="W14" s="51"/>
      <c r="X14" s="51"/>
      <c r="Y14" s="51"/>
      <c r="Z14" s="52"/>
      <c r="AA14" s="52"/>
      <c r="AB14" s="52"/>
      <c r="AC14" s="52"/>
      <c r="AD14" s="52"/>
    </row>
    <row r="15" spans="2:30" ht="39.950000000000003" customHeight="1">
      <c r="B15" s="376"/>
      <c r="C15" s="293"/>
      <c r="D15" s="380"/>
      <c r="E15" s="358"/>
      <c r="F15" s="340"/>
      <c r="G15" s="340"/>
      <c r="H15" s="345"/>
      <c r="I15" s="363"/>
      <c r="J15" s="381"/>
      <c r="K15" s="52"/>
      <c r="L15" s="52"/>
      <c r="M15" s="52"/>
      <c r="N15" s="52"/>
      <c r="O15" s="52"/>
      <c r="P15" s="281"/>
      <c r="Q15" s="323"/>
      <c r="R15" s="323"/>
      <c r="S15" s="323"/>
      <c r="T15" s="323"/>
      <c r="U15" s="323"/>
      <c r="V15" s="323"/>
      <c r="W15" s="323"/>
      <c r="X15" s="323"/>
      <c r="Y15" s="323"/>
      <c r="Z15" s="323"/>
      <c r="AA15" s="323"/>
      <c r="AB15" s="323"/>
      <c r="AC15" s="323"/>
      <c r="AD15" s="323"/>
    </row>
    <row r="16" spans="2:30" ht="39.950000000000003" customHeight="1">
      <c r="B16" s="376"/>
      <c r="C16" s="293"/>
      <c r="D16" s="301" t="s">
        <v>35</v>
      </c>
      <c r="E16" s="357" t="s">
        <v>33</v>
      </c>
      <c r="F16" s="365">
        <v>10</v>
      </c>
      <c r="G16" s="365">
        <v>40</v>
      </c>
      <c r="H16" s="382" t="s">
        <v>36</v>
      </c>
      <c r="I16" s="350"/>
      <c r="J16" s="277" t="s">
        <v>35</v>
      </c>
      <c r="K16" s="52"/>
      <c r="L16" s="52"/>
      <c r="M16" s="52"/>
      <c r="N16" s="52"/>
      <c r="O16" s="51"/>
      <c r="P16" s="51"/>
      <c r="Q16" s="51"/>
      <c r="R16" s="51"/>
      <c r="S16" s="52"/>
      <c r="T16" s="52"/>
      <c r="U16" s="52"/>
      <c r="V16" s="52"/>
      <c r="W16" s="51"/>
      <c r="X16" s="51"/>
      <c r="Y16" s="51"/>
      <c r="Z16" s="51"/>
      <c r="AA16" s="52"/>
      <c r="AB16" s="52"/>
      <c r="AC16" s="52"/>
      <c r="AD16" s="52"/>
    </row>
    <row r="17" spans="2:30" ht="39.950000000000003" customHeight="1">
      <c r="B17" s="376"/>
      <c r="C17" s="293"/>
      <c r="D17" s="302"/>
      <c r="E17" s="364"/>
      <c r="F17" s="367"/>
      <c r="G17" s="367"/>
      <c r="H17" s="382"/>
      <c r="I17" s="351"/>
      <c r="J17" s="278"/>
      <c r="K17" s="51"/>
      <c r="L17" s="51"/>
      <c r="M17" s="51"/>
      <c r="N17" s="51"/>
      <c r="O17" s="52"/>
      <c r="P17" s="52"/>
      <c r="Q17" s="52"/>
      <c r="R17" s="52"/>
      <c r="S17" s="51"/>
      <c r="T17" s="51"/>
      <c r="U17" s="51"/>
      <c r="V17" s="51"/>
      <c r="W17" s="52"/>
      <c r="X17" s="52"/>
      <c r="Y17" s="52"/>
      <c r="Z17" s="52"/>
      <c r="AA17" s="51"/>
      <c r="AB17" s="51"/>
      <c r="AC17" s="51"/>
      <c r="AD17" s="51"/>
    </row>
    <row r="18" spans="2:30" ht="39.950000000000003" customHeight="1">
      <c r="B18" s="376"/>
      <c r="C18" s="293"/>
      <c r="D18" s="361" t="s">
        <v>37</v>
      </c>
      <c r="E18" s="362" t="s">
        <v>572</v>
      </c>
      <c r="F18" s="359">
        <v>6</v>
      </c>
      <c r="G18" s="359">
        <v>30</v>
      </c>
      <c r="H18" s="344" t="s">
        <v>34</v>
      </c>
      <c r="I18" s="350"/>
      <c r="J18" s="352" t="s">
        <v>37</v>
      </c>
      <c r="K18" s="51"/>
      <c r="L18" s="51"/>
      <c r="M18" s="51"/>
      <c r="N18" s="51"/>
      <c r="O18" s="51"/>
      <c r="P18" s="52"/>
      <c r="Q18" s="52"/>
      <c r="R18" s="52"/>
      <c r="S18" s="52"/>
      <c r="T18" s="52"/>
      <c r="U18" s="51"/>
      <c r="V18" s="51"/>
      <c r="W18" s="51"/>
      <c r="X18" s="51"/>
      <c r="Y18" s="51"/>
      <c r="Z18" s="52"/>
      <c r="AA18" s="52"/>
      <c r="AB18" s="52"/>
      <c r="AC18" s="52"/>
      <c r="AD18" s="52"/>
    </row>
    <row r="19" spans="2:30" ht="39.950000000000003" customHeight="1">
      <c r="B19" s="376"/>
      <c r="C19" s="293"/>
      <c r="D19" s="332"/>
      <c r="E19" s="358"/>
      <c r="F19" s="360"/>
      <c r="G19" s="360"/>
      <c r="H19" s="345"/>
      <c r="I19" s="363"/>
      <c r="J19" s="353"/>
      <c r="K19" s="52"/>
      <c r="L19" s="52"/>
      <c r="M19" s="52"/>
      <c r="N19" s="52"/>
      <c r="O19" s="52"/>
      <c r="P19" s="51"/>
      <c r="Q19" s="51"/>
      <c r="R19" s="51"/>
      <c r="S19" s="51"/>
      <c r="T19" s="51"/>
      <c r="U19" s="354"/>
      <c r="V19" s="355"/>
      <c r="W19" s="355"/>
      <c r="X19" s="355"/>
      <c r="Y19" s="355"/>
      <c r="Z19" s="355"/>
      <c r="AA19" s="355"/>
      <c r="AB19" s="355"/>
      <c r="AC19" s="355"/>
      <c r="AD19" s="356"/>
    </row>
    <row r="20" spans="2:30" ht="39.950000000000003" customHeight="1">
      <c r="B20" s="376"/>
      <c r="C20" s="294"/>
      <c r="D20" s="167" t="s">
        <v>38</v>
      </c>
      <c r="E20" s="168" t="s">
        <v>39</v>
      </c>
      <c r="F20" s="169">
        <v>6</v>
      </c>
      <c r="G20" s="169">
        <v>6</v>
      </c>
      <c r="H20" s="170" t="s">
        <v>40</v>
      </c>
      <c r="I20" s="171"/>
      <c r="J20" s="172" t="s">
        <v>38</v>
      </c>
      <c r="K20" s="173"/>
      <c r="L20" s="173"/>
      <c r="M20" s="173"/>
      <c r="N20" s="173"/>
      <c r="O20" s="173"/>
      <c r="P20" s="173"/>
      <c r="Q20" s="281"/>
      <c r="R20" s="323"/>
      <c r="S20" s="323"/>
      <c r="T20" s="323"/>
      <c r="U20" s="323"/>
      <c r="V20" s="323"/>
      <c r="W20" s="323"/>
      <c r="X20" s="323"/>
      <c r="Y20" s="323"/>
      <c r="Z20" s="323"/>
      <c r="AA20" s="323"/>
      <c r="AB20" s="323"/>
      <c r="AC20" s="323"/>
      <c r="AD20" s="324"/>
    </row>
    <row r="21" spans="2:30" ht="39.950000000000003" customHeight="1">
      <c r="B21" s="376"/>
      <c r="C21" s="258" t="s">
        <v>41</v>
      </c>
      <c r="D21" s="301" t="s">
        <v>42</v>
      </c>
      <c r="E21" s="357" t="s">
        <v>573</v>
      </c>
      <c r="F21" s="359">
        <v>10</v>
      </c>
      <c r="G21" s="359">
        <v>30</v>
      </c>
      <c r="H21" s="344" t="s">
        <v>43</v>
      </c>
      <c r="I21" s="347"/>
      <c r="J21" s="265" t="s">
        <v>42</v>
      </c>
      <c r="K21" s="174"/>
      <c r="L21" s="174"/>
      <c r="M21" s="174"/>
      <c r="N21" s="174"/>
      <c r="O21" s="174"/>
      <c r="P21" s="174"/>
      <c r="Q21" s="174"/>
      <c r="R21" s="174"/>
      <c r="S21" s="174"/>
      <c r="T21" s="174"/>
      <c r="U21" s="174"/>
      <c r="V21" s="174"/>
      <c r="W21" s="174"/>
      <c r="X21" s="174"/>
      <c r="Y21" s="174"/>
      <c r="Z21" s="174"/>
      <c r="AA21" s="174"/>
      <c r="AB21" s="174"/>
      <c r="AC21" s="174"/>
      <c r="AD21" s="171"/>
    </row>
    <row r="22" spans="2:30" ht="39.950000000000003" customHeight="1">
      <c r="B22" s="376"/>
      <c r="C22" s="266"/>
      <c r="D22" s="332"/>
      <c r="E22" s="358"/>
      <c r="F22" s="360"/>
      <c r="G22" s="360"/>
      <c r="H22" s="345"/>
      <c r="I22" s="347"/>
      <c r="J22" s="265"/>
      <c r="K22" s="174"/>
      <c r="L22" s="174"/>
      <c r="M22" s="174"/>
      <c r="N22" s="174"/>
      <c r="O22" s="174"/>
      <c r="P22" s="174"/>
      <c r="Q22" s="174"/>
      <c r="R22" s="174"/>
      <c r="S22" s="174"/>
      <c r="T22" s="174"/>
      <c r="U22" s="281"/>
      <c r="V22" s="323"/>
      <c r="W22" s="323"/>
      <c r="X22" s="323"/>
      <c r="Y22" s="323"/>
      <c r="Z22" s="323"/>
      <c r="AA22" s="323"/>
      <c r="AB22" s="323"/>
      <c r="AC22" s="323"/>
      <c r="AD22" s="324"/>
    </row>
    <row r="23" spans="2:30" ht="39.950000000000003" customHeight="1">
      <c r="B23" s="376"/>
      <c r="C23" s="266"/>
      <c r="D23" s="301" t="s">
        <v>44</v>
      </c>
      <c r="E23" s="357" t="s">
        <v>573</v>
      </c>
      <c r="F23" s="365">
        <v>15</v>
      </c>
      <c r="G23" s="365">
        <v>45</v>
      </c>
      <c r="H23" s="344" t="s">
        <v>45</v>
      </c>
      <c r="I23" s="347"/>
      <c r="J23" s="265" t="s">
        <v>44</v>
      </c>
      <c r="K23" s="174"/>
      <c r="L23" s="174"/>
      <c r="M23" s="174"/>
      <c r="N23" s="174"/>
      <c r="O23" s="174"/>
      <c r="P23" s="174"/>
      <c r="Q23" s="174"/>
      <c r="R23" s="174"/>
      <c r="S23" s="174"/>
      <c r="T23" s="174"/>
      <c r="U23" s="174"/>
      <c r="V23" s="174"/>
      <c r="W23" s="174"/>
      <c r="X23" s="174"/>
      <c r="Y23" s="174"/>
      <c r="Z23" s="174"/>
      <c r="AA23" s="174"/>
      <c r="AB23" s="174"/>
      <c r="AC23" s="174"/>
      <c r="AD23" s="171"/>
    </row>
    <row r="24" spans="2:30" ht="39.950000000000003" customHeight="1">
      <c r="B24" s="376"/>
      <c r="C24" s="266"/>
      <c r="D24" s="332"/>
      <c r="E24" s="358"/>
      <c r="F24" s="366"/>
      <c r="G24" s="366"/>
      <c r="H24" s="345"/>
      <c r="I24" s="347"/>
      <c r="J24" s="265"/>
      <c r="K24" s="174"/>
      <c r="L24" s="174"/>
      <c r="M24" s="174"/>
      <c r="N24" s="174"/>
      <c r="O24" s="174"/>
      <c r="P24" s="174"/>
      <c r="Q24" s="174"/>
      <c r="R24" s="174"/>
      <c r="S24" s="174"/>
      <c r="T24" s="174"/>
      <c r="U24" s="174"/>
      <c r="V24" s="174"/>
      <c r="W24" s="174"/>
      <c r="X24" s="174"/>
      <c r="Y24" s="174"/>
      <c r="Z24" s="174"/>
      <c r="AA24" s="174"/>
      <c r="AB24" s="174"/>
      <c r="AC24" s="174"/>
      <c r="AD24" s="171"/>
    </row>
    <row r="25" spans="2:30" ht="39.950000000000003" customHeight="1">
      <c r="B25" s="376"/>
      <c r="C25" s="266"/>
      <c r="D25" s="302"/>
      <c r="E25" s="364"/>
      <c r="F25" s="367"/>
      <c r="G25" s="367"/>
      <c r="H25" s="346"/>
      <c r="I25" s="347"/>
      <c r="J25" s="265"/>
      <c r="K25" s="173"/>
      <c r="L25" s="173"/>
      <c r="M25" s="173"/>
      <c r="N25" s="173"/>
      <c r="O25" s="173"/>
      <c r="P25" s="281"/>
      <c r="Q25" s="323"/>
      <c r="R25" s="323"/>
      <c r="S25" s="323"/>
      <c r="T25" s="323"/>
      <c r="U25" s="323"/>
      <c r="V25" s="323"/>
      <c r="W25" s="323"/>
      <c r="X25" s="323"/>
      <c r="Y25" s="323"/>
      <c r="Z25" s="323"/>
      <c r="AA25" s="323"/>
      <c r="AB25" s="323"/>
      <c r="AC25" s="323"/>
      <c r="AD25" s="324"/>
    </row>
    <row r="26" spans="2:30" ht="39.950000000000003" customHeight="1">
      <c r="B26" s="376"/>
      <c r="C26" s="266"/>
      <c r="D26" s="175" t="s">
        <v>46</v>
      </c>
      <c r="E26" s="176" t="s">
        <v>47</v>
      </c>
      <c r="F26" s="169">
        <v>8</v>
      </c>
      <c r="G26" s="169">
        <v>16</v>
      </c>
      <c r="H26" s="177" t="s">
        <v>48</v>
      </c>
      <c r="I26" s="178"/>
      <c r="J26" s="172" t="s">
        <v>49</v>
      </c>
      <c r="K26" s="179"/>
      <c r="L26" s="174"/>
      <c r="M26" s="174"/>
      <c r="N26" s="174"/>
      <c r="O26" s="174"/>
      <c r="P26" s="174"/>
      <c r="Q26" s="174"/>
      <c r="R26" s="174"/>
      <c r="S26" s="174"/>
      <c r="T26" s="174"/>
      <c r="U26" s="174"/>
      <c r="V26" s="174"/>
      <c r="W26" s="174"/>
      <c r="X26" s="174"/>
      <c r="Y26" s="174"/>
      <c r="Z26" s="174"/>
      <c r="AA26" s="281"/>
      <c r="AB26" s="323"/>
      <c r="AC26" s="323"/>
      <c r="AD26" s="324"/>
    </row>
    <row r="27" spans="2:30" ht="39.950000000000003" customHeight="1">
      <c r="B27" s="376"/>
      <c r="C27" s="266"/>
      <c r="D27" s="326" t="s">
        <v>50</v>
      </c>
      <c r="E27" s="288" t="s">
        <v>51</v>
      </c>
      <c r="F27" s="288">
        <v>10</v>
      </c>
      <c r="G27" s="288">
        <v>30</v>
      </c>
      <c r="H27" s="262" t="s">
        <v>52</v>
      </c>
      <c r="I27" s="275"/>
      <c r="J27" s="348" t="s">
        <v>53</v>
      </c>
      <c r="K27" s="174"/>
      <c r="L27" s="174"/>
      <c r="M27" s="174"/>
      <c r="N27" s="51"/>
      <c r="O27" s="51"/>
      <c r="P27" s="51"/>
      <c r="Q27" s="174"/>
      <c r="R27" s="174"/>
      <c r="S27" s="174"/>
      <c r="T27" s="51"/>
      <c r="U27" s="51"/>
      <c r="V27" s="51"/>
      <c r="W27" s="174"/>
      <c r="X27" s="174"/>
      <c r="Y27" s="174"/>
      <c r="Z27" s="51"/>
      <c r="AA27" s="51"/>
      <c r="AB27" s="43"/>
      <c r="AC27" s="281"/>
      <c r="AD27" s="317"/>
    </row>
    <row r="28" spans="2:30" ht="39.950000000000003" customHeight="1">
      <c r="B28" s="376"/>
      <c r="C28" s="266"/>
      <c r="D28" s="327"/>
      <c r="E28" s="289"/>
      <c r="F28" s="289"/>
      <c r="G28" s="289"/>
      <c r="H28" s="263"/>
      <c r="I28" s="276"/>
      <c r="J28" s="349"/>
      <c r="K28" s="51"/>
      <c r="L28" s="51"/>
      <c r="M28" s="51"/>
      <c r="N28" s="174"/>
      <c r="O28" s="174"/>
      <c r="P28" s="174"/>
      <c r="Q28" s="51"/>
      <c r="R28" s="51"/>
      <c r="S28" s="51"/>
      <c r="T28" s="174"/>
      <c r="U28" s="174"/>
      <c r="V28" s="174"/>
      <c r="W28" s="281"/>
      <c r="X28" s="323"/>
      <c r="Y28" s="323"/>
      <c r="Z28" s="323"/>
      <c r="AA28" s="323"/>
      <c r="AB28" s="323"/>
      <c r="AC28" s="323"/>
      <c r="AD28" s="324"/>
    </row>
    <row r="29" spans="2:30" ht="39.950000000000003" customHeight="1">
      <c r="B29" s="376"/>
      <c r="C29" s="266"/>
      <c r="D29" s="180" t="s">
        <v>54</v>
      </c>
      <c r="E29" s="181" t="s">
        <v>55</v>
      </c>
      <c r="F29" s="181">
        <v>5</v>
      </c>
      <c r="G29" s="181">
        <v>15</v>
      </c>
      <c r="H29" s="182" t="s">
        <v>56</v>
      </c>
      <c r="I29" s="183"/>
      <c r="J29" s="172" t="s">
        <v>54</v>
      </c>
      <c r="K29" s="51"/>
      <c r="L29" s="51"/>
      <c r="M29" s="51"/>
      <c r="N29" s="52"/>
      <c r="O29" s="52"/>
      <c r="P29" s="52"/>
      <c r="Q29" s="51"/>
      <c r="R29" s="51"/>
      <c r="S29" s="51"/>
      <c r="T29" s="52"/>
      <c r="U29" s="52"/>
      <c r="V29" s="52"/>
      <c r="W29" s="51"/>
      <c r="X29" s="51"/>
      <c r="Y29" s="51"/>
      <c r="Z29" s="336"/>
      <c r="AA29" s="336"/>
      <c r="AB29" s="336"/>
      <c r="AC29" s="336"/>
      <c r="AD29" s="329"/>
    </row>
    <row r="30" spans="2:30" ht="39.950000000000003" customHeight="1">
      <c r="B30" s="376"/>
      <c r="C30" s="266"/>
      <c r="D30" s="337" t="s">
        <v>57</v>
      </c>
      <c r="E30" s="288" t="s">
        <v>58</v>
      </c>
      <c r="F30" s="271">
        <v>50</v>
      </c>
      <c r="G30" s="271">
        <v>50</v>
      </c>
      <c r="H30" s="341" t="s">
        <v>59</v>
      </c>
      <c r="I30" s="275"/>
      <c r="J30" s="301" t="s">
        <v>57</v>
      </c>
      <c r="K30" s="179"/>
      <c r="L30" s="174"/>
      <c r="M30" s="174"/>
      <c r="N30" s="174"/>
      <c r="O30" s="174"/>
      <c r="P30" s="174"/>
      <c r="Q30" s="174"/>
      <c r="R30" s="174"/>
      <c r="S30" s="174"/>
      <c r="T30" s="174"/>
      <c r="U30" s="174"/>
      <c r="V30" s="174"/>
      <c r="W30" s="174"/>
      <c r="X30" s="174"/>
      <c r="Y30" s="174"/>
      <c r="Z30" s="174"/>
      <c r="AA30" s="174"/>
      <c r="AB30" s="174"/>
      <c r="AC30" s="174"/>
      <c r="AD30" s="171"/>
    </row>
    <row r="31" spans="2:30" ht="39.950000000000003" customHeight="1">
      <c r="B31" s="376"/>
      <c r="C31" s="266"/>
      <c r="D31" s="338"/>
      <c r="E31" s="308"/>
      <c r="F31" s="340"/>
      <c r="G31" s="340"/>
      <c r="H31" s="342"/>
      <c r="I31" s="331"/>
      <c r="J31" s="332"/>
      <c r="K31" s="179"/>
      <c r="L31" s="174"/>
      <c r="M31" s="174"/>
      <c r="N31" s="174"/>
      <c r="O31" s="174"/>
      <c r="P31" s="174"/>
      <c r="Q31" s="174"/>
      <c r="R31" s="174"/>
      <c r="S31" s="174"/>
      <c r="T31" s="174"/>
      <c r="U31" s="174"/>
      <c r="V31" s="174"/>
      <c r="W31" s="174"/>
      <c r="X31" s="174"/>
      <c r="Y31" s="174"/>
      <c r="Z31" s="174"/>
      <c r="AA31" s="174"/>
      <c r="AB31" s="174"/>
      <c r="AC31" s="174"/>
      <c r="AD31" s="171"/>
    </row>
    <row r="32" spans="2:30" ht="39.950000000000003" customHeight="1">
      <c r="B32" s="376"/>
      <c r="C32" s="298"/>
      <c r="D32" s="339"/>
      <c r="E32" s="289"/>
      <c r="F32" s="272"/>
      <c r="G32" s="272"/>
      <c r="H32" s="343"/>
      <c r="I32" s="276"/>
      <c r="J32" s="302"/>
      <c r="K32" s="179"/>
      <c r="L32" s="174"/>
      <c r="M32" s="174"/>
      <c r="N32" s="174"/>
      <c r="O32" s="174"/>
      <c r="P32" s="174"/>
      <c r="Q32" s="174"/>
      <c r="R32" s="174"/>
      <c r="S32" s="174"/>
      <c r="T32" s="174"/>
      <c r="U32" s="281"/>
      <c r="V32" s="323"/>
      <c r="W32" s="323"/>
      <c r="X32" s="323"/>
      <c r="Y32" s="323"/>
      <c r="Z32" s="323"/>
      <c r="AA32" s="323"/>
      <c r="AB32" s="323"/>
      <c r="AC32" s="323"/>
      <c r="AD32" s="324"/>
    </row>
    <row r="33" spans="2:30" ht="39.950000000000003" customHeight="1">
      <c r="B33" s="376"/>
      <c r="C33" s="258" t="s">
        <v>60</v>
      </c>
      <c r="D33" s="326" t="s">
        <v>44</v>
      </c>
      <c r="E33" s="288" t="s">
        <v>61</v>
      </c>
      <c r="F33" s="288">
        <v>10</v>
      </c>
      <c r="G33" s="288">
        <v>30</v>
      </c>
      <c r="H33" s="262" t="s">
        <v>62</v>
      </c>
      <c r="I33" s="275"/>
      <c r="J33" s="334" t="s">
        <v>44</v>
      </c>
      <c r="K33" s="174"/>
      <c r="L33" s="174"/>
      <c r="M33" s="174"/>
      <c r="N33" s="174"/>
      <c r="O33" s="174"/>
      <c r="P33" s="174"/>
      <c r="Q33" s="174"/>
      <c r="R33" s="174"/>
      <c r="S33" s="174"/>
      <c r="T33" s="174"/>
      <c r="U33" s="174"/>
      <c r="V33" s="174"/>
      <c r="W33" s="174"/>
      <c r="X33" s="174"/>
      <c r="Y33" s="174"/>
      <c r="Z33" s="174"/>
      <c r="AA33" s="174"/>
      <c r="AB33" s="174"/>
      <c r="AC33" s="174"/>
      <c r="AD33" s="171"/>
    </row>
    <row r="34" spans="2:30" ht="39.950000000000003" customHeight="1">
      <c r="B34" s="376"/>
      <c r="C34" s="266"/>
      <c r="D34" s="327"/>
      <c r="E34" s="289"/>
      <c r="F34" s="289"/>
      <c r="G34" s="289"/>
      <c r="H34" s="263"/>
      <c r="I34" s="331"/>
      <c r="J34" s="335"/>
      <c r="K34" s="174"/>
      <c r="L34" s="174"/>
      <c r="M34" s="174"/>
      <c r="N34" s="174"/>
      <c r="O34" s="174"/>
      <c r="P34" s="174"/>
      <c r="Q34" s="174"/>
      <c r="R34" s="174"/>
      <c r="S34" s="174"/>
      <c r="T34" s="174"/>
      <c r="U34" s="281"/>
      <c r="V34" s="323"/>
      <c r="W34" s="323"/>
      <c r="X34" s="323"/>
      <c r="Y34" s="323"/>
      <c r="Z34" s="323"/>
      <c r="AA34" s="323"/>
      <c r="AB34" s="323"/>
      <c r="AC34" s="323"/>
      <c r="AD34" s="324"/>
    </row>
    <row r="35" spans="2:30" ht="39.950000000000003" customHeight="1">
      <c r="B35" s="376"/>
      <c r="C35" s="266"/>
      <c r="D35" s="326" t="s">
        <v>42</v>
      </c>
      <c r="E35" s="288" t="s">
        <v>61</v>
      </c>
      <c r="F35" s="288">
        <v>10</v>
      </c>
      <c r="G35" s="288">
        <v>30</v>
      </c>
      <c r="H35" s="262" t="s">
        <v>63</v>
      </c>
      <c r="I35" s="264"/>
      <c r="J35" s="265" t="s">
        <v>42</v>
      </c>
      <c r="K35" s="174"/>
      <c r="L35" s="174"/>
      <c r="M35" s="174"/>
      <c r="N35" s="174"/>
      <c r="O35" s="174"/>
      <c r="P35" s="174"/>
      <c r="Q35" s="174"/>
      <c r="R35" s="174"/>
      <c r="S35" s="174"/>
      <c r="T35" s="174"/>
      <c r="U35" s="174"/>
      <c r="V35" s="174"/>
      <c r="W35" s="174"/>
      <c r="X35" s="174"/>
      <c r="Y35" s="174"/>
      <c r="Z35" s="174"/>
      <c r="AA35" s="174"/>
      <c r="AB35" s="174"/>
      <c r="AC35" s="174"/>
      <c r="AD35" s="171"/>
    </row>
    <row r="36" spans="2:30" ht="39.950000000000003" customHeight="1">
      <c r="B36" s="376"/>
      <c r="C36" s="266"/>
      <c r="D36" s="327"/>
      <c r="E36" s="289"/>
      <c r="F36" s="289"/>
      <c r="G36" s="289"/>
      <c r="H36" s="263"/>
      <c r="I36" s="264"/>
      <c r="J36" s="265"/>
      <c r="K36" s="174"/>
      <c r="L36" s="174"/>
      <c r="M36" s="174"/>
      <c r="N36" s="174"/>
      <c r="O36" s="174"/>
      <c r="P36" s="174"/>
      <c r="Q36" s="174"/>
      <c r="R36" s="174"/>
      <c r="S36" s="174"/>
      <c r="T36" s="174"/>
      <c r="U36" s="281"/>
      <c r="V36" s="323"/>
      <c r="W36" s="323"/>
      <c r="X36" s="323"/>
      <c r="Y36" s="323"/>
      <c r="Z36" s="323"/>
      <c r="AA36" s="323"/>
      <c r="AB36" s="323"/>
      <c r="AC36" s="323"/>
      <c r="AD36" s="324"/>
    </row>
    <row r="37" spans="2:30" ht="39.950000000000003" customHeight="1">
      <c r="B37" s="376"/>
      <c r="C37" s="266"/>
      <c r="D37" s="326" t="s">
        <v>46</v>
      </c>
      <c r="E37" s="288" t="s">
        <v>61</v>
      </c>
      <c r="F37" s="288">
        <v>15</v>
      </c>
      <c r="G37" s="288">
        <v>30</v>
      </c>
      <c r="H37" s="262" t="s">
        <v>48</v>
      </c>
      <c r="I37" s="264"/>
      <c r="J37" s="265" t="s">
        <v>46</v>
      </c>
      <c r="K37" s="174"/>
      <c r="L37" s="174"/>
      <c r="M37" s="174"/>
      <c r="N37" s="174"/>
      <c r="O37" s="174"/>
      <c r="P37" s="174"/>
      <c r="Q37" s="174"/>
      <c r="R37" s="174"/>
      <c r="S37" s="174"/>
      <c r="T37" s="174"/>
      <c r="U37" s="174"/>
      <c r="V37" s="174"/>
      <c r="W37" s="174"/>
      <c r="X37" s="174"/>
      <c r="Y37" s="174"/>
      <c r="Z37" s="174"/>
      <c r="AA37" s="174"/>
      <c r="AB37" s="174"/>
      <c r="AC37" s="174"/>
      <c r="AD37" s="171"/>
    </row>
    <row r="38" spans="2:30" ht="39.950000000000003" customHeight="1">
      <c r="B38" s="376"/>
      <c r="C38" s="266"/>
      <c r="D38" s="327"/>
      <c r="E38" s="289"/>
      <c r="F38" s="289"/>
      <c r="G38" s="289"/>
      <c r="H38" s="263"/>
      <c r="I38" s="264"/>
      <c r="J38" s="265"/>
      <c r="K38" s="173"/>
      <c r="L38" s="173"/>
      <c r="M38" s="173"/>
      <c r="N38" s="173"/>
      <c r="O38" s="173"/>
      <c r="P38" s="173"/>
      <c r="Q38" s="173"/>
      <c r="R38" s="173"/>
      <c r="S38" s="173"/>
      <c r="T38" s="173"/>
      <c r="U38" s="281"/>
      <c r="V38" s="323"/>
      <c r="W38" s="323"/>
      <c r="X38" s="323"/>
      <c r="Y38" s="323"/>
      <c r="Z38" s="323"/>
      <c r="AA38" s="323"/>
      <c r="AB38" s="323"/>
      <c r="AC38" s="323"/>
      <c r="AD38" s="324"/>
    </row>
    <row r="39" spans="2:30" ht="39.950000000000003" customHeight="1">
      <c r="B39" s="376"/>
      <c r="C39" s="266"/>
      <c r="D39" s="326" t="s">
        <v>50</v>
      </c>
      <c r="E39" s="288" t="s">
        <v>61</v>
      </c>
      <c r="F39" s="288">
        <v>15</v>
      </c>
      <c r="G39" s="288">
        <v>45</v>
      </c>
      <c r="H39" s="262" t="s">
        <v>64</v>
      </c>
      <c r="I39" s="275"/>
      <c r="J39" s="301" t="s">
        <v>50</v>
      </c>
      <c r="K39" s="51"/>
      <c r="L39" s="51"/>
      <c r="M39" s="51"/>
      <c r="N39" s="174"/>
      <c r="O39" s="174"/>
      <c r="P39" s="174"/>
      <c r="Q39" s="51"/>
      <c r="R39" s="51"/>
      <c r="S39" s="51"/>
      <c r="T39" s="174"/>
      <c r="U39" s="174"/>
      <c r="V39" s="174"/>
      <c r="W39" s="51"/>
      <c r="X39" s="51"/>
      <c r="Y39" s="51"/>
      <c r="Z39" s="174"/>
      <c r="AA39" s="174"/>
      <c r="AB39" s="174"/>
      <c r="AC39" s="258"/>
      <c r="AD39" s="290"/>
    </row>
    <row r="40" spans="2:30" ht="39.950000000000003" customHeight="1">
      <c r="B40" s="376"/>
      <c r="C40" s="266"/>
      <c r="D40" s="330"/>
      <c r="E40" s="308"/>
      <c r="F40" s="308"/>
      <c r="G40" s="308"/>
      <c r="H40" s="318"/>
      <c r="I40" s="331"/>
      <c r="J40" s="332"/>
      <c r="K40" s="51"/>
      <c r="L40" s="51"/>
      <c r="M40" s="51"/>
      <c r="N40" s="174"/>
      <c r="O40" s="174"/>
      <c r="P40" s="174"/>
      <c r="Q40" s="51"/>
      <c r="R40" s="51"/>
      <c r="S40" s="51"/>
      <c r="T40" s="174"/>
      <c r="U40" s="174"/>
      <c r="V40" s="174"/>
      <c r="W40" s="51"/>
      <c r="X40" s="51"/>
      <c r="Y40" s="51"/>
      <c r="Z40" s="174"/>
      <c r="AA40" s="174"/>
      <c r="AB40" s="174"/>
      <c r="AC40" s="298"/>
      <c r="AD40" s="333"/>
    </row>
    <row r="41" spans="2:30" ht="39.950000000000003" customHeight="1">
      <c r="B41" s="376"/>
      <c r="C41" s="298"/>
      <c r="D41" s="327"/>
      <c r="E41" s="289"/>
      <c r="F41" s="289"/>
      <c r="G41" s="289"/>
      <c r="H41" s="263"/>
      <c r="I41" s="276"/>
      <c r="J41" s="302"/>
      <c r="K41" s="174"/>
      <c r="L41" s="174"/>
      <c r="M41" s="174"/>
      <c r="N41" s="51"/>
      <c r="O41" s="51"/>
      <c r="P41" s="51"/>
      <c r="Q41" s="174"/>
      <c r="R41" s="174"/>
      <c r="S41" s="174"/>
      <c r="T41" s="257"/>
      <c r="U41" s="257"/>
      <c r="V41" s="257"/>
      <c r="W41" s="257"/>
      <c r="X41" s="257"/>
      <c r="Y41" s="257"/>
      <c r="Z41" s="257"/>
      <c r="AA41" s="257"/>
      <c r="AB41" s="257"/>
      <c r="AC41" s="257"/>
      <c r="AD41" s="257"/>
    </row>
    <row r="42" spans="2:30" ht="39.950000000000003" customHeight="1">
      <c r="B42" s="376"/>
      <c r="C42" s="258" t="s">
        <v>65</v>
      </c>
      <c r="D42" s="326" t="s">
        <v>66</v>
      </c>
      <c r="E42" s="288" t="s">
        <v>33</v>
      </c>
      <c r="F42" s="288">
        <v>10</v>
      </c>
      <c r="G42" s="288">
        <v>30</v>
      </c>
      <c r="H42" s="262" t="s">
        <v>67</v>
      </c>
      <c r="I42" s="264"/>
      <c r="J42" s="265" t="s">
        <v>66</v>
      </c>
      <c r="K42" s="51"/>
      <c r="L42" s="51"/>
      <c r="M42" s="51"/>
      <c r="N42" s="52"/>
      <c r="O42" s="52"/>
      <c r="P42" s="52"/>
      <c r="Q42" s="51"/>
      <c r="R42" s="51"/>
      <c r="S42" s="51"/>
      <c r="T42" s="52"/>
      <c r="U42" s="52"/>
      <c r="V42" s="52"/>
      <c r="W42" s="51"/>
      <c r="X42" s="51"/>
      <c r="Y42" s="51"/>
      <c r="Z42" s="52"/>
      <c r="AA42" s="52"/>
      <c r="AB42" s="52"/>
      <c r="AC42" s="259"/>
      <c r="AD42" s="260"/>
    </row>
    <row r="43" spans="2:30" ht="39.950000000000003" customHeight="1">
      <c r="B43" s="376"/>
      <c r="C43" s="266"/>
      <c r="D43" s="327"/>
      <c r="E43" s="289"/>
      <c r="F43" s="289"/>
      <c r="G43" s="289"/>
      <c r="H43" s="263"/>
      <c r="I43" s="264"/>
      <c r="J43" s="265"/>
      <c r="K43" s="52"/>
      <c r="L43" s="52"/>
      <c r="M43" s="52"/>
      <c r="N43" s="51"/>
      <c r="O43" s="51"/>
      <c r="P43" s="51"/>
      <c r="Q43" s="52"/>
      <c r="R43" s="52"/>
      <c r="S43" s="52"/>
      <c r="T43" s="51"/>
      <c r="U43" s="51"/>
      <c r="V43" s="51"/>
      <c r="W43" s="279"/>
      <c r="X43" s="279"/>
      <c r="Y43" s="279"/>
      <c r="Z43" s="279"/>
      <c r="AA43" s="279"/>
      <c r="AB43" s="279"/>
      <c r="AC43" s="279"/>
      <c r="AD43" s="280"/>
    </row>
    <row r="44" spans="2:30" ht="39.950000000000003" customHeight="1">
      <c r="B44" s="376"/>
      <c r="C44" s="266"/>
      <c r="D44" s="184" t="s">
        <v>68</v>
      </c>
      <c r="E44" s="176" t="s">
        <v>33</v>
      </c>
      <c r="F44" s="176">
        <v>10</v>
      </c>
      <c r="G44" s="176">
        <v>20</v>
      </c>
      <c r="H44" s="185" t="s">
        <v>69</v>
      </c>
      <c r="I44" s="178"/>
      <c r="J44" s="172" t="s">
        <v>54</v>
      </c>
      <c r="K44" s="51"/>
      <c r="L44" s="51"/>
      <c r="M44" s="52"/>
      <c r="N44" s="53"/>
      <c r="O44" s="51"/>
      <c r="P44" s="51"/>
      <c r="Q44" s="52"/>
      <c r="R44" s="53"/>
      <c r="S44" s="51"/>
      <c r="T44" s="51"/>
      <c r="U44" s="52"/>
      <c r="V44" s="53"/>
      <c r="W44" s="51"/>
      <c r="X44" s="51"/>
      <c r="Y44" s="52"/>
      <c r="Z44" s="53"/>
      <c r="AA44" s="51"/>
      <c r="AB44" s="51"/>
      <c r="AC44" s="52"/>
      <c r="AD44" s="53"/>
    </row>
    <row r="45" spans="2:30" ht="39.950000000000003" customHeight="1">
      <c r="B45" s="376"/>
      <c r="C45" s="266"/>
      <c r="D45" s="326" t="s">
        <v>70</v>
      </c>
      <c r="E45" s="288" t="s">
        <v>33</v>
      </c>
      <c r="F45" s="288">
        <v>10</v>
      </c>
      <c r="G45" s="288">
        <v>30</v>
      </c>
      <c r="H45" s="262" t="s">
        <v>71</v>
      </c>
      <c r="I45" s="264"/>
      <c r="J45" s="277" t="s">
        <v>70</v>
      </c>
      <c r="K45" s="51"/>
      <c r="L45" s="51"/>
      <c r="M45" s="51"/>
      <c r="N45" s="52"/>
      <c r="O45" s="52"/>
      <c r="P45" s="52"/>
      <c r="Q45" s="51"/>
      <c r="R45" s="51"/>
      <c r="S45" s="51"/>
      <c r="T45" s="52"/>
      <c r="U45" s="52"/>
      <c r="V45" s="52"/>
      <c r="W45" s="51"/>
      <c r="X45" s="51"/>
      <c r="Y45" s="51"/>
      <c r="Z45" s="52"/>
      <c r="AA45" s="52"/>
      <c r="AB45" s="52"/>
      <c r="AC45" s="328"/>
      <c r="AD45" s="329"/>
    </row>
    <row r="46" spans="2:30" ht="39.950000000000003" customHeight="1">
      <c r="B46" s="376"/>
      <c r="C46" s="266"/>
      <c r="D46" s="327"/>
      <c r="E46" s="289"/>
      <c r="F46" s="289"/>
      <c r="G46" s="289"/>
      <c r="H46" s="263"/>
      <c r="I46" s="264"/>
      <c r="J46" s="278"/>
      <c r="K46" s="52"/>
      <c r="L46" s="52"/>
      <c r="M46" s="52"/>
      <c r="N46" s="51"/>
      <c r="O46" s="51"/>
      <c r="P46" s="51"/>
      <c r="Q46" s="52"/>
      <c r="R46" s="52"/>
      <c r="S46" s="52"/>
      <c r="T46" s="51"/>
      <c r="U46" s="51"/>
      <c r="V46" s="51"/>
      <c r="W46" s="321"/>
      <c r="X46" s="279"/>
      <c r="Y46" s="279"/>
      <c r="Z46" s="279"/>
      <c r="AA46" s="279"/>
      <c r="AB46" s="279"/>
      <c r="AC46" s="279"/>
      <c r="AD46" s="280"/>
    </row>
    <row r="47" spans="2:30" ht="39.950000000000003" customHeight="1">
      <c r="B47" s="376"/>
      <c r="C47" s="266"/>
      <c r="D47" s="184" t="s">
        <v>72</v>
      </c>
      <c r="E47" s="176" t="s">
        <v>47</v>
      </c>
      <c r="F47" s="169">
        <v>8</v>
      </c>
      <c r="G47" s="169">
        <v>16</v>
      </c>
      <c r="H47" s="185" t="s">
        <v>73</v>
      </c>
      <c r="I47" s="178"/>
      <c r="J47" s="172" t="s">
        <v>72</v>
      </c>
      <c r="K47" s="174"/>
      <c r="L47" s="174"/>
      <c r="M47" s="174"/>
      <c r="N47" s="174"/>
      <c r="O47" s="174"/>
      <c r="P47" s="174"/>
      <c r="Q47" s="174"/>
      <c r="R47" s="174"/>
      <c r="S47" s="174"/>
      <c r="T47" s="174"/>
      <c r="U47" s="174"/>
      <c r="V47" s="174"/>
      <c r="W47" s="174"/>
      <c r="X47" s="174"/>
      <c r="Y47" s="174"/>
      <c r="Z47" s="174"/>
      <c r="AA47" s="281"/>
      <c r="AB47" s="323"/>
      <c r="AC47" s="323"/>
      <c r="AD47" s="317"/>
    </row>
    <row r="48" spans="2:30" ht="39.950000000000003" customHeight="1">
      <c r="B48" s="376"/>
      <c r="C48" s="266"/>
      <c r="D48" s="326" t="s">
        <v>74</v>
      </c>
      <c r="E48" s="288" t="s">
        <v>75</v>
      </c>
      <c r="F48" s="288">
        <v>10</v>
      </c>
      <c r="G48" s="288">
        <v>30</v>
      </c>
      <c r="H48" s="262" t="s">
        <v>76</v>
      </c>
      <c r="I48" s="264"/>
      <c r="J48" s="265" t="s">
        <v>74</v>
      </c>
      <c r="K48" s="51"/>
      <c r="L48" s="51"/>
      <c r="M48" s="51"/>
      <c r="N48" s="52"/>
      <c r="O48" s="52"/>
      <c r="P48" s="52"/>
      <c r="Q48" s="51"/>
      <c r="R48" s="51"/>
      <c r="S48" s="51"/>
      <c r="T48" s="52"/>
      <c r="U48" s="52"/>
      <c r="V48" s="52"/>
      <c r="W48" s="51"/>
      <c r="X48" s="51"/>
      <c r="Y48" s="51"/>
      <c r="Z48" s="52"/>
      <c r="AA48" s="52"/>
      <c r="AB48" s="52"/>
      <c r="AC48" s="258"/>
      <c r="AD48" s="260"/>
    </row>
    <row r="49" spans="2:30" ht="39.950000000000003" customHeight="1">
      <c r="B49" s="376"/>
      <c r="C49" s="266"/>
      <c r="D49" s="327"/>
      <c r="E49" s="289"/>
      <c r="F49" s="289"/>
      <c r="G49" s="289"/>
      <c r="H49" s="263"/>
      <c r="I49" s="264"/>
      <c r="J49" s="265"/>
      <c r="K49" s="52"/>
      <c r="L49" s="52"/>
      <c r="M49" s="52"/>
      <c r="N49" s="51"/>
      <c r="O49" s="51"/>
      <c r="P49" s="51"/>
      <c r="Q49" s="52"/>
      <c r="R49" s="52"/>
      <c r="S49" s="52"/>
      <c r="T49" s="51"/>
      <c r="U49" s="51"/>
      <c r="V49" s="51"/>
      <c r="W49" s="321"/>
      <c r="X49" s="279"/>
      <c r="Y49" s="279"/>
      <c r="Z49" s="279"/>
      <c r="AA49" s="279"/>
      <c r="AB49" s="279"/>
      <c r="AC49" s="279"/>
      <c r="AD49" s="280"/>
    </row>
    <row r="50" spans="2:30" ht="39.950000000000003" customHeight="1">
      <c r="B50" s="376"/>
      <c r="C50" s="266"/>
      <c r="D50" s="184" t="s">
        <v>77</v>
      </c>
      <c r="E50" s="176" t="s">
        <v>75</v>
      </c>
      <c r="F50" s="176">
        <v>10</v>
      </c>
      <c r="G50" s="176">
        <v>20</v>
      </c>
      <c r="H50" s="185" t="s">
        <v>78</v>
      </c>
      <c r="I50" s="178"/>
      <c r="J50" s="172" t="s">
        <v>79</v>
      </c>
      <c r="K50" s="51"/>
      <c r="L50" s="51"/>
      <c r="M50" s="52"/>
      <c r="N50" s="53"/>
      <c r="O50" s="51"/>
      <c r="P50" s="51"/>
      <c r="Q50" s="52"/>
      <c r="R50" s="53"/>
      <c r="S50" s="51"/>
      <c r="T50" s="51"/>
      <c r="U50" s="52"/>
      <c r="V50" s="53"/>
      <c r="W50" s="51"/>
      <c r="X50" s="51"/>
      <c r="Y50" s="52"/>
      <c r="Z50" s="53"/>
      <c r="AA50" s="51"/>
      <c r="AB50" s="51"/>
      <c r="AC50" s="52"/>
      <c r="AD50" s="53"/>
    </row>
    <row r="51" spans="2:30" ht="39.950000000000003" customHeight="1">
      <c r="B51" s="376"/>
      <c r="C51" s="298"/>
      <c r="D51" s="184" t="s">
        <v>80</v>
      </c>
      <c r="E51" s="176" t="s">
        <v>75</v>
      </c>
      <c r="F51" s="176">
        <v>10</v>
      </c>
      <c r="G51" s="176">
        <v>20</v>
      </c>
      <c r="H51" s="185" t="s">
        <v>81</v>
      </c>
      <c r="I51" s="178"/>
      <c r="J51" s="172" t="s">
        <v>82</v>
      </c>
      <c r="K51" s="52"/>
      <c r="L51" s="53"/>
      <c r="M51" s="51"/>
      <c r="N51" s="51"/>
      <c r="O51" s="52"/>
      <c r="P51" s="53"/>
      <c r="Q51" s="51"/>
      <c r="R51" s="51"/>
      <c r="S51" s="52"/>
      <c r="T51" s="53"/>
      <c r="U51" s="51"/>
      <c r="V51" s="51"/>
      <c r="W51" s="52"/>
      <c r="X51" s="53"/>
      <c r="Y51" s="51"/>
      <c r="Z51" s="51"/>
      <c r="AA51" s="52"/>
      <c r="AB51" s="53"/>
      <c r="AC51" s="51"/>
      <c r="AD51" s="51"/>
    </row>
    <row r="52" spans="2:30" ht="39.950000000000003" customHeight="1">
      <c r="B52" s="376"/>
      <c r="C52" s="320" t="s">
        <v>83</v>
      </c>
      <c r="D52" s="186" t="s">
        <v>84</v>
      </c>
      <c r="E52" s="176" t="s">
        <v>85</v>
      </c>
      <c r="F52" s="187">
        <v>5</v>
      </c>
      <c r="G52" s="187">
        <v>10</v>
      </c>
      <c r="H52" s="185" t="s">
        <v>86</v>
      </c>
      <c r="I52" s="178"/>
      <c r="J52" s="172" t="s">
        <v>44</v>
      </c>
      <c r="K52" s="51"/>
      <c r="L52" s="51"/>
      <c r="M52" s="52"/>
      <c r="N52" s="53"/>
      <c r="O52" s="51"/>
      <c r="P52" s="51"/>
      <c r="Q52" s="52"/>
      <c r="R52" s="53"/>
      <c r="S52" s="51"/>
      <c r="T52" s="51"/>
      <c r="U52" s="257"/>
      <c r="V52" s="257"/>
      <c r="W52" s="257"/>
      <c r="X52" s="257"/>
      <c r="Y52" s="257"/>
      <c r="Z52" s="257"/>
      <c r="AA52" s="257"/>
      <c r="AB52" s="257"/>
      <c r="AC52" s="257"/>
      <c r="AD52" s="257"/>
    </row>
    <row r="53" spans="2:30" ht="39.950000000000003" customHeight="1">
      <c r="B53" s="376"/>
      <c r="C53" s="320"/>
      <c r="D53" s="180" t="s">
        <v>87</v>
      </c>
      <c r="E53" s="181" t="s">
        <v>85</v>
      </c>
      <c r="F53" s="188">
        <v>6</v>
      </c>
      <c r="G53" s="189">
        <v>18</v>
      </c>
      <c r="H53" s="182" t="s">
        <v>88</v>
      </c>
      <c r="I53" s="183"/>
      <c r="J53" s="172" t="s">
        <v>89</v>
      </c>
      <c r="K53" s="51"/>
      <c r="L53" s="51"/>
      <c r="M53" s="51"/>
      <c r="N53" s="52"/>
      <c r="O53" s="52"/>
      <c r="P53" s="52"/>
      <c r="Q53" s="51"/>
      <c r="R53" s="51"/>
      <c r="S53" s="51"/>
      <c r="T53" s="52"/>
      <c r="U53" s="190"/>
      <c r="V53" s="190"/>
      <c r="W53" s="191"/>
      <c r="X53" s="191"/>
      <c r="Y53" s="191"/>
      <c r="Z53" s="190"/>
      <c r="AA53" s="190"/>
      <c r="AB53" s="190"/>
      <c r="AC53" s="322"/>
      <c r="AD53" s="322"/>
    </row>
    <row r="54" spans="2:30" ht="39.950000000000003" customHeight="1">
      <c r="B54" s="376"/>
      <c r="C54" s="320"/>
      <c r="D54" s="184" t="s">
        <v>90</v>
      </c>
      <c r="E54" s="176" t="s">
        <v>61</v>
      </c>
      <c r="F54" s="176">
        <v>10</v>
      </c>
      <c r="G54" s="192">
        <v>20</v>
      </c>
      <c r="H54" s="185" t="s">
        <v>91</v>
      </c>
      <c r="I54" s="178"/>
      <c r="J54" s="172" t="s">
        <v>92</v>
      </c>
      <c r="K54" s="51"/>
      <c r="L54" s="51"/>
      <c r="M54" s="52"/>
      <c r="N54" s="53"/>
      <c r="O54" s="51"/>
      <c r="P54" s="51"/>
      <c r="Q54" s="52"/>
      <c r="R54" s="53"/>
      <c r="S54" s="51"/>
      <c r="T54" s="51"/>
      <c r="U54" s="52"/>
      <c r="V54" s="53"/>
      <c r="W54" s="51"/>
      <c r="X54" s="51"/>
      <c r="Y54" s="52"/>
      <c r="Z54" s="53"/>
      <c r="AA54" s="51"/>
      <c r="AB54" s="51"/>
      <c r="AC54" s="52"/>
      <c r="AD54" s="53"/>
    </row>
    <row r="55" spans="2:30" ht="39.950000000000003" customHeight="1">
      <c r="B55" s="376"/>
      <c r="C55" s="320"/>
      <c r="D55" s="184" t="s">
        <v>93</v>
      </c>
      <c r="E55" s="176" t="s">
        <v>94</v>
      </c>
      <c r="F55" s="176">
        <v>10</v>
      </c>
      <c r="G55" s="176">
        <v>10</v>
      </c>
      <c r="H55" s="185" t="s">
        <v>95</v>
      </c>
      <c r="I55" s="178"/>
      <c r="J55" s="172" t="s">
        <v>96</v>
      </c>
      <c r="K55" s="174"/>
      <c r="L55" s="174"/>
      <c r="M55" s="174"/>
      <c r="N55" s="174"/>
      <c r="O55" s="174"/>
      <c r="P55" s="174"/>
      <c r="Q55" s="174"/>
      <c r="R55" s="174"/>
      <c r="S55" s="174"/>
      <c r="T55" s="174"/>
      <c r="U55" s="281"/>
      <c r="V55" s="323"/>
      <c r="W55" s="323"/>
      <c r="X55" s="323"/>
      <c r="Y55" s="323"/>
      <c r="Z55" s="323"/>
      <c r="AA55" s="323"/>
      <c r="AB55" s="323"/>
      <c r="AC55" s="323"/>
      <c r="AD55" s="324"/>
    </row>
    <row r="56" spans="2:30" ht="39.950000000000003" customHeight="1">
      <c r="B56" s="376"/>
      <c r="C56" s="320"/>
      <c r="D56" s="325" t="s">
        <v>97</v>
      </c>
      <c r="E56" s="176" t="s">
        <v>98</v>
      </c>
      <c r="F56" s="187">
        <v>20</v>
      </c>
      <c r="G56" s="187">
        <v>20</v>
      </c>
      <c r="H56" s="262" t="s">
        <v>99</v>
      </c>
      <c r="I56" s="264"/>
      <c r="J56" s="265" t="s">
        <v>100</v>
      </c>
      <c r="K56" s="174"/>
      <c r="L56" s="174"/>
      <c r="M56" s="174"/>
      <c r="N56" s="174"/>
      <c r="O56" s="174"/>
      <c r="P56" s="174"/>
      <c r="Q56" s="174"/>
      <c r="R56" s="174"/>
      <c r="S56" s="174"/>
      <c r="T56" s="174"/>
      <c r="U56" s="174"/>
      <c r="V56" s="174"/>
      <c r="W56" s="174"/>
      <c r="X56" s="174"/>
      <c r="Y56" s="174"/>
      <c r="Z56" s="174"/>
      <c r="AA56" s="174"/>
      <c r="AB56" s="174"/>
      <c r="AC56" s="174"/>
      <c r="AD56" s="174"/>
    </row>
    <row r="57" spans="2:30" ht="39.950000000000003" customHeight="1">
      <c r="B57" s="376"/>
      <c r="C57" s="320"/>
      <c r="D57" s="325"/>
      <c r="E57" s="176" t="s">
        <v>101</v>
      </c>
      <c r="F57" s="187">
        <v>10</v>
      </c>
      <c r="G57" s="187">
        <v>10</v>
      </c>
      <c r="H57" s="263"/>
      <c r="I57" s="264"/>
      <c r="J57" s="265"/>
      <c r="K57" s="174"/>
      <c r="L57" s="174"/>
      <c r="M57" s="174"/>
      <c r="N57" s="174"/>
      <c r="O57" s="174"/>
      <c r="P57" s="174"/>
      <c r="Q57" s="174"/>
      <c r="R57" s="174"/>
      <c r="S57" s="174"/>
      <c r="T57" s="174"/>
      <c r="U57" s="258"/>
      <c r="V57" s="259"/>
      <c r="W57" s="259"/>
      <c r="X57" s="259"/>
      <c r="Y57" s="259"/>
      <c r="Z57" s="259"/>
      <c r="AA57" s="259"/>
      <c r="AB57" s="259"/>
      <c r="AC57" s="259"/>
      <c r="AD57" s="260"/>
    </row>
    <row r="58" spans="2:30" ht="39.950000000000003" customHeight="1">
      <c r="B58" s="376"/>
      <c r="C58" s="320" t="s">
        <v>102</v>
      </c>
      <c r="D58" s="193" t="s">
        <v>103</v>
      </c>
      <c r="E58" s="176" t="s">
        <v>85</v>
      </c>
      <c r="F58" s="176">
        <v>8</v>
      </c>
      <c r="G58" s="176">
        <v>16</v>
      </c>
      <c r="H58" s="185" t="s">
        <v>104</v>
      </c>
      <c r="I58" s="178"/>
      <c r="J58" s="172" t="s">
        <v>44</v>
      </c>
      <c r="K58" s="51"/>
      <c r="L58" s="51"/>
      <c r="M58" s="52"/>
      <c r="N58" s="53"/>
      <c r="O58" s="51"/>
      <c r="P58" s="51"/>
      <c r="Q58" s="52"/>
      <c r="R58" s="53"/>
      <c r="S58" s="51"/>
      <c r="T58" s="51"/>
      <c r="U58" s="52"/>
      <c r="V58" s="53"/>
      <c r="W58" s="51"/>
      <c r="X58" s="51"/>
      <c r="Y58" s="52"/>
      <c r="Z58" s="53"/>
      <c r="AA58" s="266"/>
      <c r="AB58" s="267"/>
      <c r="AC58" s="267"/>
      <c r="AD58" s="268"/>
    </row>
    <row r="59" spans="2:30" ht="39.950000000000003" customHeight="1">
      <c r="B59" s="376"/>
      <c r="C59" s="320"/>
      <c r="D59" s="193" t="s">
        <v>105</v>
      </c>
      <c r="E59" s="176" t="s">
        <v>106</v>
      </c>
      <c r="F59" s="176">
        <v>4</v>
      </c>
      <c r="G59" s="176">
        <v>4</v>
      </c>
      <c r="H59" s="185" t="s">
        <v>107</v>
      </c>
      <c r="I59" s="178"/>
      <c r="J59" s="172" t="s">
        <v>96</v>
      </c>
      <c r="K59" s="179"/>
      <c r="L59" s="174"/>
      <c r="M59" s="174"/>
      <c r="N59" s="174"/>
      <c r="O59" s="266"/>
      <c r="P59" s="267"/>
      <c r="Q59" s="267"/>
      <c r="R59" s="267"/>
      <c r="S59" s="267"/>
      <c r="T59" s="267"/>
      <c r="U59" s="267"/>
      <c r="V59" s="267"/>
      <c r="W59" s="267"/>
      <c r="X59" s="267"/>
      <c r="Y59" s="267"/>
      <c r="Z59" s="267"/>
      <c r="AA59" s="267"/>
      <c r="AB59" s="267"/>
      <c r="AC59" s="267"/>
      <c r="AD59" s="268"/>
    </row>
    <row r="60" spans="2:30" ht="39.950000000000003" customHeight="1">
      <c r="B60" s="376"/>
      <c r="C60" s="320"/>
      <c r="D60" s="194" t="s">
        <v>108</v>
      </c>
      <c r="E60" s="176" t="s">
        <v>109</v>
      </c>
      <c r="F60" s="187">
        <v>8</v>
      </c>
      <c r="G60" s="187">
        <v>8</v>
      </c>
      <c r="H60" s="185" t="s">
        <v>110</v>
      </c>
      <c r="I60" s="178"/>
      <c r="J60" s="172" t="s">
        <v>111</v>
      </c>
      <c r="K60" s="174"/>
      <c r="L60" s="174"/>
      <c r="M60" s="174"/>
      <c r="N60" s="174"/>
      <c r="O60" s="174"/>
      <c r="P60" s="174"/>
      <c r="Q60" s="174"/>
      <c r="R60" s="174"/>
      <c r="S60" s="266"/>
      <c r="T60" s="267"/>
      <c r="U60" s="267"/>
      <c r="V60" s="267"/>
      <c r="W60" s="267"/>
      <c r="X60" s="267"/>
      <c r="Y60" s="267"/>
      <c r="Z60" s="267"/>
      <c r="AA60" s="267"/>
      <c r="AB60" s="267"/>
      <c r="AC60" s="267"/>
      <c r="AD60" s="268"/>
    </row>
    <row r="61" spans="2:30" ht="39.950000000000003" customHeight="1">
      <c r="B61" s="376"/>
      <c r="C61" s="281" t="s">
        <v>112</v>
      </c>
      <c r="D61" s="40" t="s">
        <v>113</v>
      </c>
      <c r="E61" s="176" t="s">
        <v>114</v>
      </c>
      <c r="F61" s="176">
        <v>6</v>
      </c>
      <c r="G61" s="176">
        <v>18</v>
      </c>
      <c r="H61" s="185" t="s">
        <v>115</v>
      </c>
      <c r="I61" s="178"/>
      <c r="J61" s="172" t="s">
        <v>116</v>
      </c>
      <c r="K61" s="51"/>
      <c r="L61" s="51"/>
      <c r="M61" s="51"/>
      <c r="N61" s="52"/>
      <c r="O61" s="52"/>
      <c r="P61" s="52"/>
      <c r="Q61" s="51"/>
      <c r="R61" s="51"/>
      <c r="S61" s="51"/>
      <c r="T61" s="52"/>
      <c r="U61" s="52"/>
      <c r="V61" s="52"/>
      <c r="W61" s="51"/>
      <c r="X61" s="51"/>
      <c r="Y61" s="51"/>
      <c r="Z61" s="52"/>
      <c r="AA61" s="52"/>
      <c r="AB61" s="52"/>
      <c r="AC61" s="266"/>
      <c r="AD61" s="268"/>
    </row>
    <row r="62" spans="2:30" ht="39.950000000000003" customHeight="1">
      <c r="B62" s="376"/>
      <c r="C62" s="281"/>
      <c r="D62" s="40" t="s">
        <v>117</v>
      </c>
      <c r="E62" s="176" t="s">
        <v>75</v>
      </c>
      <c r="F62" s="176">
        <v>6</v>
      </c>
      <c r="G62" s="176">
        <v>12</v>
      </c>
      <c r="H62" s="185" t="s">
        <v>118</v>
      </c>
      <c r="I62" s="178"/>
      <c r="J62" s="172" t="s">
        <v>54</v>
      </c>
      <c r="K62" s="51"/>
      <c r="L62" s="51"/>
      <c r="M62" s="52"/>
      <c r="N62" s="53"/>
      <c r="O62" s="51"/>
      <c r="P62" s="51"/>
      <c r="Q62" s="52"/>
      <c r="R62" s="53"/>
      <c r="S62" s="51"/>
      <c r="T62" s="51"/>
      <c r="U62" s="52"/>
      <c r="V62" s="53"/>
      <c r="W62" s="266"/>
      <c r="X62" s="267"/>
      <c r="Y62" s="267"/>
      <c r="Z62" s="267"/>
      <c r="AA62" s="267"/>
      <c r="AB62" s="267"/>
      <c r="AC62" s="267"/>
      <c r="AD62" s="268"/>
    </row>
    <row r="63" spans="2:30" ht="39.950000000000003" customHeight="1">
      <c r="B63" s="376"/>
      <c r="C63" s="281"/>
      <c r="D63" s="313" t="s">
        <v>119</v>
      </c>
      <c r="E63" s="195" t="s">
        <v>120</v>
      </c>
      <c r="F63" s="176">
        <v>6</v>
      </c>
      <c r="G63" s="176">
        <v>12</v>
      </c>
      <c r="H63" s="262" t="s">
        <v>121</v>
      </c>
      <c r="I63" s="264"/>
      <c r="J63" s="265" t="s">
        <v>122</v>
      </c>
      <c r="K63" s="51"/>
      <c r="L63" s="51"/>
      <c r="M63" s="52"/>
      <c r="N63" s="53"/>
      <c r="O63" s="51"/>
      <c r="P63" s="51"/>
      <c r="Q63" s="52"/>
      <c r="R63" s="53"/>
      <c r="S63" s="51"/>
      <c r="T63" s="51"/>
      <c r="U63" s="52"/>
      <c r="V63" s="53"/>
      <c r="W63" s="266"/>
      <c r="X63" s="267"/>
      <c r="Y63" s="267"/>
      <c r="Z63" s="267"/>
      <c r="AA63" s="267"/>
      <c r="AB63" s="267"/>
      <c r="AC63" s="267"/>
      <c r="AD63" s="268"/>
    </row>
    <row r="64" spans="2:30" ht="39.950000000000003" customHeight="1">
      <c r="B64" s="376"/>
      <c r="C64" s="281"/>
      <c r="D64" s="313"/>
      <c r="E64" s="195" t="s">
        <v>123</v>
      </c>
      <c r="F64" s="176">
        <v>6</v>
      </c>
      <c r="G64" s="176">
        <v>12</v>
      </c>
      <c r="H64" s="318"/>
      <c r="I64" s="264"/>
      <c r="J64" s="265"/>
      <c r="K64" s="52"/>
      <c r="L64" s="53"/>
      <c r="M64" s="51"/>
      <c r="N64" s="51"/>
      <c r="O64" s="52"/>
      <c r="P64" s="53"/>
      <c r="Q64" s="51"/>
      <c r="R64" s="51"/>
      <c r="S64" s="52"/>
      <c r="T64" s="53"/>
      <c r="U64" s="51"/>
      <c r="V64" s="51"/>
      <c r="W64" s="266"/>
      <c r="X64" s="267"/>
      <c r="Y64" s="267"/>
      <c r="Z64" s="267"/>
      <c r="AA64" s="267"/>
      <c r="AB64" s="267"/>
      <c r="AC64" s="267"/>
      <c r="AD64" s="268"/>
    </row>
    <row r="65" spans="2:30" ht="39.950000000000003" customHeight="1">
      <c r="B65" s="376"/>
      <c r="C65" s="281"/>
      <c r="D65" s="313"/>
      <c r="E65" s="195" t="s">
        <v>124</v>
      </c>
      <c r="F65" s="176">
        <v>6</v>
      </c>
      <c r="G65" s="176">
        <v>12</v>
      </c>
      <c r="H65" s="263"/>
      <c r="I65" s="264"/>
      <c r="J65" s="265"/>
      <c r="K65" s="51"/>
      <c r="L65" s="51"/>
      <c r="M65" s="52"/>
      <c r="N65" s="53"/>
      <c r="O65" s="51"/>
      <c r="P65" s="51"/>
      <c r="Q65" s="52"/>
      <c r="R65" s="53"/>
      <c r="S65" s="51"/>
      <c r="T65" s="51"/>
      <c r="U65" s="52"/>
      <c r="V65" s="53"/>
      <c r="W65" s="266"/>
      <c r="X65" s="267"/>
      <c r="Y65" s="267"/>
      <c r="Z65" s="267"/>
      <c r="AA65" s="267"/>
      <c r="AB65" s="267"/>
      <c r="AC65" s="267"/>
      <c r="AD65" s="268"/>
    </row>
    <row r="66" spans="2:30" ht="39.950000000000003" customHeight="1">
      <c r="B66" s="376"/>
      <c r="C66" s="281"/>
      <c r="D66" s="193" t="s">
        <v>125</v>
      </c>
      <c r="E66" s="176" t="s">
        <v>126</v>
      </c>
      <c r="F66" s="176">
        <v>6</v>
      </c>
      <c r="G66" s="176">
        <v>18</v>
      </c>
      <c r="H66" s="185" t="s">
        <v>127</v>
      </c>
      <c r="I66" s="196"/>
      <c r="J66" s="172" t="s">
        <v>116</v>
      </c>
      <c r="K66" s="51"/>
      <c r="L66" s="51"/>
      <c r="M66" s="51"/>
      <c r="N66" s="52"/>
      <c r="O66" s="52"/>
      <c r="P66" s="52"/>
      <c r="Q66" s="51"/>
      <c r="R66" s="51"/>
      <c r="S66" s="51"/>
      <c r="T66" s="52"/>
      <c r="U66" s="52"/>
      <c r="V66" s="52"/>
      <c r="W66" s="51"/>
      <c r="X66" s="51"/>
      <c r="Y66" s="51"/>
      <c r="Z66" s="52"/>
      <c r="AA66" s="52"/>
      <c r="AB66" s="52"/>
      <c r="AC66" s="266"/>
      <c r="AD66" s="268"/>
    </row>
    <row r="67" spans="2:30" ht="39.950000000000003" customHeight="1">
      <c r="B67" s="376"/>
      <c r="C67" s="281"/>
      <c r="D67" s="193" t="s">
        <v>128</v>
      </c>
      <c r="E67" s="176" t="s">
        <v>75</v>
      </c>
      <c r="F67" s="176">
        <v>6</v>
      </c>
      <c r="G67" s="176">
        <v>12</v>
      </c>
      <c r="H67" s="185" t="s">
        <v>129</v>
      </c>
      <c r="I67" s="196"/>
      <c r="J67" s="172" t="s">
        <v>42</v>
      </c>
      <c r="K67" s="51"/>
      <c r="L67" s="51"/>
      <c r="M67" s="52"/>
      <c r="N67" s="53"/>
      <c r="O67" s="51"/>
      <c r="P67" s="51"/>
      <c r="Q67" s="52"/>
      <c r="R67" s="53"/>
      <c r="S67" s="51"/>
      <c r="T67" s="51"/>
      <c r="U67" s="52"/>
      <c r="V67" s="53"/>
      <c r="W67" s="266"/>
      <c r="X67" s="267"/>
      <c r="Y67" s="267"/>
      <c r="Z67" s="267"/>
      <c r="AA67" s="267"/>
      <c r="AB67" s="267"/>
      <c r="AC67" s="267"/>
      <c r="AD67" s="268"/>
    </row>
    <row r="68" spans="2:30" ht="39.950000000000003" customHeight="1">
      <c r="B68" s="376"/>
      <c r="C68" s="281"/>
      <c r="D68" s="197" t="s">
        <v>130</v>
      </c>
      <c r="E68" s="192" t="s">
        <v>131</v>
      </c>
      <c r="F68" s="176">
        <v>6</v>
      </c>
      <c r="G68" s="176">
        <v>6</v>
      </c>
      <c r="H68" s="262" t="s">
        <v>132</v>
      </c>
      <c r="I68" s="183"/>
      <c r="J68" s="172" t="s">
        <v>133</v>
      </c>
      <c r="K68" s="179"/>
      <c r="L68" s="174"/>
      <c r="M68" s="174"/>
      <c r="N68" s="174"/>
      <c r="O68" s="174"/>
      <c r="P68" s="174"/>
      <c r="Q68" s="266"/>
      <c r="R68" s="267"/>
      <c r="S68" s="267"/>
      <c r="T68" s="267"/>
      <c r="U68" s="267"/>
      <c r="V68" s="267"/>
      <c r="W68" s="267"/>
      <c r="X68" s="267"/>
      <c r="Y68" s="267"/>
      <c r="Z68" s="267"/>
      <c r="AA68" s="267"/>
      <c r="AB68" s="267"/>
      <c r="AC68" s="267"/>
      <c r="AD68" s="268"/>
    </row>
    <row r="69" spans="2:30" ht="39.950000000000003" customHeight="1">
      <c r="B69" s="376"/>
      <c r="C69" s="281"/>
      <c r="D69" s="193" t="s">
        <v>134</v>
      </c>
      <c r="E69" s="192" t="s">
        <v>131</v>
      </c>
      <c r="F69" s="169">
        <v>12</v>
      </c>
      <c r="G69" s="169">
        <v>12</v>
      </c>
      <c r="H69" s="263"/>
      <c r="I69" s="178"/>
      <c r="J69" s="172" t="s">
        <v>134</v>
      </c>
      <c r="K69" s="179"/>
      <c r="L69" s="174"/>
      <c r="M69" s="174"/>
      <c r="N69" s="174"/>
      <c r="O69" s="174"/>
      <c r="P69" s="174"/>
      <c r="Q69" s="174"/>
      <c r="R69" s="174"/>
      <c r="S69" s="174"/>
      <c r="T69" s="174"/>
      <c r="U69" s="174"/>
      <c r="V69" s="174"/>
      <c r="W69" s="266"/>
      <c r="X69" s="267"/>
      <c r="Y69" s="267"/>
      <c r="Z69" s="267"/>
      <c r="AA69" s="267"/>
      <c r="AB69" s="267"/>
      <c r="AC69" s="267"/>
      <c r="AD69" s="268"/>
    </row>
    <row r="70" spans="2:30" ht="39.950000000000003" customHeight="1">
      <c r="B70" s="376"/>
      <c r="C70" s="281"/>
      <c r="D70" s="313" t="s">
        <v>135</v>
      </c>
      <c r="E70" s="192" t="s">
        <v>136</v>
      </c>
      <c r="F70" s="169">
        <v>6</v>
      </c>
      <c r="G70" s="169">
        <v>12</v>
      </c>
      <c r="H70" s="185" t="s">
        <v>137</v>
      </c>
      <c r="I70" s="264"/>
      <c r="J70" s="319" t="s">
        <v>138</v>
      </c>
      <c r="K70" s="174"/>
      <c r="L70" s="174"/>
      <c r="M70" s="174"/>
      <c r="N70" s="174"/>
      <c r="O70" s="174"/>
      <c r="P70" s="174"/>
      <c r="Q70" s="174"/>
      <c r="R70" s="174"/>
      <c r="S70" s="174"/>
      <c r="T70" s="174"/>
      <c r="U70" s="174"/>
      <c r="V70" s="174"/>
      <c r="W70" s="266"/>
      <c r="X70" s="267"/>
      <c r="Y70" s="267"/>
      <c r="Z70" s="267"/>
      <c r="AA70" s="267"/>
      <c r="AB70" s="267"/>
      <c r="AC70" s="267"/>
      <c r="AD70" s="268"/>
    </row>
    <row r="71" spans="2:30" ht="39.950000000000003" customHeight="1">
      <c r="B71" s="376"/>
      <c r="C71" s="281"/>
      <c r="D71" s="313"/>
      <c r="E71" s="192" t="s">
        <v>139</v>
      </c>
      <c r="F71" s="169">
        <v>6</v>
      </c>
      <c r="G71" s="169">
        <v>12</v>
      </c>
      <c r="H71" s="185" t="s">
        <v>140</v>
      </c>
      <c r="I71" s="264"/>
      <c r="J71" s="319"/>
      <c r="K71" s="174"/>
      <c r="L71" s="174"/>
      <c r="M71" s="174"/>
      <c r="N71" s="174"/>
      <c r="O71" s="174"/>
      <c r="P71" s="174"/>
      <c r="Q71" s="174"/>
      <c r="R71" s="174"/>
      <c r="S71" s="174"/>
      <c r="T71" s="174"/>
      <c r="U71" s="174"/>
      <c r="V71" s="174"/>
      <c r="W71" s="266"/>
      <c r="X71" s="267"/>
      <c r="Y71" s="267"/>
      <c r="Z71" s="267"/>
      <c r="AA71" s="267"/>
      <c r="AB71" s="267"/>
      <c r="AC71" s="267"/>
      <c r="AD71" s="268"/>
    </row>
    <row r="72" spans="2:30" ht="39.950000000000003" customHeight="1">
      <c r="B72" s="376"/>
      <c r="C72" s="281" t="s">
        <v>141</v>
      </c>
      <c r="D72" s="40" t="s">
        <v>142</v>
      </c>
      <c r="E72" s="176" t="s">
        <v>75</v>
      </c>
      <c r="F72" s="176">
        <v>6</v>
      </c>
      <c r="G72" s="176">
        <v>12</v>
      </c>
      <c r="H72" s="185" t="s">
        <v>143</v>
      </c>
      <c r="I72" s="178"/>
      <c r="J72" s="172" t="s">
        <v>54</v>
      </c>
      <c r="K72" s="51"/>
      <c r="L72" s="51"/>
      <c r="M72" s="52"/>
      <c r="N72" s="53"/>
      <c r="O72" s="51"/>
      <c r="P72" s="51"/>
      <c r="Q72" s="52"/>
      <c r="R72" s="53"/>
      <c r="S72" s="51"/>
      <c r="T72" s="51"/>
      <c r="U72" s="52"/>
      <c r="V72" s="53"/>
      <c r="W72" s="257"/>
      <c r="X72" s="257"/>
      <c r="Y72" s="257"/>
      <c r="Z72" s="257"/>
      <c r="AA72" s="257"/>
      <c r="AB72" s="257"/>
      <c r="AC72" s="257"/>
      <c r="AD72" s="257"/>
    </row>
    <row r="73" spans="2:30" ht="39.950000000000003" customHeight="1">
      <c r="B73" s="376"/>
      <c r="C73" s="281"/>
      <c r="D73" s="40" t="s">
        <v>144</v>
      </c>
      <c r="E73" s="176" t="s">
        <v>145</v>
      </c>
      <c r="F73" s="176">
        <v>6</v>
      </c>
      <c r="G73" s="176">
        <v>18</v>
      </c>
      <c r="H73" s="185" t="s">
        <v>146</v>
      </c>
      <c r="I73" s="178"/>
      <c r="J73" s="172"/>
      <c r="K73" s="51"/>
      <c r="L73" s="51"/>
      <c r="M73" s="51"/>
      <c r="N73" s="52"/>
      <c r="O73" s="52"/>
      <c r="P73" s="52"/>
      <c r="Q73" s="51"/>
      <c r="R73" s="51"/>
      <c r="S73" s="51"/>
      <c r="T73" s="52"/>
      <c r="U73" s="52"/>
      <c r="V73" s="52"/>
      <c r="W73" s="51"/>
      <c r="X73" s="51"/>
      <c r="Y73" s="51"/>
      <c r="Z73" s="52"/>
      <c r="AA73" s="52"/>
      <c r="AB73" s="52"/>
      <c r="AC73" s="281"/>
      <c r="AD73" s="317"/>
    </row>
    <row r="74" spans="2:30" ht="39.950000000000003" customHeight="1">
      <c r="B74" s="376"/>
      <c r="C74" s="281"/>
      <c r="D74" s="40" t="s">
        <v>147</v>
      </c>
      <c r="E74" s="176" t="s">
        <v>145</v>
      </c>
      <c r="F74" s="176">
        <v>6</v>
      </c>
      <c r="G74" s="176">
        <v>12</v>
      </c>
      <c r="H74" s="185" t="s">
        <v>148</v>
      </c>
      <c r="I74" s="178"/>
      <c r="J74" s="172"/>
      <c r="K74" s="51"/>
      <c r="L74" s="51"/>
      <c r="M74" s="52"/>
      <c r="N74" s="53"/>
      <c r="O74" s="51"/>
      <c r="P74" s="51"/>
      <c r="Q74" s="52"/>
      <c r="R74" s="53"/>
      <c r="S74" s="51"/>
      <c r="T74" s="51"/>
      <c r="U74" s="52"/>
      <c r="V74" s="53"/>
      <c r="W74" s="257"/>
      <c r="X74" s="257"/>
      <c r="Y74" s="257"/>
      <c r="Z74" s="257"/>
      <c r="AA74" s="257"/>
      <c r="AB74" s="257"/>
      <c r="AC74" s="257"/>
      <c r="AD74" s="257"/>
    </row>
    <row r="75" spans="2:30" ht="39.950000000000003" customHeight="1">
      <c r="B75" s="376"/>
      <c r="C75" s="281"/>
      <c r="D75" s="313" t="s">
        <v>149</v>
      </c>
      <c r="E75" s="195" t="s">
        <v>120</v>
      </c>
      <c r="F75" s="176">
        <v>6</v>
      </c>
      <c r="G75" s="176">
        <v>12</v>
      </c>
      <c r="H75" s="262" t="s">
        <v>150</v>
      </c>
      <c r="I75" s="264"/>
      <c r="J75" s="265" t="s">
        <v>122</v>
      </c>
      <c r="K75" s="52"/>
      <c r="L75" s="53"/>
      <c r="M75" s="51"/>
      <c r="N75" s="51"/>
      <c r="O75" s="52"/>
      <c r="P75" s="53"/>
      <c r="Q75" s="51"/>
      <c r="R75" s="51"/>
      <c r="S75" s="52"/>
      <c r="T75" s="53"/>
      <c r="U75" s="51"/>
      <c r="V75" s="51"/>
      <c r="W75" s="258"/>
      <c r="X75" s="259"/>
      <c r="Y75" s="259"/>
      <c r="Z75" s="259"/>
      <c r="AA75" s="259"/>
      <c r="AB75" s="259"/>
      <c r="AC75" s="259"/>
      <c r="AD75" s="260"/>
    </row>
    <row r="76" spans="2:30" ht="39.950000000000003" customHeight="1">
      <c r="B76" s="376"/>
      <c r="C76" s="281"/>
      <c r="D76" s="313"/>
      <c r="E76" s="195" t="s">
        <v>123</v>
      </c>
      <c r="F76" s="176">
        <v>6</v>
      </c>
      <c r="G76" s="176">
        <v>12</v>
      </c>
      <c r="H76" s="318"/>
      <c r="I76" s="264"/>
      <c r="J76" s="265"/>
      <c r="K76" s="51"/>
      <c r="L76" s="51"/>
      <c r="M76" s="52"/>
      <c r="N76" s="53"/>
      <c r="O76" s="51"/>
      <c r="P76" s="51"/>
      <c r="Q76" s="52"/>
      <c r="R76" s="53"/>
      <c r="S76" s="51"/>
      <c r="T76" s="51"/>
      <c r="U76" s="52"/>
      <c r="V76" s="53"/>
      <c r="W76" s="266"/>
      <c r="X76" s="267"/>
      <c r="Y76" s="267"/>
      <c r="Z76" s="267"/>
      <c r="AA76" s="267"/>
      <c r="AB76" s="267"/>
      <c r="AC76" s="267"/>
      <c r="AD76" s="268"/>
    </row>
    <row r="77" spans="2:30" ht="39.950000000000003" customHeight="1">
      <c r="B77" s="376"/>
      <c r="C77" s="281"/>
      <c r="D77" s="313"/>
      <c r="E77" s="195" t="s">
        <v>124</v>
      </c>
      <c r="F77" s="176">
        <v>6</v>
      </c>
      <c r="G77" s="176">
        <v>12</v>
      </c>
      <c r="H77" s="263"/>
      <c r="I77" s="264"/>
      <c r="J77" s="265"/>
      <c r="K77" s="52"/>
      <c r="L77" s="53"/>
      <c r="M77" s="51"/>
      <c r="N77" s="51"/>
      <c r="O77" s="52"/>
      <c r="P77" s="53"/>
      <c r="Q77" s="51"/>
      <c r="R77" s="51"/>
      <c r="S77" s="52"/>
      <c r="T77" s="53"/>
      <c r="U77" s="198"/>
      <c r="V77" s="198"/>
      <c r="W77" s="266"/>
      <c r="X77" s="267"/>
      <c r="Y77" s="267"/>
      <c r="Z77" s="267"/>
      <c r="AA77" s="267"/>
      <c r="AB77" s="267"/>
      <c r="AC77" s="267"/>
      <c r="AD77" s="268"/>
    </row>
    <row r="78" spans="2:30" ht="39.950000000000003" customHeight="1">
      <c r="B78" s="376"/>
      <c r="C78" s="281"/>
      <c r="D78" s="197" t="s">
        <v>133</v>
      </c>
      <c r="E78" s="192" t="s">
        <v>131</v>
      </c>
      <c r="F78" s="169">
        <v>20</v>
      </c>
      <c r="G78" s="169">
        <v>20</v>
      </c>
      <c r="H78" s="199" t="s">
        <v>151</v>
      </c>
      <c r="I78" s="183"/>
      <c r="J78" s="172" t="s">
        <v>133</v>
      </c>
      <c r="K78" s="174"/>
      <c r="L78" s="174"/>
      <c r="M78" s="174"/>
      <c r="N78" s="174"/>
      <c r="O78" s="174"/>
      <c r="P78" s="174"/>
      <c r="Q78" s="174"/>
      <c r="R78" s="174"/>
      <c r="S78" s="174"/>
      <c r="T78" s="174"/>
      <c r="U78" s="174"/>
      <c r="V78" s="174"/>
      <c r="W78" s="174"/>
      <c r="X78" s="174"/>
      <c r="Y78" s="174"/>
      <c r="Z78" s="174"/>
      <c r="AA78" s="174"/>
      <c r="AB78" s="174"/>
      <c r="AC78" s="174"/>
      <c r="AD78" s="174"/>
    </row>
    <row r="79" spans="2:30" ht="39.950000000000003" customHeight="1">
      <c r="B79" s="376"/>
      <c r="C79" s="281"/>
      <c r="D79" s="193" t="s">
        <v>134</v>
      </c>
      <c r="E79" s="192" t="s">
        <v>131</v>
      </c>
      <c r="F79" s="169">
        <v>6</v>
      </c>
      <c r="G79" s="169">
        <v>6</v>
      </c>
      <c r="H79" s="185" t="s">
        <v>152</v>
      </c>
      <c r="I79" s="178"/>
      <c r="J79" s="172" t="s">
        <v>134</v>
      </c>
      <c r="K79" s="174"/>
      <c r="L79" s="174"/>
      <c r="M79" s="174"/>
      <c r="N79" s="174"/>
      <c r="O79" s="174"/>
      <c r="P79" s="174"/>
      <c r="Q79" s="258"/>
      <c r="R79" s="259"/>
      <c r="S79" s="259"/>
      <c r="T79" s="259"/>
      <c r="U79" s="259"/>
      <c r="V79" s="259"/>
      <c r="W79" s="259"/>
      <c r="X79" s="259"/>
      <c r="Y79" s="259"/>
      <c r="Z79" s="259"/>
      <c r="AA79" s="259"/>
      <c r="AB79" s="259"/>
      <c r="AC79" s="259"/>
      <c r="AD79" s="260"/>
    </row>
    <row r="80" spans="2:30" ht="39.950000000000003" customHeight="1">
      <c r="B80" s="376"/>
      <c r="C80" s="281"/>
      <c r="D80" s="313" t="s">
        <v>138</v>
      </c>
      <c r="E80" s="192" t="s">
        <v>153</v>
      </c>
      <c r="F80" s="169">
        <v>6</v>
      </c>
      <c r="G80" s="169">
        <v>12</v>
      </c>
      <c r="H80" s="185" t="s">
        <v>137</v>
      </c>
      <c r="I80" s="264"/>
      <c r="J80" s="265" t="s">
        <v>138</v>
      </c>
      <c r="K80" s="179"/>
      <c r="L80" s="174"/>
      <c r="M80" s="174"/>
      <c r="N80" s="174"/>
      <c r="O80" s="174"/>
      <c r="P80" s="174"/>
      <c r="Q80" s="179"/>
      <c r="R80" s="174"/>
      <c r="S80" s="174"/>
      <c r="T80" s="174"/>
      <c r="U80" s="200"/>
      <c r="V80" s="200"/>
      <c r="W80" s="266"/>
      <c r="X80" s="267"/>
      <c r="Y80" s="267"/>
      <c r="Z80" s="267"/>
      <c r="AA80" s="267"/>
      <c r="AB80" s="267"/>
      <c r="AC80" s="267"/>
      <c r="AD80" s="268"/>
    </row>
    <row r="81" spans="2:30" ht="39.950000000000003" customHeight="1">
      <c r="B81" s="376"/>
      <c r="C81" s="281"/>
      <c r="D81" s="313"/>
      <c r="E81" s="192" t="s">
        <v>154</v>
      </c>
      <c r="F81" s="169">
        <v>6</v>
      </c>
      <c r="G81" s="169">
        <v>12</v>
      </c>
      <c r="H81" s="185" t="s">
        <v>140</v>
      </c>
      <c r="I81" s="264"/>
      <c r="J81" s="265"/>
      <c r="K81" s="201"/>
      <c r="L81" s="173"/>
      <c r="M81" s="173"/>
      <c r="N81" s="173"/>
      <c r="O81" s="173"/>
      <c r="P81" s="173"/>
      <c r="Q81" s="201"/>
      <c r="R81" s="173"/>
      <c r="S81" s="173"/>
      <c r="T81" s="173"/>
      <c r="U81" s="200"/>
      <c r="V81" s="200"/>
      <c r="W81" s="266"/>
      <c r="X81" s="267"/>
      <c r="Y81" s="267"/>
      <c r="Z81" s="267"/>
      <c r="AA81" s="267"/>
      <c r="AB81" s="267"/>
      <c r="AC81" s="267"/>
      <c r="AD81" s="268"/>
    </row>
    <row r="82" spans="2:30" ht="39.950000000000003" customHeight="1">
      <c r="B82" s="376"/>
      <c r="C82" s="314" t="s">
        <v>574</v>
      </c>
      <c r="D82" s="184" t="s">
        <v>155</v>
      </c>
      <c r="E82" s="176" t="s">
        <v>33</v>
      </c>
      <c r="F82" s="176">
        <v>10</v>
      </c>
      <c r="G82" s="176">
        <v>10</v>
      </c>
      <c r="H82" s="44" t="s">
        <v>156</v>
      </c>
      <c r="I82" s="178"/>
      <c r="J82" s="172" t="s">
        <v>155</v>
      </c>
      <c r="K82" s="179"/>
      <c r="L82" s="174"/>
      <c r="M82" s="174"/>
      <c r="N82" s="174"/>
      <c r="O82" s="174"/>
      <c r="P82" s="174"/>
      <c r="Q82" s="174"/>
      <c r="R82" s="174"/>
      <c r="S82" s="174"/>
      <c r="T82" s="174"/>
      <c r="U82" s="266"/>
      <c r="V82" s="267"/>
      <c r="W82" s="267"/>
      <c r="X82" s="267"/>
      <c r="Y82" s="267"/>
      <c r="Z82" s="267"/>
      <c r="AA82" s="267"/>
      <c r="AB82" s="267"/>
      <c r="AC82" s="267"/>
      <c r="AD82" s="268"/>
    </row>
    <row r="83" spans="2:30" ht="39.950000000000003" customHeight="1">
      <c r="B83" s="376"/>
      <c r="C83" s="315"/>
      <c r="D83" s="184" t="s">
        <v>157</v>
      </c>
      <c r="E83" s="176" t="s">
        <v>158</v>
      </c>
      <c r="F83" s="176">
        <v>10</v>
      </c>
      <c r="G83" s="176">
        <v>10</v>
      </c>
      <c r="H83" s="45" t="s">
        <v>159</v>
      </c>
      <c r="I83" s="178"/>
      <c r="J83" s="172" t="s">
        <v>157</v>
      </c>
      <c r="K83" s="179"/>
      <c r="L83" s="174"/>
      <c r="M83" s="174"/>
      <c r="N83" s="174"/>
      <c r="O83" s="174"/>
      <c r="P83" s="174"/>
      <c r="Q83" s="174"/>
      <c r="R83" s="174"/>
      <c r="S83" s="174"/>
      <c r="T83" s="174"/>
      <c r="U83" s="266"/>
      <c r="V83" s="267"/>
      <c r="W83" s="267"/>
      <c r="X83" s="267"/>
      <c r="Y83" s="267"/>
      <c r="Z83" s="267"/>
      <c r="AA83" s="267"/>
      <c r="AB83" s="267"/>
      <c r="AC83" s="267"/>
      <c r="AD83" s="268"/>
    </row>
    <row r="84" spans="2:30" ht="39.950000000000003" customHeight="1" thickBot="1">
      <c r="B84" s="376"/>
      <c r="C84" s="316"/>
      <c r="D84" s="175" t="s">
        <v>160</v>
      </c>
      <c r="E84" s="176" t="s">
        <v>158</v>
      </c>
      <c r="F84" s="176">
        <v>10</v>
      </c>
      <c r="G84" s="176">
        <v>10</v>
      </c>
      <c r="H84" s="46" t="s">
        <v>161</v>
      </c>
      <c r="I84" s="178"/>
      <c r="J84" s="172" t="s">
        <v>160</v>
      </c>
      <c r="K84" s="179"/>
      <c r="L84" s="174"/>
      <c r="M84" s="174"/>
      <c r="N84" s="174"/>
      <c r="O84" s="174"/>
      <c r="P84" s="174"/>
      <c r="Q84" s="174"/>
      <c r="R84" s="174"/>
      <c r="S84" s="174"/>
      <c r="T84" s="174"/>
      <c r="U84" s="298"/>
      <c r="V84" s="299"/>
      <c r="W84" s="299"/>
      <c r="X84" s="299"/>
      <c r="Y84" s="299"/>
      <c r="Z84" s="299"/>
      <c r="AA84" s="299"/>
      <c r="AB84" s="299"/>
      <c r="AC84" s="299"/>
      <c r="AD84" s="300"/>
    </row>
    <row r="85" spans="2:30" ht="39.950000000000003" customHeight="1">
      <c r="B85" s="376"/>
      <c r="C85" s="281" t="s">
        <v>162</v>
      </c>
      <c r="D85" s="310" t="s">
        <v>163</v>
      </c>
      <c r="E85" s="288" t="s">
        <v>61</v>
      </c>
      <c r="F85" s="288">
        <v>6</v>
      </c>
      <c r="G85" s="288">
        <v>24</v>
      </c>
      <c r="H85" s="311" t="s">
        <v>164</v>
      </c>
      <c r="I85" s="264"/>
      <c r="J85" s="265" t="s">
        <v>42</v>
      </c>
      <c r="K85" s="202"/>
      <c r="L85" s="202"/>
      <c r="M85" s="202"/>
      <c r="N85" s="202"/>
      <c r="O85" s="203"/>
      <c r="P85" s="204"/>
      <c r="Q85" s="204"/>
      <c r="R85" s="204"/>
      <c r="S85" s="204"/>
      <c r="T85" s="204"/>
      <c r="U85" s="204"/>
      <c r="V85" s="204"/>
      <c r="W85" s="204"/>
      <c r="X85" s="204"/>
      <c r="Y85" s="204"/>
      <c r="Z85" s="204"/>
      <c r="AA85" s="204"/>
      <c r="AB85" s="204"/>
      <c r="AC85" s="204"/>
      <c r="AD85" s="204"/>
    </row>
    <row r="86" spans="2:30" ht="39.950000000000003" customHeight="1">
      <c r="B86" s="376"/>
      <c r="C86" s="281"/>
      <c r="D86" s="286"/>
      <c r="E86" s="289"/>
      <c r="F86" s="289"/>
      <c r="G86" s="289"/>
      <c r="H86" s="312"/>
      <c r="I86" s="264"/>
      <c r="J86" s="265"/>
      <c r="K86" s="202"/>
      <c r="L86" s="202"/>
      <c r="M86" s="202"/>
      <c r="N86" s="202"/>
      <c r="O86" s="258"/>
      <c r="P86" s="259"/>
      <c r="Q86" s="259"/>
      <c r="R86" s="259"/>
      <c r="S86" s="259"/>
      <c r="T86" s="259"/>
      <c r="U86" s="259"/>
      <c r="V86" s="259"/>
      <c r="W86" s="259"/>
      <c r="X86" s="259"/>
      <c r="Y86" s="259"/>
      <c r="Z86" s="259"/>
      <c r="AA86" s="259"/>
      <c r="AB86" s="259"/>
      <c r="AC86" s="259"/>
      <c r="AD86" s="260"/>
    </row>
    <row r="87" spans="2:30" ht="39.950000000000003" customHeight="1">
      <c r="B87" s="376"/>
      <c r="C87" s="281"/>
      <c r="D87" s="205" t="s">
        <v>165</v>
      </c>
      <c r="E87" s="176" t="s">
        <v>158</v>
      </c>
      <c r="F87" s="176">
        <v>5</v>
      </c>
      <c r="G87" s="176">
        <v>10</v>
      </c>
      <c r="H87" s="47" t="s">
        <v>166</v>
      </c>
      <c r="I87" s="178"/>
      <c r="J87" s="172" t="s">
        <v>167</v>
      </c>
      <c r="K87" s="174"/>
      <c r="L87" s="174"/>
      <c r="M87" s="174"/>
      <c r="N87" s="174"/>
      <c r="O87" s="174"/>
      <c r="P87" s="174"/>
      <c r="Q87" s="174"/>
      <c r="R87" s="174"/>
      <c r="S87" s="174"/>
      <c r="T87" s="174"/>
      <c r="U87" s="266"/>
      <c r="V87" s="267"/>
      <c r="W87" s="267"/>
      <c r="X87" s="267"/>
      <c r="Y87" s="267"/>
      <c r="Z87" s="267"/>
      <c r="AA87" s="267"/>
      <c r="AB87" s="267"/>
      <c r="AC87" s="267"/>
      <c r="AD87" s="268"/>
    </row>
    <row r="88" spans="2:30" ht="39.950000000000003" customHeight="1">
      <c r="B88" s="376"/>
      <c r="C88" s="281"/>
      <c r="D88" s="205" t="s">
        <v>168</v>
      </c>
      <c r="E88" s="176" t="s">
        <v>158</v>
      </c>
      <c r="F88" s="169">
        <v>6</v>
      </c>
      <c r="G88" s="169">
        <v>12</v>
      </c>
      <c r="H88" s="48" t="s">
        <v>169</v>
      </c>
      <c r="I88" s="178"/>
      <c r="J88" s="172" t="s">
        <v>170</v>
      </c>
      <c r="K88" s="173"/>
      <c r="L88" s="173"/>
      <c r="M88" s="173"/>
      <c r="N88" s="173"/>
      <c r="O88" s="173"/>
      <c r="P88" s="173"/>
      <c r="Q88" s="173"/>
      <c r="R88" s="173"/>
      <c r="S88" s="173"/>
      <c r="T88" s="173"/>
      <c r="U88" s="173"/>
      <c r="V88" s="173"/>
      <c r="W88" s="266"/>
      <c r="X88" s="267"/>
      <c r="Y88" s="267"/>
      <c r="Z88" s="267"/>
      <c r="AA88" s="267"/>
      <c r="AB88" s="267"/>
      <c r="AC88" s="267"/>
      <c r="AD88" s="268"/>
    </row>
    <row r="89" spans="2:30" ht="39.950000000000003" customHeight="1">
      <c r="B89" s="376"/>
      <c r="C89" s="281"/>
      <c r="D89" s="285" t="s">
        <v>171</v>
      </c>
      <c r="E89" s="288" t="s">
        <v>172</v>
      </c>
      <c r="F89" s="288">
        <v>10</v>
      </c>
      <c r="G89" s="288">
        <v>50</v>
      </c>
      <c r="H89" s="309" t="s">
        <v>173</v>
      </c>
      <c r="I89" s="264"/>
      <c r="J89" s="265" t="s">
        <v>171</v>
      </c>
      <c r="K89" s="51"/>
      <c r="L89" s="51"/>
      <c r="M89" s="51"/>
      <c r="N89" s="51"/>
      <c r="O89" s="51"/>
      <c r="P89" s="52"/>
      <c r="Q89" s="52"/>
      <c r="R89" s="52"/>
      <c r="S89" s="52"/>
      <c r="T89" s="52"/>
      <c r="U89" s="51"/>
      <c r="V89" s="51"/>
      <c r="W89" s="51"/>
      <c r="X89" s="51"/>
      <c r="Y89" s="51"/>
      <c r="Z89" s="52"/>
      <c r="AA89" s="52"/>
      <c r="AB89" s="52"/>
      <c r="AC89" s="52"/>
      <c r="AD89" s="52"/>
    </row>
    <row r="90" spans="2:30" ht="39.950000000000003" customHeight="1">
      <c r="B90" s="376"/>
      <c r="C90" s="281"/>
      <c r="D90" s="307"/>
      <c r="E90" s="308"/>
      <c r="F90" s="308"/>
      <c r="G90" s="308"/>
      <c r="H90" s="309"/>
      <c r="I90" s="264"/>
      <c r="J90" s="265"/>
      <c r="K90" s="52"/>
      <c r="L90" s="52"/>
      <c r="M90" s="52"/>
      <c r="N90" s="52"/>
      <c r="O90" s="52"/>
      <c r="P90" s="51"/>
      <c r="Q90" s="51"/>
      <c r="R90" s="51"/>
      <c r="S90" s="51"/>
      <c r="T90" s="51"/>
      <c r="U90" s="52"/>
      <c r="V90" s="52"/>
      <c r="W90" s="52"/>
      <c r="X90" s="52"/>
      <c r="Y90" s="52"/>
      <c r="Z90" s="51"/>
      <c r="AA90" s="51"/>
      <c r="AB90" s="51"/>
      <c r="AC90" s="51"/>
      <c r="AD90" s="51"/>
    </row>
    <row r="91" spans="2:30" ht="39.950000000000003" customHeight="1">
      <c r="B91" s="376"/>
      <c r="C91" s="281"/>
      <c r="D91" s="286"/>
      <c r="E91" s="289"/>
      <c r="F91" s="289"/>
      <c r="G91" s="289"/>
      <c r="H91" s="309"/>
      <c r="I91" s="264"/>
      <c r="J91" s="265"/>
      <c r="K91" s="51"/>
      <c r="L91" s="51"/>
      <c r="M91" s="51"/>
      <c r="N91" s="51"/>
      <c r="O91" s="51"/>
      <c r="P91" s="52"/>
      <c r="Q91" s="52"/>
      <c r="R91" s="52"/>
      <c r="S91" s="52"/>
      <c r="T91" s="52"/>
      <c r="U91" s="259"/>
      <c r="V91" s="259"/>
      <c r="W91" s="259"/>
      <c r="X91" s="259"/>
      <c r="Y91" s="259"/>
      <c r="Z91" s="259"/>
      <c r="AA91" s="259"/>
      <c r="AB91" s="259"/>
      <c r="AC91" s="259"/>
      <c r="AD91" s="260"/>
    </row>
    <row r="92" spans="2:30" ht="39.950000000000003" customHeight="1">
      <c r="B92" s="376"/>
      <c r="C92" s="281"/>
      <c r="D92" s="285" t="s">
        <v>174</v>
      </c>
      <c r="E92" s="288" t="s">
        <v>61</v>
      </c>
      <c r="F92" s="288">
        <v>10</v>
      </c>
      <c r="G92" s="288">
        <v>30</v>
      </c>
      <c r="H92" s="305" t="s">
        <v>175</v>
      </c>
      <c r="I92" s="264"/>
      <c r="J92" s="265" t="s">
        <v>174</v>
      </c>
      <c r="K92" s="51"/>
      <c r="L92" s="51"/>
      <c r="M92" s="51"/>
      <c r="N92" s="52"/>
      <c r="O92" s="52"/>
      <c r="P92" s="52"/>
      <c r="Q92" s="51"/>
      <c r="R92" s="51"/>
      <c r="S92" s="51"/>
      <c r="T92" s="52"/>
      <c r="U92" s="52"/>
      <c r="V92" s="52"/>
      <c r="W92" s="51"/>
      <c r="X92" s="51"/>
      <c r="Y92" s="51"/>
      <c r="Z92" s="52"/>
      <c r="AA92" s="52"/>
      <c r="AB92" s="52"/>
      <c r="AC92" s="267"/>
      <c r="AD92" s="268"/>
    </row>
    <row r="93" spans="2:30" ht="39.950000000000003" customHeight="1" thickBot="1">
      <c r="B93" s="376"/>
      <c r="C93" s="281"/>
      <c r="D93" s="286"/>
      <c r="E93" s="289"/>
      <c r="F93" s="289"/>
      <c r="G93" s="289"/>
      <c r="H93" s="305"/>
      <c r="I93" s="264"/>
      <c r="J93" s="265"/>
      <c r="K93" s="52"/>
      <c r="L93" s="52"/>
      <c r="M93" s="52"/>
      <c r="N93" s="51"/>
      <c r="O93" s="51"/>
      <c r="P93" s="51"/>
      <c r="Q93" s="52"/>
      <c r="R93" s="52"/>
      <c r="S93" s="52"/>
      <c r="T93" s="51"/>
      <c r="U93" s="51"/>
      <c r="V93" s="51"/>
      <c r="W93" s="279"/>
      <c r="X93" s="279"/>
      <c r="Y93" s="279"/>
      <c r="Z93" s="279"/>
      <c r="AA93" s="279"/>
      <c r="AB93" s="279"/>
      <c r="AC93" s="279"/>
      <c r="AD93" s="280"/>
    </row>
    <row r="94" spans="2:30" ht="39.950000000000003" customHeight="1">
      <c r="B94" s="376"/>
      <c r="C94" s="292" t="s">
        <v>176</v>
      </c>
      <c r="D94" s="295" t="s">
        <v>177</v>
      </c>
      <c r="E94" s="206" t="s">
        <v>178</v>
      </c>
      <c r="F94" s="176">
        <v>10</v>
      </c>
      <c r="G94" s="176">
        <v>20</v>
      </c>
      <c r="H94" s="262" t="s">
        <v>179</v>
      </c>
      <c r="I94" s="264"/>
      <c r="J94" s="265" t="s">
        <v>42</v>
      </c>
      <c r="K94" s="174"/>
      <c r="L94" s="174"/>
      <c r="M94" s="174"/>
      <c r="N94" s="174"/>
      <c r="O94" s="174"/>
      <c r="P94" s="174"/>
      <c r="Q94" s="174"/>
      <c r="R94" s="174"/>
      <c r="S94" s="174"/>
      <c r="T94" s="174"/>
      <c r="U94" s="174"/>
      <c r="V94" s="174"/>
      <c r="W94" s="174"/>
      <c r="X94" s="174"/>
      <c r="Y94" s="174"/>
      <c r="Z94" s="174"/>
      <c r="AA94" s="174"/>
      <c r="AB94" s="174"/>
      <c r="AC94" s="174"/>
      <c r="AD94" s="171"/>
    </row>
    <row r="95" spans="2:30" ht="39.950000000000003" customHeight="1">
      <c r="B95" s="376"/>
      <c r="C95" s="293"/>
      <c r="D95" s="261"/>
      <c r="E95" s="192" t="s">
        <v>180</v>
      </c>
      <c r="F95" s="176">
        <v>10</v>
      </c>
      <c r="G95" s="176">
        <v>20</v>
      </c>
      <c r="H95" s="296"/>
      <c r="I95" s="264"/>
      <c r="J95" s="265"/>
      <c r="K95" s="174"/>
      <c r="L95" s="174"/>
      <c r="M95" s="174"/>
      <c r="N95" s="174"/>
      <c r="O95" s="174"/>
      <c r="P95" s="174"/>
      <c r="Q95" s="174"/>
      <c r="R95" s="174"/>
      <c r="S95" s="174"/>
      <c r="T95" s="174"/>
      <c r="U95" s="174"/>
      <c r="V95" s="174"/>
      <c r="W95" s="174"/>
      <c r="X95" s="174"/>
      <c r="Y95" s="174"/>
      <c r="Z95" s="174"/>
      <c r="AA95" s="174"/>
      <c r="AB95" s="174"/>
      <c r="AC95" s="174"/>
      <c r="AD95" s="171"/>
    </row>
    <row r="96" spans="2:30" ht="39.950000000000003" customHeight="1">
      <c r="B96" s="376"/>
      <c r="C96" s="293"/>
      <c r="D96" s="261"/>
      <c r="E96" s="192" t="s">
        <v>181</v>
      </c>
      <c r="F96" s="176">
        <v>10</v>
      </c>
      <c r="G96" s="176">
        <v>20</v>
      </c>
      <c r="H96" s="297"/>
      <c r="I96" s="264"/>
      <c r="J96" s="265"/>
      <c r="K96" s="174"/>
      <c r="L96" s="174"/>
      <c r="M96" s="174"/>
      <c r="N96" s="174"/>
      <c r="O96" s="174"/>
      <c r="P96" s="174"/>
      <c r="Q96" s="174"/>
      <c r="R96" s="174"/>
      <c r="S96" s="174"/>
      <c r="T96" s="174"/>
      <c r="U96" s="174"/>
      <c r="V96" s="174"/>
      <c r="W96" s="174"/>
      <c r="X96" s="174"/>
      <c r="Y96" s="174"/>
      <c r="Z96" s="174"/>
      <c r="AA96" s="174"/>
      <c r="AB96" s="174"/>
      <c r="AC96" s="174"/>
      <c r="AD96" s="171"/>
    </row>
    <row r="97" spans="2:30" ht="39.950000000000003" customHeight="1">
      <c r="B97" s="376"/>
      <c r="C97" s="293"/>
      <c r="D97" s="261" t="s">
        <v>182</v>
      </c>
      <c r="E97" s="192" t="s">
        <v>183</v>
      </c>
      <c r="F97" s="176">
        <v>10</v>
      </c>
      <c r="G97" s="176">
        <v>20</v>
      </c>
      <c r="H97" s="262" t="s">
        <v>575</v>
      </c>
      <c r="I97" s="264"/>
      <c r="J97" s="265" t="s">
        <v>44</v>
      </c>
      <c r="K97" s="174"/>
      <c r="L97" s="174"/>
      <c r="M97" s="174"/>
      <c r="N97" s="174"/>
      <c r="O97" s="174"/>
      <c r="P97" s="174"/>
      <c r="Q97" s="174"/>
      <c r="R97" s="174"/>
      <c r="S97" s="174"/>
      <c r="T97" s="174"/>
      <c r="U97" s="174"/>
      <c r="V97" s="174"/>
      <c r="W97" s="174"/>
      <c r="X97" s="174"/>
      <c r="Y97" s="174"/>
      <c r="Z97" s="174"/>
      <c r="AA97" s="174"/>
      <c r="AB97" s="174"/>
      <c r="AC97" s="174"/>
      <c r="AD97" s="171"/>
    </row>
    <row r="98" spans="2:30" ht="39.950000000000003" customHeight="1">
      <c r="B98" s="376"/>
      <c r="C98" s="293"/>
      <c r="D98" s="261"/>
      <c r="E98" s="192" t="s">
        <v>184</v>
      </c>
      <c r="F98" s="176">
        <v>10</v>
      </c>
      <c r="G98" s="176">
        <v>20</v>
      </c>
      <c r="H98" s="296"/>
      <c r="I98" s="264"/>
      <c r="J98" s="265"/>
      <c r="K98" s="174"/>
      <c r="L98" s="174"/>
      <c r="M98" s="174"/>
      <c r="N98" s="174"/>
      <c r="O98" s="174"/>
      <c r="P98" s="174"/>
      <c r="Q98" s="174"/>
      <c r="R98" s="174"/>
      <c r="S98" s="174"/>
      <c r="T98" s="174"/>
      <c r="U98" s="174"/>
      <c r="V98" s="174"/>
      <c r="W98" s="174"/>
      <c r="X98" s="174"/>
      <c r="Y98" s="174"/>
      <c r="Z98" s="174"/>
      <c r="AA98" s="174"/>
      <c r="AB98" s="174"/>
      <c r="AC98" s="174"/>
      <c r="AD98" s="171"/>
    </row>
    <row r="99" spans="2:30" ht="39.950000000000003" customHeight="1">
      <c r="B99" s="376"/>
      <c r="C99" s="293"/>
      <c r="D99" s="261"/>
      <c r="E99" s="192" t="s">
        <v>181</v>
      </c>
      <c r="F99" s="176">
        <v>10</v>
      </c>
      <c r="G99" s="176">
        <v>20</v>
      </c>
      <c r="H99" s="297"/>
      <c r="I99" s="264"/>
      <c r="J99" s="265"/>
      <c r="K99" s="174"/>
      <c r="L99" s="174"/>
      <c r="M99" s="174"/>
      <c r="N99" s="174"/>
      <c r="O99" s="174"/>
      <c r="P99" s="174"/>
      <c r="Q99" s="174"/>
      <c r="R99" s="174"/>
      <c r="S99" s="174"/>
      <c r="T99" s="174"/>
      <c r="U99" s="174"/>
      <c r="V99" s="174"/>
      <c r="W99" s="174"/>
      <c r="X99" s="174"/>
      <c r="Y99" s="174"/>
      <c r="Z99" s="174"/>
      <c r="AA99" s="174"/>
      <c r="AB99" s="174"/>
      <c r="AC99" s="174"/>
      <c r="AD99" s="174"/>
    </row>
    <row r="100" spans="2:30" ht="39.950000000000003" customHeight="1">
      <c r="B100" s="376"/>
      <c r="C100" s="293"/>
      <c r="D100" s="306" t="s">
        <v>46</v>
      </c>
      <c r="E100" s="192" t="s">
        <v>178</v>
      </c>
      <c r="F100" s="187">
        <v>5</v>
      </c>
      <c r="G100" s="187">
        <v>10</v>
      </c>
      <c r="H100" s="262" t="s">
        <v>185</v>
      </c>
      <c r="I100" s="264"/>
      <c r="J100" s="265" t="s">
        <v>186</v>
      </c>
      <c r="K100" s="174"/>
      <c r="L100" s="174"/>
      <c r="M100" s="174"/>
      <c r="N100" s="174"/>
      <c r="O100" s="174"/>
      <c r="P100" s="174"/>
      <c r="Q100" s="174"/>
      <c r="R100" s="174"/>
      <c r="S100" s="174"/>
      <c r="T100" s="174"/>
      <c r="U100" s="258"/>
      <c r="V100" s="259"/>
      <c r="W100" s="259"/>
      <c r="X100" s="259"/>
      <c r="Y100" s="259"/>
      <c r="Z100" s="259"/>
      <c r="AA100" s="259"/>
      <c r="AB100" s="259"/>
      <c r="AC100" s="259"/>
      <c r="AD100" s="290"/>
    </row>
    <row r="101" spans="2:30" ht="39.950000000000003" customHeight="1">
      <c r="B101" s="376"/>
      <c r="C101" s="293"/>
      <c r="D101" s="306"/>
      <c r="E101" s="192" t="s">
        <v>184</v>
      </c>
      <c r="F101" s="187">
        <v>5</v>
      </c>
      <c r="G101" s="187">
        <v>10</v>
      </c>
      <c r="H101" s="296"/>
      <c r="I101" s="264"/>
      <c r="J101" s="265"/>
      <c r="K101" s="174"/>
      <c r="L101" s="174"/>
      <c r="M101" s="174"/>
      <c r="N101" s="174"/>
      <c r="O101" s="174"/>
      <c r="P101" s="174"/>
      <c r="Q101" s="174"/>
      <c r="R101" s="174"/>
      <c r="S101" s="174"/>
      <c r="T101" s="174"/>
      <c r="U101" s="266"/>
      <c r="V101" s="267"/>
      <c r="W101" s="267"/>
      <c r="X101" s="267"/>
      <c r="Y101" s="267"/>
      <c r="Z101" s="267"/>
      <c r="AA101" s="267"/>
      <c r="AB101" s="267"/>
      <c r="AC101" s="267"/>
      <c r="AD101" s="291"/>
    </row>
    <row r="102" spans="2:30" ht="39.950000000000003" customHeight="1">
      <c r="B102" s="376"/>
      <c r="C102" s="293"/>
      <c r="D102" s="306"/>
      <c r="E102" s="192" t="s">
        <v>181</v>
      </c>
      <c r="F102" s="187">
        <v>5</v>
      </c>
      <c r="G102" s="187">
        <v>10</v>
      </c>
      <c r="H102" s="297"/>
      <c r="I102" s="264"/>
      <c r="J102" s="265"/>
      <c r="K102" s="174"/>
      <c r="L102" s="174"/>
      <c r="M102" s="174"/>
      <c r="N102" s="174"/>
      <c r="O102" s="174"/>
      <c r="P102" s="174"/>
      <c r="Q102" s="174"/>
      <c r="R102" s="174"/>
      <c r="S102" s="174"/>
      <c r="T102" s="174"/>
      <c r="U102" s="266"/>
      <c r="V102" s="267"/>
      <c r="W102" s="267"/>
      <c r="X102" s="267"/>
      <c r="Y102" s="267"/>
      <c r="Z102" s="267"/>
      <c r="AA102" s="267"/>
      <c r="AB102" s="267"/>
      <c r="AC102" s="267"/>
      <c r="AD102" s="291"/>
    </row>
    <row r="103" spans="2:30" ht="39.950000000000003" customHeight="1">
      <c r="B103" s="376"/>
      <c r="C103" s="293"/>
      <c r="D103" s="261" t="s">
        <v>170</v>
      </c>
      <c r="E103" s="207" t="s">
        <v>187</v>
      </c>
      <c r="F103" s="176">
        <v>8</v>
      </c>
      <c r="G103" s="176">
        <v>16</v>
      </c>
      <c r="H103" s="262" t="s">
        <v>576</v>
      </c>
      <c r="I103" s="264"/>
      <c r="J103" s="265" t="s">
        <v>170</v>
      </c>
      <c r="K103" s="174"/>
      <c r="L103" s="174"/>
      <c r="M103" s="174"/>
      <c r="N103" s="174"/>
      <c r="O103" s="174"/>
      <c r="P103" s="174"/>
      <c r="Q103" s="174"/>
      <c r="R103" s="174"/>
      <c r="S103" s="174"/>
      <c r="T103" s="174"/>
      <c r="U103" s="200"/>
      <c r="V103" s="200"/>
      <c r="W103" s="200"/>
      <c r="X103" s="200"/>
      <c r="Y103" s="200"/>
      <c r="Z103" s="200"/>
      <c r="AA103" s="257"/>
      <c r="AB103" s="257"/>
      <c r="AC103" s="257"/>
      <c r="AD103" s="257"/>
    </row>
    <row r="104" spans="2:30" ht="39.950000000000003" customHeight="1">
      <c r="B104" s="376"/>
      <c r="C104" s="293"/>
      <c r="D104" s="261"/>
      <c r="E104" s="207" t="s">
        <v>188</v>
      </c>
      <c r="F104" s="176">
        <v>8</v>
      </c>
      <c r="G104" s="176">
        <v>16</v>
      </c>
      <c r="H104" s="296"/>
      <c r="I104" s="264"/>
      <c r="J104" s="265"/>
      <c r="K104" s="174"/>
      <c r="L104" s="174"/>
      <c r="M104" s="174"/>
      <c r="N104" s="174"/>
      <c r="O104" s="174"/>
      <c r="P104" s="174"/>
      <c r="Q104" s="174"/>
      <c r="R104" s="174"/>
      <c r="S104" s="174"/>
      <c r="T104" s="174"/>
      <c r="U104" s="200"/>
      <c r="V104" s="200"/>
      <c r="W104" s="200"/>
      <c r="X104" s="200"/>
      <c r="Y104" s="200"/>
      <c r="Z104" s="200"/>
      <c r="AA104" s="257"/>
      <c r="AB104" s="257"/>
      <c r="AC104" s="257"/>
      <c r="AD104" s="257"/>
    </row>
    <row r="105" spans="2:30" ht="39.950000000000003" customHeight="1">
      <c r="B105" s="376"/>
      <c r="C105" s="293"/>
      <c r="D105" s="261"/>
      <c r="E105" s="207" t="s">
        <v>189</v>
      </c>
      <c r="F105" s="176">
        <v>8</v>
      </c>
      <c r="G105" s="176">
        <v>16</v>
      </c>
      <c r="H105" s="297"/>
      <c r="I105" s="264"/>
      <c r="J105" s="265"/>
      <c r="K105" s="174"/>
      <c r="L105" s="174"/>
      <c r="M105" s="174"/>
      <c r="N105" s="174"/>
      <c r="O105" s="174"/>
      <c r="P105" s="174"/>
      <c r="Q105" s="174"/>
      <c r="R105" s="174"/>
      <c r="S105" s="174"/>
      <c r="T105" s="174"/>
      <c r="U105" s="200"/>
      <c r="V105" s="200"/>
      <c r="W105" s="200"/>
      <c r="X105" s="200"/>
      <c r="Y105" s="200"/>
      <c r="Z105" s="200"/>
      <c r="AA105" s="257"/>
      <c r="AB105" s="257"/>
      <c r="AC105" s="257"/>
      <c r="AD105" s="257"/>
    </row>
    <row r="106" spans="2:30" ht="39.950000000000003" customHeight="1">
      <c r="B106" s="376"/>
      <c r="C106" s="293"/>
      <c r="D106" s="261" t="s">
        <v>190</v>
      </c>
      <c r="E106" s="208" t="s">
        <v>191</v>
      </c>
      <c r="F106" s="176">
        <v>5</v>
      </c>
      <c r="G106" s="176">
        <v>10</v>
      </c>
      <c r="H106" s="262" t="s">
        <v>192</v>
      </c>
      <c r="I106" s="264"/>
      <c r="J106" s="265" t="s">
        <v>193</v>
      </c>
      <c r="K106" s="179"/>
      <c r="L106" s="174"/>
      <c r="M106" s="174"/>
      <c r="N106" s="174"/>
      <c r="O106" s="174"/>
      <c r="P106" s="174"/>
      <c r="Q106" s="174"/>
      <c r="R106" s="174"/>
      <c r="S106" s="174"/>
      <c r="T106" s="174"/>
      <c r="U106" s="266"/>
      <c r="V106" s="267"/>
      <c r="W106" s="267"/>
      <c r="X106" s="267"/>
      <c r="Y106" s="267"/>
      <c r="Z106" s="267"/>
      <c r="AA106" s="267"/>
      <c r="AB106" s="267"/>
      <c r="AC106" s="267"/>
      <c r="AD106" s="268"/>
    </row>
    <row r="107" spans="2:30" ht="39.950000000000003" customHeight="1">
      <c r="B107" s="376"/>
      <c r="C107" s="293"/>
      <c r="D107" s="261"/>
      <c r="E107" s="208" t="s">
        <v>194</v>
      </c>
      <c r="F107" s="176">
        <v>5</v>
      </c>
      <c r="G107" s="176">
        <v>10</v>
      </c>
      <c r="H107" s="296"/>
      <c r="I107" s="264"/>
      <c r="J107" s="265"/>
      <c r="K107" s="179"/>
      <c r="L107" s="174"/>
      <c r="M107" s="174"/>
      <c r="N107" s="174"/>
      <c r="O107" s="174"/>
      <c r="P107" s="174"/>
      <c r="Q107" s="174"/>
      <c r="R107" s="174"/>
      <c r="S107" s="174"/>
      <c r="T107" s="174"/>
      <c r="U107" s="266"/>
      <c r="V107" s="267"/>
      <c r="W107" s="267"/>
      <c r="X107" s="267"/>
      <c r="Y107" s="267"/>
      <c r="Z107" s="267"/>
      <c r="AA107" s="267"/>
      <c r="AB107" s="267"/>
      <c r="AC107" s="267"/>
      <c r="AD107" s="268"/>
    </row>
    <row r="108" spans="2:30" ht="39.950000000000003" customHeight="1">
      <c r="B108" s="376"/>
      <c r="C108" s="293"/>
      <c r="D108" s="261"/>
      <c r="E108" s="208" t="s">
        <v>195</v>
      </c>
      <c r="F108" s="176">
        <v>5</v>
      </c>
      <c r="G108" s="176">
        <v>10</v>
      </c>
      <c r="H108" s="297"/>
      <c r="I108" s="264"/>
      <c r="J108" s="265"/>
      <c r="K108" s="179"/>
      <c r="L108" s="174"/>
      <c r="M108" s="174"/>
      <c r="N108" s="174"/>
      <c r="O108" s="174"/>
      <c r="P108" s="174"/>
      <c r="Q108" s="174"/>
      <c r="R108" s="174"/>
      <c r="S108" s="174"/>
      <c r="T108" s="174"/>
      <c r="U108" s="298"/>
      <c r="V108" s="299"/>
      <c r="W108" s="299"/>
      <c r="X108" s="299"/>
      <c r="Y108" s="299"/>
      <c r="Z108" s="299"/>
      <c r="AA108" s="299"/>
      <c r="AB108" s="299"/>
      <c r="AC108" s="299"/>
      <c r="AD108" s="300"/>
    </row>
    <row r="109" spans="2:30" ht="39.950000000000003" customHeight="1">
      <c r="B109" s="376"/>
      <c r="C109" s="293"/>
      <c r="D109" s="303" t="s">
        <v>196</v>
      </c>
      <c r="E109" s="269" t="s">
        <v>197</v>
      </c>
      <c r="F109" s="271">
        <v>40</v>
      </c>
      <c r="G109" s="271">
        <v>40</v>
      </c>
      <c r="H109" s="273" t="s">
        <v>198</v>
      </c>
      <c r="I109" s="275"/>
      <c r="J109" s="301" t="s">
        <v>199</v>
      </c>
      <c r="K109" s="201"/>
      <c r="L109" s="173"/>
      <c r="M109" s="173"/>
      <c r="N109" s="173"/>
      <c r="O109" s="173"/>
      <c r="P109" s="173"/>
      <c r="Q109" s="173"/>
      <c r="R109" s="173"/>
      <c r="S109" s="173"/>
      <c r="T109" s="173"/>
      <c r="U109" s="174"/>
      <c r="V109" s="174"/>
      <c r="W109" s="174"/>
      <c r="X109" s="174"/>
      <c r="Y109" s="174"/>
      <c r="Z109" s="174"/>
      <c r="AA109" s="174"/>
      <c r="AB109" s="174"/>
      <c r="AC109" s="174"/>
      <c r="AD109" s="174"/>
    </row>
    <row r="110" spans="2:30" ht="39.950000000000003" customHeight="1" thickBot="1">
      <c r="B110" s="376"/>
      <c r="C110" s="294"/>
      <c r="D110" s="304"/>
      <c r="E110" s="270"/>
      <c r="F110" s="272"/>
      <c r="G110" s="272"/>
      <c r="H110" s="274"/>
      <c r="I110" s="276"/>
      <c r="J110" s="302"/>
      <c r="K110" s="173"/>
      <c r="L110" s="173"/>
      <c r="M110" s="173"/>
      <c r="N110" s="173"/>
      <c r="O110" s="173"/>
      <c r="P110" s="173"/>
      <c r="Q110" s="173"/>
      <c r="R110" s="173"/>
      <c r="S110" s="173"/>
      <c r="T110" s="173"/>
      <c r="U110" s="174"/>
      <c r="V110" s="174"/>
      <c r="W110" s="174"/>
      <c r="X110" s="174"/>
      <c r="Y110" s="174"/>
      <c r="Z110" s="174"/>
      <c r="AA110" s="174"/>
      <c r="AB110" s="174"/>
      <c r="AC110" s="174"/>
      <c r="AD110" s="174"/>
    </row>
    <row r="111" spans="2:30" ht="39.950000000000003" customHeight="1">
      <c r="B111" s="376"/>
      <c r="C111" s="281" t="s">
        <v>200</v>
      </c>
      <c r="D111" s="282" t="s">
        <v>163</v>
      </c>
      <c r="E111" s="209" t="s">
        <v>201</v>
      </c>
      <c r="F111" s="176">
        <v>10</v>
      </c>
      <c r="G111" s="176">
        <v>20</v>
      </c>
      <c r="H111" s="283" t="s">
        <v>202</v>
      </c>
      <c r="I111" s="264"/>
      <c r="J111" s="265" t="s">
        <v>42</v>
      </c>
      <c r="K111" s="174"/>
      <c r="L111" s="174"/>
      <c r="M111" s="174"/>
      <c r="N111" s="174"/>
      <c r="O111" s="174"/>
      <c r="P111" s="174"/>
      <c r="Q111" s="174"/>
      <c r="R111" s="174"/>
      <c r="S111" s="174"/>
      <c r="T111" s="174"/>
      <c r="U111" s="174"/>
      <c r="V111" s="174"/>
      <c r="W111" s="174"/>
      <c r="X111" s="174"/>
      <c r="Y111" s="174"/>
      <c r="Z111" s="174"/>
      <c r="AA111" s="174"/>
      <c r="AB111" s="174"/>
      <c r="AC111" s="174"/>
      <c r="AD111" s="171"/>
    </row>
    <row r="112" spans="2:30" ht="39.950000000000003" customHeight="1">
      <c r="B112" s="376"/>
      <c r="C112" s="281"/>
      <c r="D112" s="261"/>
      <c r="E112" s="192" t="s">
        <v>203</v>
      </c>
      <c r="F112" s="176">
        <v>10</v>
      </c>
      <c r="G112" s="176">
        <v>20</v>
      </c>
      <c r="H112" s="284"/>
      <c r="I112" s="264"/>
      <c r="J112" s="265"/>
      <c r="K112" s="174"/>
      <c r="L112" s="174"/>
      <c r="M112" s="174"/>
      <c r="N112" s="174"/>
      <c r="O112" s="174"/>
      <c r="P112" s="174"/>
      <c r="Q112" s="174"/>
      <c r="R112" s="174"/>
      <c r="S112" s="174"/>
      <c r="T112" s="174"/>
      <c r="U112" s="174"/>
      <c r="V112" s="174"/>
      <c r="W112" s="174"/>
      <c r="X112" s="174"/>
      <c r="Y112" s="174"/>
      <c r="Z112" s="174"/>
      <c r="AA112" s="174"/>
      <c r="AB112" s="174"/>
      <c r="AC112" s="174"/>
      <c r="AD112" s="171"/>
    </row>
    <row r="113" spans="2:30" ht="39.950000000000003" customHeight="1">
      <c r="B113" s="376"/>
      <c r="C113" s="281"/>
      <c r="D113" s="197" t="s">
        <v>170</v>
      </c>
      <c r="E113" s="192" t="s">
        <v>204</v>
      </c>
      <c r="F113" s="176">
        <v>8</v>
      </c>
      <c r="G113" s="176">
        <v>16</v>
      </c>
      <c r="H113" s="49" t="s">
        <v>205</v>
      </c>
      <c r="I113" s="178"/>
      <c r="J113" s="172" t="s">
        <v>170</v>
      </c>
      <c r="K113" s="174"/>
      <c r="L113" s="174"/>
      <c r="M113" s="174"/>
      <c r="N113" s="174"/>
      <c r="O113" s="174"/>
      <c r="P113" s="174"/>
      <c r="Q113" s="174"/>
      <c r="R113" s="174"/>
      <c r="S113" s="174"/>
      <c r="T113" s="174"/>
      <c r="U113" s="174"/>
      <c r="V113" s="174"/>
      <c r="W113" s="174"/>
      <c r="X113" s="174"/>
      <c r="Y113" s="174"/>
      <c r="Z113" s="174"/>
      <c r="AA113" s="258"/>
      <c r="AB113" s="259"/>
      <c r="AC113" s="259"/>
      <c r="AD113" s="260"/>
    </row>
    <row r="114" spans="2:30" ht="39.950000000000003" customHeight="1">
      <c r="B114" s="376"/>
      <c r="C114" s="281"/>
      <c r="D114" s="261" t="s">
        <v>190</v>
      </c>
      <c r="E114" s="208" t="s">
        <v>206</v>
      </c>
      <c r="F114" s="176">
        <v>5</v>
      </c>
      <c r="G114" s="176">
        <v>10</v>
      </c>
      <c r="H114" s="262" t="s">
        <v>207</v>
      </c>
      <c r="I114" s="264"/>
      <c r="J114" s="265" t="s">
        <v>193</v>
      </c>
      <c r="K114" s="174"/>
      <c r="L114" s="174"/>
      <c r="M114" s="174"/>
      <c r="N114" s="174"/>
      <c r="O114" s="174"/>
      <c r="P114" s="174"/>
      <c r="Q114" s="174"/>
      <c r="R114" s="174"/>
      <c r="S114" s="174"/>
      <c r="T114" s="174"/>
      <c r="U114" s="266"/>
      <c r="V114" s="267"/>
      <c r="W114" s="267"/>
      <c r="X114" s="267"/>
      <c r="Y114" s="267"/>
      <c r="Z114" s="267"/>
      <c r="AA114" s="267"/>
      <c r="AB114" s="267"/>
      <c r="AC114" s="267"/>
      <c r="AD114" s="268"/>
    </row>
    <row r="115" spans="2:30" ht="39.950000000000003" customHeight="1">
      <c r="B115" s="376"/>
      <c r="C115" s="281"/>
      <c r="D115" s="261"/>
      <c r="E115" s="208" t="s">
        <v>208</v>
      </c>
      <c r="F115" s="176">
        <v>5</v>
      </c>
      <c r="G115" s="176">
        <v>10</v>
      </c>
      <c r="H115" s="263"/>
      <c r="I115" s="264"/>
      <c r="J115" s="265"/>
      <c r="K115" s="174"/>
      <c r="L115" s="174"/>
      <c r="M115" s="174"/>
      <c r="N115" s="174"/>
      <c r="O115" s="174"/>
      <c r="P115" s="174"/>
      <c r="Q115" s="174"/>
      <c r="R115" s="174"/>
      <c r="S115" s="174"/>
      <c r="T115" s="174"/>
      <c r="U115" s="266"/>
      <c r="V115" s="267"/>
      <c r="W115" s="267"/>
      <c r="X115" s="267"/>
      <c r="Y115" s="267"/>
      <c r="Z115" s="267"/>
      <c r="AA115" s="267"/>
      <c r="AB115" s="267"/>
      <c r="AC115" s="267"/>
      <c r="AD115" s="268"/>
    </row>
    <row r="116" spans="2:30" ht="39.950000000000003" customHeight="1">
      <c r="B116" s="376"/>
      <c r="C116" s="281"/>
      <c r="D116" s="285" t="s">
        <v>209</v>
      </c>
      <c r="E116" s="269" t="s">
        <v>210</v>
      </c>
      <c r="F116" s="288">
        <v>10</v>
      </c>
      <c r="G116" s="288">
        <v>30</v>
      </c>
      <c r="H116" s="262" t="s">
        <v>211</v>
      </c>
      <c r="I116" s="275"/>
      <c r="J116" s="277" t="s">
        <v>116</v>
      </c>
      <c r="K116" s="51"/>
      <c r="L116" s="51"/>
      <c r="M116" s="51"/>
      <c r="N116" s="52"/>
      <c r="O116" s="52"/>
      <c r="P116" s="52"/>
      <c r="Q116" s="51"/>
      <c r="R116" s="51"/>
      <c r="S116" s="51"/>
      <c r="T116" s="52"/>
      <c r="U116" s="52"/>
      <c r="V116" s="52"/>
      <c r="W116" s="51"/>
      <c r="X116" s="51"/>
      <c r="Y116" s="51"/>
      <c r="Z116" s="52"/>
      <c r="AA116" s="52"/>
      <c r="AB116" s="52"/>
      <c r="AC116" s="266"/>
      <c r="AD116" s="268"/>
    </row>
    <row r="117" spans="2:30" ht="39.950000000000003" customHeight="1">
      <c r="B117" s="376"/>
      <c r="C117" s="281"/>
      <c r="D117" s="286"/>
      <c r="E117" s="287"/>
      <c r="F117" s="289"/>
      <c r="G117" s="289"/>
      <c r="H117" s="263"/>
      <c r="I117" s="276"/>
      <c r="J117" s="278"/>
      <c r="K117" s="52"/>
      <c r="L117" s="52"/>
      <c r="M117" s="52"/>
      <c r="N117" s="51"/>
      <c r="O117" s="51"/>
      <c r="P117" s="51"/>
      <c r="Q117" s="52"/>
      <c r="R117" s="52"/>
      <c r="S117" s="52"/>
      <c r="T117" s="51"/>
      <c r="U117" s="51"/>
      <c r="V117" s="51"/>
      <c r="W117" s="279"/>
      <c r="X117" s="279"/>
      <c r="Y117" s="279"/>
      <c r="Z117" s="279"/>
      <c r="AA117" s="279"/>
      <c r="AB117" s="279"/>
      <c r="AC117" s="279"/>
      <c r="AD117" s="280"/>
    </row>
    <row r="118" spans="2:30" ht="39.950000000000003" customHeight="1">
      <c r="B118" s="377"/>
      <c r="C118" s="281"/>
      <c r="D118" s="197" t="s">
        <v>196</v>
      </c>
      <c r="E118" s="192" t="s">
        <v>197</v>
      </c>
      <c r="F118" s="176">
        <v>15</v>
      </c>
      <c r="G118" s="176">
        <v>15</v>
      </c>
      <c r="H118" s="50" t="s">
        <v>198</v>
      </c>
      <c r="I118" s="178"/>
      <c r="J118" s="172" t="s">
        <v>212</v>
      </c>
      <c r="K118" s="174"/>
      <c r="L118" s="174"/>
      <c r="M118" s="174"/>
      <c r="N118" s="174"/>
      <c r="O118" s="174"/>
      <c r="P118" s="174"/>
      <c r="Q118" s="174"/>
      <c r="R118" s="174"/>
      <c r="S118" s="174"/>
      <c r="T118" s="174"/>
      <c r="U118" s="174"/>
      <c r="V118" s="174"/>
      <c r="W118" s="174"/>
      <c r="X118" s="174"/>
      <c r="Y118" s="174"/>
      <c r="Z118" s="257"/>
      <c r="AA118" s="257"/>
      <c r="AB118" s="257"/>
      <c r="AC118" s="257"/>
      <c r="AD118" s="257"/>
    </row>
    <row r="119" spans="2:30" ht="39.950000000000003" customHeight="1">
      <c r="F119" s="154"/>
      <c r="G119" s="154"/>
      <c r="H119" s="154"/>
    </row>
    <row r="120" spans="2:30" ht="39.950000000000003" customHeight="1">
      <c r="F120" s="154"/>
      <c r="G120" s="154"/>
      <c r="H120" s="154"/>
    </row>
    <row r="121" spans="2:30" ht="39.950000000000003" customHeight="1">
      <c r="F121" s="154"/>
      <c r="G121" s="154"/>
      <c r="H121" s="154"/>
    </row>
    <row r="122" spans="2:30" ht="39.950000000000003" customHeight="1">
      <c r="F122" s="154"/>
      <c r="G122" s="154"/>
      <c r="H122" s="154"/>
    </row>
    <row r="123" spans="2:30" ht="39.950000000000003" customHeight="1">
      <c r="F123" s="154"/>
      <c r="G123" s="154"/>
      <c r="H123" s="154"/>
    </row>
    <row r="124" spans="2:30" ht="39.950000000000003" customHeight="1">
      <c r="F124" s="154"/>
      <c r="G124" s="154"/>
      <c r="H124" s="154"/>
    </row>
    <row r="125" spans="2:30" ht="39.950000000000003" customHeight="1">
      <c r="F125" s="154"/>
      <c r="G125" s="154"/>
      <c r="H125" s="154"/>
    </row>
    <row r="126" spans="2:30" ht="39.950000000000003" customHeight="1">
      <c r="F126" s="154"/>
      <c r="G126" s="154"/>
      <c r="H126" s="154"/>
    </row>
    <row r="127" spans="2:30" ht="39.950000000000003" customHeight="1">
      <c r="F127" s="154"/>
      <c r="G127" s="154"/>
      <c r="H127" s="154"/>
    </row>
    <row r="128" spans="2:30" ht="39.950000000000003" customHeight="1">
      <c r="F128" s="154"/>
      <c r="G128" s="154"/>
      <c r="H128" s="154"/>
    </row>
    <row r="129" spans="6:8" ht="39.950000000000003" customHeight="1">
      <c r="F129" s="154"/>
      <c r="G129" s="154"/>
      <c r="H129" s="154"/>
    </row>
    <row r="130" spans="6:8" ht="39.950000000000003" customHeight="1">
      <c r="F130" s="154"/>
      <c r="G130" s="154"/>
      <c r="H130" s="154"/>
    </row>
    <row r="131" spans="6:8" ht="39.950000000000003" customHeight="1">
      <c r="F131" s="154"/>
      <c r="G131" s="154"/>
      <c r="H131" s="154"/>
    </row>
    <row r="132" spans="6:8" ht="39.950000000000003" customHeight="1">
      <c r="F132" s="154"/>
      <c r="G132" s="154"/>
      <c r="H132" s="154"/>
    </row>
    <row r="133" spans="6:8" ht="39.950000000000003" customHeight="1">
      <c r="F133" s="154"/>
      <c r="G133" s="154"/>
      <c r="H133" s="154"/>
    </row>
    <row r="134" spans="6:8" ht="39.950000000000003" customHeight="1">
      <c r="F134" s="154"/>
      <c r="G134" s="154"/>
      <c r="H134" s="154"/>
    </row>
    <row r="135" spans="6:8" ht="39.950000000000003" customHeight="1">
      <c r="F135" s="154"/>
      <c r="G135" s="154"/>
      <c r="H135" s="154"/>
    </row>
    <row r="136" spans="6:8" ht="39.950000000000003" customHeight="1">
      <c r="F136" s="154"/>
      <c r="G136" s="154"/>
      <c r="H136" s="154"/>
    </row>
    <row r="137" spans="6:8" ht="39.950000000000003" customHeight="1">
      <c r="F137" s="154"/>
      <c r="G137" s="154"/>
      <c r="H137" s="154"/>
    </row>
    <row r="138" spans="6:8" ht="39.950000000000003" customHeight="1">
      <c r="F138" s="154"/>
      <c r="G138" s="154"/>
      <c r="H138" s="154"/>
    </row>
    <row r="139" spans="6:8" ht="39.950000000000003" customHeight="1">
      <c r="F139" s="154"/>
      <c r="G139" s="154"/>
      <c r="H139" s="154"/>
    </row>
  </sheetData>
  <mergeCells count="288">
    <mergeCell ref="B2:AD2"/>
    <mergeCell ref="B3:C3"/>
    <mergeCell ref="D3:E3"/>
    <mergeCell ref="F3:G3"/>
    <mergeCell ref="I3:K3"/>
    <mergeCell ref="L3:P3"/>
    <mergeCell ref="Q3:R3"/>
    <mergeCell ref="S3:W3"/>
    <mergeCell ref="X3:Z3"/>
    <mergeCell ref="AA3:AD3"/>
    <mergeCell ref="X4:Z4"/>
    <mergeCell ref="AA4:AD4"/>
    <mergeCell ref="B5:B6"/>
    <mergeCell ref="C5:C6"/>
    <mergeCell ref="D5:D6"/>
    <mergeCell ref="E5:E6"/>
    <mergeCell ref="F5:F6"/>
    <mergeCell ref="G5:G6"/>
    <mergeCell ref="H5:H6"/>
    <mergeCell ref="I5:I6"/>
    <mergeCell ref="B4:C4"/>
    <mergeCell ref="D4:H4"/>
    <mergeCell ref="I4:L4"/>
    <mergeCell ref="M4:P4"/>
    <mergeCell ref="Q4:S4"/>
    <mergeCell ref="T4:W4"/>
    <mergeCell ref="J5:AD5"/>
    <mergeCell ref="J6:AD6"/>
    <mergeCell ref="C7:C13"/>
    <mergeCell ref="D7:D11"/>
    <mergeCell ref="E7:E11"/>
    <mergeCell ref="F7:F11"/>
    <mergeCell ref="G7:G11"/>
    <mergeCell ref="H7:H11"/>
    <mergeCell ref="I7:I11"/>
    <mergeCell ref="B10:B118"/>
    <mergeCell ref="W12:AD12"/>
    <mergeCell ref="W13:AD13"/>
    <mergeCell ref="C14:C20"/>
    <mergeCell ref="D14:D15"/>
    <mergeCell ref="E14:E15"/>
    <mergeCell ref="F14:F15"/>
    <mergeCell ref="G14:G15"/>
    <mergeCell ref="H14:H15"/>
    <mergeCell ref="I14:I15"/>
    <mergeCell ref="J14:J15"/>
    <mergeCell ref="P15:AD15"/>
    <mergeCell ref="D16:D17"/>
    <mergeCell ref="E16:E17"/>
    <mergeCell ref="F16:F17"/>
    <mergeCell ref="G16:G17"/>
    <mergeCell ref="H16:H17"/>
    <mergeCell ref="I16:I17"/>
    <mergeCell ref="J16:J17"/>
    <mergeCell ref="J18:J19"/>
    <mergeCell ref="U19:AD19"/>
    <mergeCell ref="Q20:AD20"/>
    <mergeCell ref="C21:C32"/>
    <mergeCell ref="D21:D22"/>
    <mergeCell ref="E21:E22"/>
    <mergeCell ref="F21:F22"/>
    <mergeCell ref="G21:G22"/>
    <mergeCell ref="H21:H22"/>
    <mergeCell ref="I21:I22"/>
    <mergeCell ref="D18:D19"/>
    <mergeCell ref="E18:E19"/>
    <mergeCell ref="F18:F19"/>
    <mergeCell ref="G18:G19"/>
    <mergeCell ref="H18:H19"/>
    <mergeCell ref="I18:I19"/>
    <mergeCell ref="J21:J22"/>
    <mergeCell ref="U22:AD22"/>
    <mergeCell ref="D23:D25"/>
    <mergeCell ref="E23:E25"/>
    <mergeCell ref="F23:F25"/>
    <mergeCell ref="G23:G25"/>
    <mergeCell ref="H23:H25"/>
    <mergeCell ref="I23:I25"/>
    <mergeCell ref="J23:J25"/>
    <mergeCell ref="P25:AD25"/>
    <mergeCell ref="AA26:AD26"/>
    <mergeCell ref="D27:D28"/>
    <mergeCell ref="E27:E28"/>
    <mergeCell ref="F27:F28"/>
    <mergeCell ref="G27:G28"/>
    <mergeCell ref="H27:H28"/>
    <mergeCell ref="I27:I28"/>
    <mergeCell ref="J27:J28"/>
    <mergeCell ref="AC27:AD27"/>
    <mergeCell ref="W28:AD28"/>
    <mergeCell ref="Z29:AD29"/>
    <mergeCell ref="D30:D32"/>
    <mergeCell ref="E30:E32"/>
    <mergeCell ref="F30:F32"/>
    <mergeCell ref="G30:G32"/>
    <mergeCell ref="H30:H32"/>
    <mergeCell ref="I30:I32"/>
    <mergeCell ref="J30:J32"/>
    <mergeCell ref="U32:AD32"/>
    <mergeCell ref="I33:I34"/>
    <mergeCell ref="J33:J34"/>
    <mergeCell ref="U34:AD34"/>
    <mergeCell ref="D35:D36"/>
    <mergeCell ref="E35:E36"/>
    <mergeCell ref="F35:F36"/>
    <mergeCell ref="G35:G36"/>
    <mergeCell ref="H35:H36"/>
    <mergeCell ref="I35:I36"/>
    <mergeCell ref="J35:J36"/>
    <mergeCell ref="D33:D34"/>
    <mergeCell ref="E33:E34"/>
    <mergeCell ref="F33:F34"/>
    <mergeCell ref="G33:G34"/>
    <mergeCell ref="H33:H34"/>
    <mergeCell ref="U36:AD36"/>
    <mergeCell ref="H37:H38"/>
    <mergeCell ref="I37:I38"/>
    <mergeCell ref="J37:J38"/>
    <mergeCell ref="U38:AD38"/>
    <mergeCell ref="H39:H41"/>
    <mergeCell ref="I39:I41"/>
    <mergeCell ref="J39:J41"/>
    <mergeCell ref="AC39:AD40"/>
    <mergeCell ref="T41:AD41"/>
    <mergeCell ref="C33:C41"/>
    <mergeCell ref="D39:D41"/>
    <mergeCell ref="E39:E41"/>
    <mergeCell ref="F39:F41"/>
    <mergeCell ref="G39:G41"/>
    <mergeCell ref="D37:D38"/>
    <mergeCell ref="E37:E38"/>
    <mergeCell ref="F37:F38"/>
    <mergeCell ref="G37:G38"/>
    <mergeCell ref="H42:H43"/>
    <mergeCell ref="I42:I43"/>
    <mergeCell ref="J42:J43"/>
    <mergeCell ref="AC42:AD42"/>
    <mergeCell ref="W43:AD43"/>
    <mergeCell ref="D45:D46"/>
    <mergeCell ref="E45:E46"/>
    <mergeCell ref="F45:F46"/>
    <mergeCell ref="G45:G46"/>
    <mergeCell ref="H45:H46"/>
    <mergeCell ref="I45:I46"/>
    <mergeCell ref="J45:J46"/>
    <mergeCell ref="AC45:AD45"/>
    <mergeCell ref="W46:AD46"/>
    <mergeCell ref="D42:D43"/>
    <mergeCell ref="E42:E43"/>
    <mergeCell ref="F42:F43"/>
    <mergeCell ref="G42:G43"/>
    <mergeCell ref="C58:C60"/>
    <mergeCell ref="AA58:AD58"/>
    <mergeCell ref="O59:AD59"/>
    <mergeCell ref="S60:AD60"/>
    <mergeCell ref="I48:I49"/>
    <mergeCell ref="J48:J49"/>
    <mergeCell ref="AC48:AD48"/>
    <mergeCell ref="W49:AD49"/>
    <mergeCell ref="C52:C57"/>
    <mergeCell ref="U52:AD52"/>
    <mergeCell ref="AC53:AD53"/>
    <mergeCell ref="U55:AD55"/>
    <mergeCell ref="D56:D57"/>
    <mergeCell ref="H56:H57"/>
    <mergeCell ref="C42:C51"/>
    <mergeCell ref="AA47:AD47"/>
    <mergeCell ref="D48:D49"/>
    <mergeCell ref="E48:E49"/>
    <mergeCell ref="F48:F49"/>
    <mergeCell ref="G48:G49"/>
    <mergeCell ref="H48:H49"/>
    <mergeCell ref="I56:I57"/>
    <mergeCell ref="J56:J57"/>
    <mergeCell ref="U57:AD57"/>
    <mergeCell ref="H68:H69"/>
    <mergeCell ref="Q68:AD68"/>
    <mergeCell ref="W69:AD69"/>
    <mergeCell ref="D70:D71"/>
    <mergeCell ref="I70:I71"/>
    <mergeCell ref="J70:J71"/>
    <mergeCell ref="W70:AD71"/>
    <mergeCell ref="C61:C71"/>
    <mergeCell ref="AC61:AD61"/>
    <mergeCell ref="W62:AD62"/>
    <mergeCell ref="D63:D65"/>
    <mergeCell ref="H63:H65"/>
    <mergeCell ref="I63:I65"/>
    <mergeCell ref="J63:J65"/>
    <mergeCell ref="W63:AD65"/>
    <mergeCell ref="AC66:AD66"/>
    <mergeCell ref="W67:AD67"/>
    <mergeCell ref="D80:D81"/>
    <mergeCell ref="I80:I81"/>
    <mergeCell ref="J80:J81"/>
    <mergeCell ref="W80:AD81"/>
    <mergeCell ref="C82:C84"/>
    <mergeCell ref="U82:AD84"/>
    <mergeCell ref="C72:C81"/>
    <mergeCell ref="W72:AD72"/>
    <mergeCell ref="AC73:AD73"/>
    <mergeCell ref="W74:AD74"/>
    <mergeCell ref="D75:D77"/>
    <mergeCell ref="H75:H77"/>
    <mergeCell ref="I75:I77"/>
    <mergeCell ref="J75:J77"/>
    <mergeCell ref="W75:AD77"/>
    <mergeCell ref="Q79:AD79"/>
    <mergeCell ref="I85:I86"/>
    <mergeCell ref="J85:J86"/>
    <mergeCell ref="O86:AD86"/>
    <mergeCell ref="U87:AD87"/>
    <mergeCell ref="W88:AD88"/>
    <mergeCell ref="D89:D91"/>
    <mergeCell ref="E89:E91"/>
    <mergeCell ref="F89:F91"/>
    <mergeCell ref="G89:G91"/>
    <mergeCell ref="H89:H91"/>
    <mergeCell ref="D85:D86"/>
    <mergeCell ref="E85:E86"/>
    <mergeCell ref="F85:F86"/>
    <mergeCell ref="G85:G86"/>
    <mergeCell ref="H85:H86"/>
    <mergeCell ref="I89:I91"/>
    <mergeCell ref="J89:J91"/>
    <mergeCell ref="U91:AD91"/>
    <mergeCell ref="D92:D93"/>
    <mergeCell ref="E92:E93"/>
    <mergeCell ref="F92:F93"/>
    <mergeCell ref="G92:G93"/>
    <mergeCell ref="H92:H93"/>
    <mergeCell ref="I92:I93"/>
    <mergeCell ref="J92:J93"/>
    <mergeCell ref="J97:J99"/>
    <mergeCell ref="D100:D102"/>
    <mergeCell ref="H100:H102"/>
    <mergeCell ref="I100:I102"/>
    <mergeCell ref="J100:J102"/>
    <mergeCell ref="U100:AD102"/>
    <mergeCell ref="AC92:AD92"/>
    <mergeCell ref="W93:AD93"/>
    <mergeCell ref="C94:C110"/>
    <mergeCell ref="D94:D96"/>
    <mergeCell ref="H94:H96"/>
    <mergeCell ref="I94:I96"/>
    <mergeCell ref="J94:J96"/>
    <mergeCell ref="D97:D99"/>
    <mergeCell ref="H97:H99"/>
    <mergeCell ref="I97:I99"/>
    <mergeCell ref="C85:C93"/>
    <mergeCell ref="D103:D105"/>
    <mergeCell ref="H103:H105"/>
    <mergeCell ref="I103:I105"/>
    <mergeCell ref="J103:J105"/>
    <mergeCell ref="AA103:AD105"/>
    <mergeCell ref="D106:D108"/>
    <mergeCell ref="H106:H108"/>
    <mergeCell ref="I106:I108"/>
    <mergeCell ref="J106:J108"/>
    <mergeCell ref="U106:AD108"/>
    <mergeCell ref="J109:J110"/>
    <mergeCell ref="D109:D110"/>
    <mergeCell ref="C111:C118"/>
    <mergeCell ref="D111:D112"/>
    <mergeCell ref="H111:H112"/>
    <mergeCell ref="I111:I112"/>
    <mergeCell ref="J111:J112"/>
    <mergeCell ref="D116:D117"/>
    <mergeCell ref="E116:E117"/>
    <mergeCell ref="F116:F117"/>
    <mergeCell ref="G116:G117"/>
    <mergeCell ref="Z118:AD118"/>
    <mergeCell ref="AA113:AD113"/>
    <mergeCell ref="D114:D115"/>
    <mergeCell ref="H114:H115"/>
    <mergeCell ref="I114:I115"/>
    <mergeCell ref="J114:J115"/>
    <mergeCell ref="U114:AD115"/>
    <mergeCell ref="E109:E110"/>
    <mergeCell ref="F109:F110"/>
    <mergeCell ref="G109:G110"/>
    <mergeCell ref="H109:H110"/>
    <mergeCell ref="I109:I110"/>
    <mergeCell ref="H116:H117"/>
    <mergeCell ref="I116:I117"/>
    <mergeCell ref="J116:J117"/>
    <mergeCell ref="AC116:AD116"/>
    <mergeCell ref="W117:AD117"/>
  </mergeCells>
  <phoneticPr fontId="17" type="noConversion"/>
  <pageMargins left="0.9" right="0" top="0.75" bottom="0.75" header="0.31" footer="0.31"/>
  <pageSetup paperSize="8" scale="83" orientation="portrait" horizontalDpi="200" verticalDpi="200"/>
  <rowBreaks count="1" manualBreakCount="1">
    <brk id="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9"/>
  <sheetViews>
    <sheetView topLeftCell="A4" zoomScale="90" zoomScaleNormal="90" workbookViewId="0">
      <selection activeCell="J7" sqref="J7"/>
    </sheetView>
  </sheetViews>
  <sheetFormatPr defaultRowHeight="13.5"/>
  <sheetData>
    <row r="1" spans="2:19" ht="14.25" thickBot="1"/>
    <row r="2" spans="2:19" ht="32.1" customHeight="1">
      <c r="B2" s="420" t="s">
        <v>402</v>
      </c>
      <c r="C2" s="421"/>
      <c r="D2" s="421"/>
      <c r="E2" s="421"/>
      <c r="F2" s="421"/>
      <c r="G2" s="421"/>
      <c r="H2" s="421"/>
      <c r="I2" s="421"/>
      <c r="J2" s="421"/>
      <c r="K2" s="421"/>
      <c r="L2" s="421"/>
      <c r="M2" s="421"/>
      <c r="N2" s="421"/>
      <c r="O2" s="421"/>
      <c r="P2" s="421"/>
      <c r="Q2" s="421"/>
      <c r="R2" s="421"/>
      <c r="S2" s="422"/>
    </row>
    <row r="3" spans="2:19" ht="32.1" customHeight="1">
      <c r="B3" s="413" t="s">
        <v>3</v>
      </c>
      <c r="C3" s="414"/>
      <c r="D3" s="71"/>
      <c r="E3" s="71" t="s">
        <v>403</v>
      </c>
      <c r="F3" s="417"/>
      <c r="G3" s="418"/>
      <c r="H3" s="418"/>
      <c r="I3" s="418"/>
      <c r="J3" s="418"/>
      <c r="K3" s="419"/>
      <c r="L3" s="414" t="s">
        <v>5</v>
      </c>
      <c r="M3" s="414"/>
      <c r="N3" s="414"/>
      <c r="O3" s="414"/>
      <c r="P3" s="414"/>
      <c r="Q3" s="414"/>
      <c r="R3" s="414"/>
      <c r="S3" s="423"/>
    </row>
    <row r="4" spans="2:19" ht="32.1" customHeight="1">
      <c r="B4" s="413" t="s">
        <v>404</v>
      </c>
      <c r="C4" s="414"/>
      <c r="D4" s="415"/>
      <c r="E4" s="415"/>
      <c r="F4" s="415"/>
      <c r="G4" s="415"/>
      <c r="H4" s="415"/>
      <c r="I4" s="415"/>
      <c r="J4" s="415"/>
      <c r="K4" s="415"/>
      <c r="L4" s="415"/>
      <c r="M4" s="415"/>
      <c r="N4" s="415"/>
      <c r="O4" s="415"/>
      <c r="P4" s="415"/>
      <c r="Q4" s="415"/>
      <c r="R4" s="415"/>
      <c r="S4" s="416"/>
    </row>
    <row r="5" spans="2:19" ht="32.1" customHeight="1">
      <c r="B5" s="432" t="s">
        <v>405</v>
      </c>
      <c r="C5" s="433" t="s">
        <v>11</v>
      </c>
      <c r="D5" s="424" t="s">
        <v>12</v>
      </c>
      <c r="E5" s="424" t="s">
        <v>14</v>
      </c>
      <c r="F5" s="434" t="s">
        <v>406</v>
      </c>
      <c r="G5" s="424" t="s">
        <v>15</v>
      </c>
      <c r="H5" s="414" t="s">
        <v>407</v>
      </c>
      <c r="I5" s="414" t="s">
        <v>17</v>
      </c>
      <c r="J5" s="414"/>
      <c r="K5" s="414"/>
      <c r="L5" s="414"/>
      <c r="M5" s="414"/>
      <c r="N5" s="414"/>
      <c r="O5" s="414"/>
      <c r="P5" s="414"/>
      <c r="Q5" s="414"/>
      <c r="R5" s="414"/>
      <c r="S5" s="423"/>
    </row>
    <row r="6" spans="2:19" ht="32.1" customHeight="1">
      <c r="B6" s="432"/>
      <c r="C6" s="433"/>
      <c r="D6" s="424"/>
      <c r="E6" s="424"/>
      <c r="F6" s="435"/>
      <c r="G6" s="424"/>
      <c r="H6" s="414"/>
      <c r="I6" s="72"/>
      <c r="J6" s="424" t="s">
        <v>18</v>
      </c>
      <c r="K6" s="424"/>
      <c r="L6" s="424"/>
      <c r="M6" s="424"/>
      <c r="N6" s="424"/>
      <c r="O6" s="424"/>
      <c r="P6" s="424"/>
      <c r="Q6" s="424"/>
      <c r="R6" s="424"/>
      <c r="S6" s="425"/>
    </row>
    <row r="7" spans="2:19" ht="32.1" customHeight="1">
      <c r="B7" s="426" t="s">
        <v>408</v>
      </c>
      <c r="C7" s="428" t="s">
        <v>409</v>
      </c>
      <c r="D7" s="428" t="s">
        <v>410</v>
      </c>
      <c r="E7" s="429">
        <v>2</v>
      </c>
      <c r="F7" s="430" t="s">
        <v>411</v>
      </c>
      <c r="G7" s="428" t="s">
        <v>412</v>
      </c>
      <c r="H7" s="429"/>
      <c r="I7" s="73" t="s">
        <v>413</v>
      </c>
      <c r="J7" s="74"/>
      <c r="K7" s="436"/>
      <c r="L7" s="436"/>
      <c r="M7" s="436"/>
      <c r="N7" s="436"/>
      <c r="O7" s="436"/>
      <c r="P7" s="436"/>
      <c r="Q7" s="436"/>
      <c r="R7" s="436"/>
      <c r="S7" s="437"/>
    </row>
    <row r="8" spans="2:19" ht="32.1" customHeight="1">
      <c r="B8" s="427"/>
      <c r="C8" s="428"/>
      <c r="D8" s="428"/>
      <c r="E8" s="429"/>
      <c r="F8" s="431"/>
      <c r="G8" s="428"/>
      <c r="H8" s="429"/>
      <c r="I8" s="73" t="s">
        <v>414</v>
      </c>
      <c r="J8" s="75"/>
      <c r="K8" s="436"/>
      <c r="L8" s="436"/>
      <c r="M8" s="436"/>
      <c r="N8" s="436"/>
      <c r="O8" s="436"/>
      <c r="P8" s="436"/>
      <c r="Q8" s="436"/>
      <c r="R8" s="436"/>
      <c r="S8" s="437"/>
    </row>
    <row r="9" spans="2:19" ht="32.1" customHeight="1">
      <c r="B9" s="427"/>
      <c r="C9" s="428"/>
      <c r="D9" s="428" t="s">
        <v>415</v>
      </c>
      <c r="E9" s="429">
        <v>2</v>
      </c>
      <c r="F9" s="430" t="s">
        <v>411</v>
      </c>
      <c r="G9" s="428" t="s">
        <v>416</v>
      </c>
      <c r="H9" s="429"/>
      <c r="I9" s="73" t="s">
        <v>417</v>
      </c>
      <c r="J9" s="74"/>
      <c r="K9" s="436"/>
      <c r="L9" s="436"/>
      <c r="M9" s="436"/>
      <c r="N9" s="436"/>
      <c r="O9" s="436"/>
      <c r="P9" s="436"/>
      <c r="Q9" s="436"/>
      <c r="R9" s="436"/>
      <c r="S9" s="437"/>
    </row>
    <row r="10" spans="2:19" ht="32.1" customHeight="1">
      <c r="B10" s="427"/>
      <c r="C10" s="428"/>
      <c r="D10" s="428"/>
      <c r="E10" s="429"/>
      <c r="F10" s="431"/>
      <c r="G10" s="428"/>
      <c r="H10" s="429"/>
      <c r="I10" s="73" t="s">
        <v>414</v>
      </c>
      <c r="J10" s="75"/>
      <c r="K10" s="436"/>
      <c r="L10" s="436"/>
      <c r="M10" s="436"/>
      <c r="N10" s="436"/>
      <c r="O10" s="436"/>
      <c r="P10" s="436"/>
      <c r="Q10" s="436"/>
      <c r="R10" s="436"/>
      <c r="S10" s="437"/>
    </row>
    <row r="11" spans="2:19" ht="32.1" customHeight="1">
      <c r="B11" s="427"/>
      <c r="C11" s="428"/>
      <c r="D11" s="428" t="s">
        <v>418</v>
      </c>
      <c r="E11" s="429">
        <v>2</v>
      </c>
      <c r="F11" s="430" t="s">
        <v>411</v>
      </c>
      <c r="G11" s="428" t="s">
        <v>419</v>
      </c>
      <c r="H11" s="429"/>
      <c r="I11" s="73" t="s">
        <v>420</v>
      </c>
      <c r="J11" s="74"/>
      <c r="K11" s="436"/>
      <c r="L11" s="436"/>
      <c r="M11" s="436"/>
      <c r="N11" s="436"/>
      <c r="O11" s="436"/>
      <c r="P11" s="436"/>
      <c r="Q11" s="436"/>
      <c r="R11" s="436"/>
      <c r="S11" s="437"/>
    </row>
    <row r="12" spans="2:19" ht="32.1" customHeight="1">
      <c r="B12" s="427"/>
      <c r="C12" s="428"/>
      <c r="D12" s="428"/>
      <c r="E12" s="429"/>
      <c r="F12" s="431"/>
      <c r="G12" s="428"/>
      <c r="H12" s="429"/>
      <c r="I12" s="73" t="s">
        <v>414</v>
      </c>
      <c r="J12" s="75"/>
      <c r="K12" s="436"/>
      <c r="L12" s="436"/>
      <c r="M12" s="436"/>
      <c r="N12" s="436"/>
      <c r="O12" s="436"/>
      <c r="P12" s="436"/>
      <c r="Q12" s="436"/>
      <c r="R12" s="436"/>
      <c r="S12" s="437"/>
    </row>
    <row r="13" spans="2:19" ht="32.1" customHeight="1">
      <c r="B13" s="427"/>
      <c r="C13" s="438" t="s">
        <v>421</v>
      </c>
      <c r="D13" s="440" t="s">
        <v>422</v>
      </c>
      <c r="E13" s="441">
        <v>6</v>
      </c>
      <c r="F13" s="430" t="s">
        <v>411</v>
      </c>
      <c r="G13" s="428" t="s">
        <v>423</v>
      </c>
      <c r="H13" s="429"/>
      <c r="I13" s="73" t="s">
        <v>424</v>
      </c>
      <c r="J13" s="74"/>
      <c r="K13" s="76"/>
      <c r="L13" s="76"/>
      <c r="M13" s="76"/>
      <c r="N13" s="76"/>
      <c r="O13" s="76"/>
      <c r="P13" s="442"/>
      <c r="Q13" s="443"/>
      <c r="R13" s="443"/>
      <c r="S13" s="444"/>
    </row>
    <row r="14" spans="2:19" ht="32.1" customHeight="1">
      <c r="B14" s="427"/>
      <c r="C14" s="439"/>
      <c r="D14" s="440"/>
      <c r="E14" s="441"/>
      <c r="F14" s="431"/>
      <c r="G14" s="428"/>
      <c r="H14" s="429"/>
      <c r="I14" s="73" t="s">
        <v>414</v>
      </c>
      <c r="J14" s="75"/>
      <c r="K14" s="77"/>
      <c r="L14" s="77"/>
      <c r="M14" s="77"/>
      <c r="N14" s="77"/>
      <c r="O14" s="77"/>
      <c r="P14" s="442"/>
      <c r="Q14" s="443"/>
      <c r="R14" s="443"/>
      <c r="S14" s="444"/>
    </row>
    <row r="15" spans="2:19" ht="32.1" customHeight="1">
      <c r="B15" s="445" t="s">
        <v>425</v>
      </c>
      <c r="C15" s="428" t="s">
        <v>426</v>
      </c>
      <c r="D15" s="428" t="s">
        <v>427</v>
      </c>
      <c r="E15" s="429">
        <v>6</v>
      </c>
      <c r="F15" s="430" t="s">
        <v>428</v>
      </c>
      <c r="G15" s="428" t="s">
        <v>429</v>
      </c>
      <c r="H15" s="429"/>
      <c r="I15" s="73" t="s">
        <v>430</v>
      </c>
      <c r="J15" s="78"/>
      <c r="K15" s="79"/>
      <c r="L15" s="79"/>
      <c r="M15" s="79"/>
      <c r="N15" s="79"/>
      <c r="O15" s="79"/>
      <c r="P15" s="442"/>
      <c r="Q15" s="443"/>
      <c r="R15" s="443"/>
      <c r="S15" s="444"/>
    </row>
    <row r="16" spans="2:19" ht="32.1" customHeight="1">
      <c r="B16" s="445"/>
      <c r="C16" s="428"/>
      <c r="D16" s="428"/>
      <c r="E16" s="429"/>
      <c r="F16" s="431"/>
      <c r="G16" s="428"/>
      <c r="H16" s="429"/>
      <c r="I16" s="73" t="s">
        <v>414</v>
      </c>
      <c r="J16" s="75"/>
      <c r="K16" s="77"/>
      <c r="L16" s="77"/>
      <c r="M16" s="77"/>
      <c r="N16" s="77"/>
      <c r="O16" s="77"/>
      <c r="P16" s="442"/>
      <c r="Q16" s="443"/>
      <c r="R16" s="443"/>
      <c r="S16" s="444"/>
    </row>
    <row r="17" spans="2:19" ht="32.1" customHeight="1">
      <c r="B17" s="445"/>
      <c r="C17" s="428" t="s">
        <v>431</v>
      </c>
      <c r="D17" s="428" t="s">
        <v>432</v>
      </c>
      <c r="E17" s="429">
        <v>6</v>
      </c>
      <c r="F17" s="430" t="s">
        <v>411</v>
      </c>
      <c r="G17" s="428" t="s">
        <v>433</v>
      </c>
      <c r="H17" s="429"/>
      <c r="I17" s="73" t="s">
        <v>434</v>
      </c>
      <c r="J17" s="74"/>
      <c r="K17" s="76"/>
      <c r="L17" s="76"/>
      <c r="M17" s="76"/>
      <c r="N17" s="76"/>
      <c r="O17" s="76"/>
      <c r="P17" s="442"/>
      <c r="Q17" s="443"/>
      <c r="R17" s="443"/>
      <c r="S17" s="444"/>
    </row>
    <row r="18" spans="2:19" ht="32.1" customHeight="1">
      <c r="B18" s="445"/>
      <c r="C18" s="428"/>
      <c r="D18" s="428"/>
      <c r="E18" s="429"/>
      <c r="F18" s="431"/>
      <c r="G18" s="428"/>
      <c r="H18" s="429"/>
      <c r="I18" s="73" t="s">
        <v>414</v>
      </c>
      <c r="J18" s="75"/>
      <c r="K18" s="77"/>
      <c r="L18" s="77"/>
      <c r="M18" s="77"/>
      <c r="N18" s="77"/>
      <c r="O18" s="77"/>
      <c r="P18" s="442"/>
      <c r="Q18" s="443"/>
      <c r="R18" s="443"/>
      <c r="S18" s="444"/>
    </row>
    <row r="19" spans="2:19" ht="32.1" customHeight="1">
      <c r="B19" s="445"/>
      <c r="C19" s="428" t="s">
        <v>435</v>
      </c>
      <c r="D19" s="428" t="s">
        <v>436</v>
      </c>
      <c r="E19" s="429">
        <v>6</v>
      </c>
      <c r="F19" s="430" t="s">
        <v>411</v>
      </c>
      <c r="G19" s="428" t="s">
        <v>437</v>
      </c>
      <c r="H19" s="429"/>
      <c r="I19" s="73" t="s">
        <v>434</v>
      </c>
      <c r="J19" s="74"/>
      <c r="K19" s="76"/>
      <c r="L19" s="76"/>
      <c r="M19" s="76"/>
      <c r="N19" s="76"/>
      <c r="O19" s="76"/>
      <c r="P19" s="442"/>
      <c r="Q19" s="443"/>
      <c r="R19" s="443"/>
      <c r="S19" s="444"/>
    </row>
    <row r="20" spans="2:19" ht="32.1" customHeight="1">
      <c r="B20" s="445"/>
      <c r="C20" s="428"/>
      <c r="D20" s="428"/>
      <c r="E20" s="429"/>
      <c r="F20" s="431"/>
      <c r="G20" s="428"/>
      <c r="H20" s="429"/>
      <c r="I20" s="73" t="s">
        <v>414</v>
      </c>
      <c r="J20" s="75"/>
      <c r="K20" s="77"/>
      <c r="L20" s="77"/>
      <c r="M20" s="77"/>
      <c r="N20" s="77"/>
      <c r="O20" s="77"/>
      <c r="P20" s="442"/>
      <c r="Q20" s="443"/>
      <c r="R20" s="443"/>
      <c r="S20" s="444"/>
    </row>
    <row r="21" spans="2:19" ht="32.1" customHeight="1">
      <c r="B21" s="445"/>
      <c r="C21" s="428" t="s">
        <v>438</v>
      </c>
      <c r="D21" s="428" t="s">
        <v>439</v>
      </c>
      <c r="E21" s="429">
        <v>6</v>
      </c>
      <c r="F21" s="430" t="s">
        <v>411</v>
      </c>
      <c r="G21" s="428" t="s">
        <v>440</v>
      </c>
      <c r="H21" s="429"/>
      <c r="I21" s="73" t="s">
        <v>434</v>
      </c>
      <c r="J21" s="74"/>
      <c r="K21" s="76"/>
      <c r="L21" s="76"/>
      <c r="M21" s="76"/>
      <c r="N21" s="76"/>
      <c r="O21" s="76"/>
      <c r="P21" s="442"/>
      <c r="Q21" s="443"/>
      <c r="R21" s="443"/>
      <c r="S21" s="444"/>
    </row>
    <row r="22" spans="2:19" ht="32.1" customHeight="1">
      <c r="B22" s="445"/>
      <c r="C22" s="428"/>
      <c r="D22" s="428"/>
      <c r="E22" s="429"/>
      <c r="F22" s="431"/>
      <c r="G22" s="428"/>
      <c r="H22" s="429"/>
      <c r="I22" s="73" t="s">
        <v>414</v>
      </c>
      <c r="J22" s="75"/>
      <c r="K22" s="77"/>
      <c r="L22" s="77"/>
      <c r="M22" s="77"/>
      <c r="N22" s="77"/>
      <c r="O22" s="77"/>
      <c r="P22" s="442"/>
      <c r="Q22" s="443"/>
      <c r="R22" s="443"/>
      <c r="S22" s="444"/>
    </row>
    <row r="23" spans="2:19" ht="32.1" customHeight="1">
      <c r="B23" s="445"/>
      <c r="C23" s="428" t="s">
        <v>441</v>
      </c>
      <c r="D23" s="428" t="s">
        <v>442</v>
      </c>
      <c r="E23" s="429">
        <v>6</v>
      </c>
      <c r="F23" s="430" t="s">
        <v>411</v>
      </c>
      <c r="G23" s="428" t="s">
        <v>443</v>
      </c>
      <c r="H23" s="80"/>
      <c r="I23" s="73" t="s">
        <v>430</v>
      </c>
      <c r="J23" s="74"/>
      <c r="K23" s="76"/>
      <c r="L23" s="76"/>
      <c r="M23" s="76"/>
      <c r="N23" s="76"/>
      <c r="O23" s="76"/>
      <c r="P23" s="442"/>
      <c r="Q23" s="443"/>
      <c r="R23" s="443"/>
      <c r="S23" s="444"/>
    </row>
    <row r="24" spans="2:19" ht="32.1" customHeight="1">
      <c r="B24" s="445"/>
      <c r="C24" s="428"/>
      <c r="D24" s="428"/>
      <c r="E24" s="429"/>
      <c r="F24" s="450"/>
      <c r="G24" s="428"/>
      <c r="H24" s="80"/>
      <c r="I24" s="73" t="s">
        <v>414</v>
      </c>
      <c r="J24" s="75"/>
      <c r="K24" s="77"/>
      <c r="L24" s="77"/>
      <c r="M24" s="77"/>
      <c r="N24" s="77"/>
      <c r="O24" s="77"/>
      <c r="P24" s="442"/>
      <c r="Q24" s="443"/>
      <c r="R24" s="443"/>
      <c r="S24" s="444"/>
    </row>
    <row r="25" spans="2:19" ht="32.1" customHeight="1">
      <c r="B25" s="445"/>
      <c r="C25" s="428" t="s">
        <v>444</v>
      </c>
      <c r="D25" s="449" t="s">
        <v>442</v>
      </c>
      <c r="E25" s="449">
        <v>6</v>
      </c>
      <c r="F25" s="430" t="s">
        <v>411</v>
      </c>
      <c r="G25" s="428" t="s">
        <v>445</v>
      </c>
      <c r="H25" s="80"/>
      <c r="I25" s="73" t="s">
        <v>430</v>
      </c>
      <c r="J25" s="74"/>
      <c r="K25" s="76"/>
      <c r="L25" s="76"/>
      <c r="M25" s="76"/>
      <c r="N25" s="76"/>
      <c r="O25" s="76"/>
      <c r="P25" s="442"/>
      <c r="Q25" s="443"/>
      <c r="R25" s="443"/>
      <c r="S25" s="444"/>
    </row>
    <row r="26" spans="2:19" ht="32.1" customHeight="1">
      <c r="B26" s="445"/>
      <c r="C26" s="428"/>
      <c r="D26" s="449"/>
      <c r="E26" s="449"/>
      <c r="F26" s="450"/>
      <c r="G26" s="428"/>
      <c r="H26" s="80"/>
      <c r="I26" s="73" t="s">
        <v>414</v>
      </c>
      <c r="J26" s="75"/>
      <c r="K26" s="77"/>
      <c r="L26" s="77"/>
      <c r="M26" s="77"/>
      <c r="N26" s="77"/>
      <c r="O26" s="77"/>
      <c r="P26" s="442"/>
      <c r="Q26" s="443"/>
      <c r="R26" s="443"/>
      <c r="S26" s="444"/>
    </row>
    <row r="27" spans="2:19" ht="32.1" customHeight="1">
      <c r="B27" s="453" t="s">
        <v>446</v>
      </c>
      <c r="C27" s="428" t="s">
        <v>447</v>
      </c>
      <c r="D27" s="455" t="s">
        <v>448</v>
      </c>
      <c r="E27" s="429">
        <v>6</v>
      </c>
      <c r="F27" s="430" t="s">
        <v>449</v>
      </c>
      <c r="G27" s="428" t="s">
        <v>450</v>
      </c>
      <c r="H27" s="429"/>
      <c r="I27" s="73" t="s">
        <v>434</v>
      </c>
      <c r="J27" s="74"/>
      <c r="K27" s="76"/>
      <c r="L27" s="76"/>
      <c r="M27" s="76"/>
      <c r="N27" s="76"/>
      <c r="O27" s="76"/>
      <c r="P27" s="442"/>
      <c r="Q27" s="443"/>
      <c r="R27" s="443"/>
      <c r="S27" s="444"/>
    </row>
    <row r="28" spans="2:19" ht="32.1" customHeight="1" thickBot="1">
      <c r="B28" s="454"/>
      <c r="C28" s="430"/>
      <c r="D28" s="456"/>
      <c r="E28" s="457"/>
      <c r="F28" s="458"/>
      <c r="G28" s="459"/>
      <c r="H28" s="451"/>
      <c r="I28" s="81" t="s">
        <v>414</v>
      </c>
      <c r="J28" s="82"/>
      <c r="K28" s="83"/>
      <c r="L28" s="83"/>
      <c r="M28" s="83"/>
      <c r="N28" s="83"/>
      <c r="O28" s="83"/>
      <c r="P28" s="446"/>
      <c r="Q28" s="447"/>
      <c r="R28" s="447"/>
      <c r="S28" s="448"/>
    </row>
    <row r="29" spans="2:19" ht="32.1" customHeight="1">
      <c r="B29" s="452" t="s">
        <v>451</v>
      </c>
      <c r="C29" s="452"/>
      <c r="D29" s="452"/>
      <c r="E29" s="84">
        <f>SUM(H7:H28)/SUM(E7:E28)</f>
        <v>0</v>
      </c>
      <c r="F29" s="85"/>
      <c r="G29" s="85"/>
      <c r="H29" s="85"/>
      <c r="I29" s="85"/>
      <c r="J29" s="85"/>
      <c r="K29" s="85"/>
      <c r="L29" s="85"/>
      <c r="M29" s="85"/>
      <c r="N29" s="85"/>
      <c r="O29" s="85"/>
      <c r="P29" s="85"/>
      <c r="Q29" s="85"/>
      <c r="R29" s="85"/>
      <c r="S29" s="85"/>
    </row>
  </sheetData>
  <mergeCells count="85">
    <mergeCell ref="H27:H28"/>
    <mergeCell ref="B29:D29"/>
    <mergeCell ref="B27:B28"/>
    <mergeCell ref="C27:C28"/>
    <mergeCell ref="D27:D28"/>
    <mergeCell ref="E27:E28"/>
    <mergeCell ref="F27:F28"/>
    <mergeCell ref="G27:G28"/>
    <mergeCell ref="C23:C24"/>
    <mergeCell ref="D23:D24"/>
    <mergeCell ref="E23:E24"/>
    <mergeCell ref="F23:F24"/>
    <mergeCell ref="G23:G24"/>
    <mergeCell ref="C25:C26"/>
    <mergeCell ref="D25:D26"/>
    <mergeCell ref="E25:E26"/>
    <mergeCell ref="F25:F26"/>
    <mergeCell ref="G25:G26"/>
    <mergeCell ref="E19:E20"/>
    <mergeCell ref="F19:F20"/>
    <mergeCell ref="G19:G20"/>
    <mergeCell ref="H19:H20"/>
    <mergeCell ref="C21:C22"/>
    <mergeCell ref="D21:D22"/>
    <mergeCell ref="E21:E22"/>
    <mergeCell ref="F21:F22"/>
    <mergeCell ref="G21:G22"/>
    <mergeCell ref="H21:H22"/>
    <mergeCell ref="C19:C20"/>
    <mergeCell ref="D19:D20"/>
    <mergeCell ref="H13:H14"/>
    <mergeCell ref="P13:S16"/>
    <mergeCell ref="B15:B26"/>
    <mergeCell ref="C15:C16"/>
    <mergeCell ref="D15:D16"/>
    <mergeCell ref="E15:E16"/>
    <mergeCell ref="F15:F16"/>
    <mergeCell ref="G15:G16"/>
    <mergeCell ref="H15:H16"/>
    <mergeCell ref="C17:C18"/>
    <mergeCell ref="D17:D18"/>
    <mergeCell ref="E17:E18"/>
    <mergeCell ref="F17:F18"/>
    <mergeCell ref="G17:G18"/>
    <mergeCell ref="H17:H18"/>
    <mergeCell ref="P17:S28"/>
    <mergeCell ref="C13:C14"/>
    <mergeCell ref="D13:D14"/>
    <mergeCell ref="E13:E14"/>
    <mergeCell ref="F13:F14"/>
    <mergeCell ref="G13:G14"/>
    <mergeCell ref="K7:S12"/>
    <mergeCell ref="D9:D10"/>
    <mergeCell ref="E9:E10"/>
    <mergeCell ref="F9:F10"/>
    <mergeCell ref="G9:G10"/>
    <mergeCell ref="H9:H10"/>
    <mergeCell ref="D11:D12"/>
    <mergeCell ref="E11:E12"/>
    <mergeCell ref="F11:F12"/>
    <mergeCell ref="G11:G12"/>
    <mergeCell ref="H11:H12"/>
    <mergeCell ref="H5:H6"/>
    <mergeCell ref="I5:S5"/>
    <mergeCell ref="J6:S6"/>
    <mergeCell ref="B7:B14"/>
    <mergeCell ref="C7:C12"/>
    <mergeCell ref="D7:D8"/>
    <mergeCell ref="E7:E8"/>
    <mergeCell ref="F7:F8"/>
    <mergeCell ref="G7:G8"/>
    <mergeCell ref="H7:H8"/>
    <mergeCell ref="B5:B6"/>
    <mergeCell ref="C5:C6"/>
    <mergeCell ref="D5:D6"/>
    <mergeCell ref="E5:E6"/>
    <mergeCell ref="F5:F6"/>
    <mergeCell ref="G5:G6"/>
    <mergeCell ref="B4:C4"/>
    <mergeCell ref="D4:S4"/>
    <mergeCell ref="F3:K3"/>
    <mergeCell ref="B2:S2"/>
    <mergeCell ref="B3:C3"/>
    <mergeCell ref="L3:N3"/>
    <mergeCell ref="O3:S3"/>
  </mergeCells>
  <phoneticPr fontId="2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C89"/>
  <sheetViews>
    <sheetView topLeftCell="T22" zoomScale="90" zoomScaleNormal="90" workbookViewId="0">
      <selection activeCell="V25" sqref="V25:V26"/>
    </sheetView>
  </sheetViews>
  <sheetFormatPr defaultColWidth="9" defaultRowHeight="14.25"/>
  <cols>
    <col min="1" max="1" width="2.625" style="2" customWidth="1"/>
    <col min="2" max="2" width="9" style="2"/>
    <col min="3" max="3" width="10.625" style="3" customWidth="1"/>
    <col min="4" max="4" width="11.375" style="4" customWidth="1"/>
    <col min="5" max="5" width="28.75" style="5" customWidth="1"/>
    <col min="6" max="6" width="9.875" style="6" customWidth="1"/>
    <col min="7" max="7" width="7.5" style="7" customWidth="1"/>
    <col min="8" max="8" width="8.625" style="7" customWidth="1"/>
    <col min="9" max="9" width="9" style="8" customWidth="1"/>
    <col min="10" max="10" width="7.75" style="7" customWidth="1"/>
    <col min="11" max="11" width="26.375" style="9" customWidth="1"/>
    <col min="12" max="12" width="10.125" style="8" customWidth="1"/>
    <col min="13" max="13" width="10.875" style="8" customWidth="1"/>
    <col min="14" max="15" width="10.625" style="8" customWidth="1"/>
    <col min="16" max="16" width="11.375" style="8" customWidth="1"/>
    <col min="17" max="20" width="9" style="2"/>
    <col min="21" max="21" width="25.625" style="2" customWidth="1"/>
    <col min="22" max="22" width="59.25" style="2" customWidth="1"/>
    <col min="23" max="23" width="15.25" style="2" customWidth="1"/>
    <col min="24" max="28" width="9" style="2"/>
    <col min="29" max="29" width="11.625" style="2" customWidth="1"/>
    <col min="30" max="16384" width="9" style="2"/>
  </cols>
  <sheetData>
    <row r="1" spans="2:29" s="1" customFormat="1" ht="25.5">
      <c r="B1" s="460" t="s">
        <v>213</v>
      </c>
      <c r="C1" s="461"/>
      <c r="D1" s="461"/>
      <c r="E1" s="461"/>
      <c r="F1" s="461"/>
      <c r="G1" s="461"/>
      <c r="H1" s="461"/>
      <c r="I1" s="461"/>
      <c r="J1" s="461"/>
      <c r="K1" s="461"/>
      <c r="L1" s="461"/>
      <c r="M1" s="461"/>
      <c r="N1" s="461"/>
      <c r="O1" s="461"/>
      <c r="P1" s="462"/>
      <c r="S1" s="513" t="s">
        <v>390</v>
      </c>
      <c r="T1" s="514"/>
      <c r="U1" s="514"/>
      <c r="V1" s="514"/>
      <c r="W1" s="514"/>
      <c r="X1" s="514"/>
      <c r="Y1" s="514"/>
      <c r="Z1" s="514"/>
      <c r="AA1" s="514"/>
      <c r="AB1" s="514"/>
      <c r="AC1" s="515"/>
    </row>
    <row r="2" spans="2:29" s="1" customFormat="1" ht="32.1" customHeight="1">
      <c r="B2" s="463" t="s">
        <v>3</v>
      </c>
      <c r="C2" s="464"/>
      <c r="D2" s="465"/>
      <c r="E2" s="465"/>
      <c r="F2" s="466" t="s">
        <v>5</v>
      </c>
      <c r="G2" s="466"/>
      <c r="H2" s="467"/>
      <c r="I2" s="467"/>
      <c r="J2" s="467"/>
      <c r="K2" s="18" t="s">
        <v>214</v>
      </c>
      <c r="L2" s="467"/>
      <c r="M2" s="467"/>
      <c r="N2" s="473" t="s">
        <v>215</v>
      </c>
      <c r="O2" s="474"/>
      <c r="P2" s="19"/>
      <c r="S2" s="146" t="s">
        <v>9</v>
      </c>
      <c r="T2" s="146" t="s">
        <v>9</v>
      </c>
      <c r="U2" s="66" t="s">
        <v>391</v>
      </c>
      <c r="V2" s="66" t="s">
        <v>392</v>
      </c>
      <c r="W2" s="66" t="s">
        <v>219</v>
      </c>
      <c r="X2" s="516" t="s">
        <v>393</v>
      </c>
      <c r="Y2" s="516"/>
      <c r="Z2" s="516"/>
      <c r="AA2" s="516"/>
      <c r="AB2" s="516"/>
      <c r="AC2" s="67" t="s">
        <v>223</v>
      </c>
    </row>
    <row r="3" spans="2:29" s="1" customFormat="1">
      <c r="B3" s="463" t="s">
        <v>7</v>
      </c>
      <c r="C3" s="464"/>
      <c r="D3" s="467"/>
      <c r="E3" s="467"/>
      <c r="F3" s="489" t="s">
        <v>216</v>
      </c>
      <c r="G3" s="489"/>
      <c r="H3" s="467"/>
      <c r="I3" s="467"/>
      <c r="J3" s="467"/>
      <c r="K3" s="18" t="s">
        <v>217</v>
      </c>
      <c r="L3" s="467"/>
      <c r="M3" s="467"/>
      <c r="N3" s="473" t="s">
        <v>218</v>
      </c>
      <c r="O3" s="474"/>
      <c r="P3" s="19"/>
      <c r="S3" s="517" t="s">
        <v>394</v>
      </c>
      <c r="T3" s="509" t="s">
        <v>370</v>
      </c>
      <c r="U3" s="509" t="s">
        <v>561</v>
      </c>
      <c r="V3" s="518" t="s">
        <v>385</v>
      </c>
      <c r="W3" s="512" t="s">
        <v>387</v>
      </c>
      <c r="X3" s="65" t="s">
        <v>227</v>
      </c>
      <c r="Y3" s="65" t="s">
        <v>228</v>
      </c>
      <c r="Z3" s="65" t="s">
        <v>229</v>
      </c>
      <c r="AA3" s="65" t="s">
        <v>230</v>
      </c>
      <c r="AB3" s="65" t="s">
        <v>389</v>
      </c>
      <c r="AC3" s="68" t="s">
        <v>400</v>
      </c>
    </row>
    <row r="4" spans="2:29" ht="93" customHeight="1">
      <c r="B4" s="490"/>
      <c r="C4" s="491" t="s">
        <v>10</v>
      </c>
      <c r="D4" s="491" t="s">
        <v>11</v>
      </c>
      <c r="E4" s="471" t="s">
        <v>219</v>
      </c>
      <c r="F4" s="471" t="s">
        <v>220</v>
      </c>
      <c r="G4" s="471" t="s">
        <v>221</v>
      </c>
      <c r="H4" s="471" t="s">
        <v>222</v>
      </c>
      <c r="I4" s="472" t="s">
        <v>223</v>
      </c>
      <c r="J4" s="471" t="s">
        <v>224</v>
      </c>
      <c r="K4" s="471" t="s">
        <v>225</v>
      </c>
      <c r="L4" s="468" t="s">
        <v>226</v>
      </c>
      <c r="M4" s="468"/>
      <c r="N4" s="468"/>
      <c r="O4" s="469"/>
      <c r="P4" s="470"/>
      <c r="S4" s="517"/>
      <c r="T4" s="509"/>
      <c r="U4" s="509"/>
      <c r="V4" s="519"/>
      <c r="W4" s="512"/>
      <c r="X4" s="65"/>
      <c r="Y4" s="65"/>
      <c r="Z4" s="65"/>
      <c r="AA4" s="65"/>
      <c r="AB4" s="65"/>
      <c r="AC4" s="69" t="e">
        <f>COUNTIF(X4:AB4,"=1")/COUNT(X4:AB4)</f>
        <v>#DIV/0!</v>
      </c>
    </row>
    <row r="5" spans="2:29" ht="32.1" customHeight="1">
      <c r="B5" s="490"/>
      <c r="C5" s="491"/>
      <c r="D5" s="491"/>
      <c r="E5" s="471"/>
      <c r="F5" s="471"/>
      <c r="G5" s="471"/>
      <c r="H5" s="471"/>
      <c r="I5" s="472"/>
      <c r="J5" s="471"/>
      <c r="K5" s="471"/>
      <c r="L5" s="63" t="s">
        <v>227</v>
      </c>
      <c r="M5" s="63" t="s">
        <v>228</v>
      </c>
      <c r="N5" s="141" t="s">
        <v>229</v>
      </c>
      <c r="O5" s="141" t="s">
        <v>230</v>
      </c>
      <c r="P5" s="150" t="s">
        <v>560</v>
      </c>
      <c r="S5" s="517"/>
      <c r="T5" s="507" t="s">
        <v>371</v>
      </c>
      <c r="U5" s="509" t="s">
        <v>562</v>
      </c>
      <c r="V5" s="510" t="s">
        <v>642</v>
      </c>
      <c r="W5" s="507" t="s">
        <v>388</v>
      </c>
      <c r="X5" s="65" t="s">
        <v>227</v>
      </c>
      <c r="Y5" s="65" t="s">
        <v>228</v>
      </c>
      <c r="Z5" s="65" t="s">
        <v>229</v>
      </c>
      <c r="AA5" s="65" t="s">
        <v>230</v>
      </c>
      <c r="AB5" s="65" t="s">
        <v>389</v>
      </c>
      <c r="AC5" s="68" t="s">
        <v>400</v>
      </c>
    </row>
    <row r="6" spans="2:29" ht="59.25" customHeight="1">
      <c r="B6" s="490" t="s">
        <v>231</v>
      </c>
      <c r="C6" s="496" t="s">
        <v>232</v>
      </c>
      <c r="D6" s="10" t="s">
        <v>233</v>
      </c>
      <c r="E6" s="56" t="s">
        <v>234</v>
      </c>
      <c r="F6" s="495" t="s">
        <v>235</v>
      </c>
      <c r="G6" s="499">
        <v>9</v>
      </c>
      <c r="H6" s="500">
        <f>(I6+I7+I8)/G6</f>
        <v>1</v>
      </c>
      <c r="I6" s="20">
        <f t="shared" ref="I6:I49" si="0">J6-(L6+M6+N6+P6)</f>
        <v>3</v>
      </c>
      <c r="J6" s="55">
        <v>3</v>
      </c>
      <c r="K6" s="21" t="s">
        <v>236</v>
      </c>
      <c r="L6" s="22"/>
      <c r="M6" s="22"/>
      <c r="N6" s="22"/>
      <c r="O6" s="148"/>
      <c r="P6" s="23"/>
      <c r="S6" s="517"/>
      <c r="T6" s="508"/>
      <c r="U6" s="509"/>
      <c r="V6" s="511"/>
      <c r="W6" s="508"/>
      <c r="X6" s="65"/>
      <c r="Y6" s="65"/>
      <c r="Z6" s="65"/>
      <c r="AA6" s="65"/>
      <c r="AB6" s="65"/>
      <c r="AC6" s="69" t="e">
        <f>COUNTIF(X6:AB6,"=1")/COUNT(X6:AB6)</f>
        <v>#DIV/0!</v>
      </c>
    </row>
    <row r="7" spans="2:29" ht="32.1" customHeight="1">
      <c r="B7" s="490"/>
      <c r="C7" s="496"/>
      <c r="D7" s="10" t="s">
        <v>237</v>
      </c>
      <c r="E7" s="56" t="s">
        <v>238</v>
      </c>
      <c r="F7" s="495"/>
      <c r="G7" s="500"/>
      <c r="H7" s="500"/>
      <c r="I7" s="20">
        <f t="shared" si="0"/>
        <v>2</v>
      </c>
      <c r="J7" s="55">
        <v>2</v>
      </c>
      <c r="K7" s="21" t="s">
        <v>239</v>
      </c>
      <c r="L7" s="22"/>
      <c r="M7" s="22"/>
      <c r="N7" s="22"/>
      <c r="O7" s="148"/>
      <c r="P7" s="23"/>
      <c r="S7" s="517"/>
      <c r="T7" s="509" t="s">
        <v>372</v>
      </c>
      <c r="U7" s="509" t="s">
        <v>562</v>
      </c>
      <c r="V7" s="512" t="s">
        <v>643</v>
      </c>
      <c r="W7" s="512" t="s">
        <v>388</v>
      </c>
      <c r="X7" s="65" t="s">
        <v>227</v>
      </c>
      <c r="Y7" s="65" t="s">
        <v>228</v>
      </c>
      <c r="Z7" s="65" t="s">
        <v>229</v>
      </c>
      <c r="AA7" s="65" t="s">
        <v>230</v>
      </c>
      <c r="AB7" s="65" t="s">
        <v>389</v>
      </c>
      <c r="AC7" s="68" t="s">
        <v>400</v>
      </c>
    </row>
    <row r="8" spans="2:29" ht="32.1" customHeight="1">
      <c r="B8" s="490"/>
      <c r="C8" s="496"/>
      <c r="D8" s="10" t="s">
        <v>240</v>
      </c>
      <c r="E8" s="56" t="s">
        <v>241</v>
      </c>
      <c r="F8" s="495"/>
      <c r="G8" s="500"/>
      <c r="H8" s="500"/>
      <c r="I8" s="20">
        <f t="shared" si="0"/>
        <v>4</v>
      </c>
      <c r="J8" s="55">
        <v>4</v>
      </c>
      <c r="K8" s="21" t="s">
        <v>242</v>
      </c>
      <c r="L8" s="22"/>
      <c r="M8" s="22"/>
      <c r="N8" s="22"/>
      <c r="O8" s="148"/>
      <c r="P8" s="23"/>
      <c r="S8" s="517"/>
      <c r="T8" s="509"/>
      <c r="U8" s="509"/>
      <c r="V8" s="512"/>
      <c r="W8" s="512"/>
      <c r="X8" s="65"/>
      <c r="Y8" s="65"/>
      <c r="Z8" s="65"/>
      <c r="AA8" s="65"/>
      <c r="AB8" s="65"/>
      <c r="AC8" s="69" t="e">
        <f>COUNTIF(X8:AB8,"=1")/COUNT(X8:AB8)</f>
        <v>#DIV/0!</v>
      </c>
    </row>
    <row r="9" spans="2:29" ht="32.1" customHeight="1">
      <c r="B9" s="490"/>
      <c r="C9" s="491" t="s">
        <v>243</v>
      </c>
      <c r="D9" s="10" t="s">
        <v>244</v>
      </c>
      <c r="E9" s="56" t="s">
        <v>245</v>
      </c>
      <c r="F9" s="495" t="s">
        <v>246</v>
      </c>
      <c r="G9" s="501">
        <v>15</v>
      </c>
      <c r="H9" s="500">
        <f>(I9+I10+I11+I12)/G9</f>
        <v>1</v>
      </c>
      <c r="I9" s="20">
        <f t="shared" si="0"/>
        <v>2</v>
      </c>
      <c r="J9" s="55">
        <v>2</v>
      </c>
      <c r="K9" s="24" t="s">
        <v>247</v>
      </c>
      <c r="L9" s="25"/>
      <c r="M9" s="25"/>
      <c r="N9" s="25"/>
      <c r="O9" s="149"/>
      <c r="P9" s="26"/>
      <c r="S9" s="517"/>
      <c r="T9" s="507" t="s">
        <v>373</v>
      </c>
      <c r="U9" s="509" t="s">
        <v>561</v>
      </c>
      <c r="V9" s="510" t="s">
        <v>644</v>
      </c>
      <c r="W9" s="512" t="s">
        <v>388</v>
      </c>
      <c r="X9" s="65" t="s">
        <v>227</v>
      </c>
      <c r="Y9" s="65" t="s">
        <v>228</v>
      </c>
      <c r="Z9" s="65" t="s">
        <v>229</v>
      </c>
      <c r="AA9" s="65" t="s">
        <v>230</v>
      </c>
      <c r="AB9" s="65" t="s">
        <v>389</v>
      </c>
      <c r="AC9" s="68" t="s">
        <v>400</v>
      </c>
    </row>
    <row r="10" spans="2:29" ht="62.25" customHeight="1">
      <c r="B10" s="490"/>
      <c r="C10" s="491"/>
      <c r="D10" s="10" t="s">
        <v>233</v>
      </c>
      <c r="E10" s="56" t="s">
        <v>248</v>
      </c>
      <c r="F10" s="495"/>
      <c r="G10" s="501"/>
      <c r="H10" s="500"/>
      <c r="I10" s="20">
        <f t="shared" si="0"/>
        <v>4</v>
      </c>
      <c r="J10" s="55">
        <v>4</v>
      </c>
      <c r="K10" s="21" t="s">
        <v>249</v>
      </c>
      <c r="L10" s="25"/>
      <c r="M10" s="25"/>
      <c r="N10" s="25"/>
      <c r="O10" s="149"/>
      <c r="P10" s="26"/>
      <c r="S10" s="517"/>
      <c r="T10" s="508"/>
      <c r="U10" s="509"/>
      <c r="V10" s="511"/>
      <c r="W10" s="512"/>
      <c r="X10" s="65"/>
      <c r="Y10" s="65"/>
      <c r="Z10" s="65"/>
      <c r="AA10" s="65"/>
      <c r="AB10" s="65"/>
      <c r="AC10" s="69" t="e">
        <f>COUNTIF(X10:AB10,"=1")/COUNT(X10:AB10)</f>
        <v>#DIV/0!</v>
      </c>
    </row>
    <row r="11" spans="2:29" ht="32.1" customHeight="1">
      <c r="B11" s="490"/>
      <c r="C11" s="491"/>
      <c r="D11" s="10" t="s">
        <v>250</v>
      </c>
      <c r="E11" s="56" t="s">
        <v>251</v>
      </c>
      <c r="F11" s="495"/>
      <c r="G11" s="501"/>
      <c r="H11" s="500"/>
      <c r="I11" s="20">
        <f t="shared" si="0"/>
        <v>4</v>
      </c>
      <c r="J11" s="55">
        <v>4</v>
      </c>
      <c r="K11" s="24" t="s">
        <v>252</v>
      </c>
      <c r="L11" s="25"/>
      <c r="M11" s="25"/>
      <c r="N11" s="25"/>
      <c r="O11" s="149"/>
      <c r="P11" s="26"/>
      <c r="S11" s="517"/>
      <c r="T11" s="507" t="s">
        <v>374</v>
      </c>
      <c r="U11" s="509" t="s">
        <v>563</v>
      </c>
      <c r="V11" s="510" t="s">
        <v>645</v>
      </c>
      <c r="W11" s="512" t="s">
        <v>388</v>
      </c>
      <c r="X11" s="65" t="s">
        <v>227</v>
      </c>
      <c r="Y11" s="65" t="s">
        <v>228</v>
      </c>
      <c r="Z11" s="65" t="s">
        <v>229</v>
      </c>
      <c r="AA11" s="65" t="s">
        <v>230</v>
      </c>
      <c r="AB11" s="65" t="s">
        <v>389</v>
      </c>
      <c r="AC11" s="68" t="s">
        <v>400</v>
      </c>
    </row>
    <row r="12" spans="2:29" ht="32.1" customHeight="1">
      <c r="B12" s="490"/>
      <c r="C12" s="491"/>
      <c r="D12" s="10" t="s">
        <v>253</v>
      </c>
      <c r="E12" s="56" t="s">
        <v>254</v>
      </c>
      <c r="F12" s="495"/>
      <c r="G12" s="501"/>
      <c r="H12" s="500"/>
      <c r="I12" s="20">
        <f t="shared" si="0"/>
        <v>5</v>
      </c>
      <c r="J12" s="55">
        <v>5</v>
      </c>
      <c r="K12" s="59" t="s">
        <v>255</v>
      </c>
      <c r="L12" s="25"/>
      <c r="M12" s="25"/>
      <c r="N12" s="25"/>
      <c r="O12" s="149"/>
      <c r="P12" s="26"/>
      <c r="S12" s="517"/>
      <c r="T12" s="508"/>
      <c r="U12" s="509"/>
      <c r="V12" s="511"/>
      <c r="W12" s="512"/>
      <c r="X12" s="65"/>
      <c r="Y12" s="65"/>
      <c r="Z12" s="65"/>
      <c r="AA12" s="65"/>
      <c r="AB12" s="65"/>
      <c r="AC12" s="69" t="e">
        <f>COUNTIF(X12:AB12,"=1")/COUNT(X12:AB12)</f>
        <v>#DIV/0!</v>
      </c>
    </row>
    <row r="13" spans="2:29" ht="32.1" customHeight="1">
      <c r="B13" s="490"/>
      <c r="C13" s="491" t="s">
        <v>256</v>
      </c>
      <c r="D13" s="10" t="s">
        <v>257</v>
      </c>
      <c r="E13" s="56" t="s">
        <v>258</v>
      </c>
      <c r="F13" s="495" t="s">
        <v>259</v>
      </c>
      <c r="G13" s="501">
        <f>J13+J14+J15+J16+J17</f>
        <v>18</v>
      </c>
      <c r="H13" s="500">
        <f>(I13+I14+I15+I16+I17)/G13</f>
        <v>1</v>
      </c>
      <c r="I13" s="20">
        <f t="shared" si="0"/>
        <v>3</v>
      </c>
      <c r="J13" s="55">
        <v>3</v>
      </c>
      <c r="K13" s="24" t="s">
        <v>260</v>
      </c>
      <c r="L13" s="25"/>
      <c r="M13" s="25"/>
      <c r="N13" s="25"/>
      <c r="O13" s="149"/>
      <c r="P13" s="26"/>
      <c r="S13" s="517"/>
      <c r="T13" s="507" t="s">
        <v>375</v>
      </c>
      <c r="U13" s="509" t="s">
        <v>561</v>
      </c>
      <c r="V13" s="510" t="s">
        <v>646</v>
      </c>
      <c r="W13" s="512" t="s">
        <v>388</v>
      </c>
      <c r="X13" s="65" t="s">
        <v>227</v>
      </c>
      <c r="Y13" s="65" t="s">
        <v>228</v>
      </c>
      <c r="Z13" s="65" t="s">
        <v>229</v>
      </c>
      <c r="AA13" s="65" t="s">
        <v>230</v>
      </c>
      <c r="AB13" s="65" t="s">
        <v>389</v>
      </c>
      <c r="AC13" s="68" t="s">
        <v>400</v>
      </c>
    </row>
    <row r="14" spans="2:29" ht="48.75" customHeight="1">
      <c r="B14" s="490"/>
      <c r="C14" s="491"/>
      <c r="D14" s="10" t="s">
        <v>253</v>
      </c>
      <c r="E14" s="56" t="s">
        <v>261</v>
      </c>
      <c r="F14" s="495"/>
      <c r="G14" s="501"/>
      <c r="H14" s="500"/>
      <c r="I14" s="20">
        <f t="shared" si="0"/>
        <v>4</v>
      </c>
      <c r="J14" s="55">
        <v>4</v>
      </c>
      <c r="K14" s="59" t="s">
        <v>262</v>
      </c>
      <c r="L14" s="25"/>
      <c r="M14" s="25"/>
      <c r="N14" s="25"/>
      <c r="O14" s="149"/>
      <c r="P14" s="26"/>
      <c r="S14" s="517"/>
      <c r="T14" s="508"/>
      <c r="U14" s="509"/>
      <c r="V14" s="511"/>
      <c r="W14" s="512"/>
      <c r="X14" s="65"/>
      <c r="Y14" s="65"/>
      <c r="Z14" s="65"/>
      <c r="AA14" s="65"/>
      <c r="AB14" s="65"/>
      <c r="AC14" s="69" t="e">
        <f>COUNTIF(X14:AB14,"=1")/COUNT(X14:AB14)</f>
        <v>#DIV/0!</v>
      </c>
    </row>
    <row r="15" spans="2:29" ht="32.1" customHeight="1">
      <c r="B15" s="490"/>
      <c r="C15" s="491"/>
      <c r="D15" s="10" t="s">
        <v>263</v>
      </c>
      <c r="E15" s="56" t="s">
        <v>264</v>
      </c>
      <c r="F15" s="495"/>
      <c r="G15" s="501"/>
      <c r="H15" s="500"/>
      <c r="I15" s="20">
        <f t="shared" si="0"/>
        <v>3</v>
      </c>
      <c r="J15" s="55">
        <v>3</v>
      </c>
      <c r="K15" s="59" t="s">
        <v>265</v>
      </c>
      <c r="L15" s="25"/>
      <c r="M15" s="25"/>
      <c r="N15" s="25"/>
      <c r="O15" s="149"/>
      <c r="P15" s="26"/>
      <c r="S15" s="517"/>
      <c r="T15" s="522" t="s">
        <v>376</v>
      </c>
      <c r="U15" s="524" t="s">
        <v>562</v>
      </c>
      <c r="V15" s="520" t="s">
        <v>647</v>
      </c>
      <c r="W15" s="512" t="s">
        <v>388</v>
      </c>
      <c r="X15" s="65" t="s">
        <v>227</v>
      </c>
      <c r="Y15" s="65" t="s">
        <v>228</v>
      </c>
      <c r="Z15" s="65" t="s">
        <v>229</v>
      </c>
      <c r="AA15" s="65" t="s">
        <v>230</v>
      </c>
      <c r="AB15" s="65" t="s">
        <v>389</v>
      </c>
      <c r="AC15" s="68" t="s">
        <v>400</v>
      </c>
    </row>
    <row r="16" spans="2:29" ht="32.1" customHeight="1">
      <c r="B16" s="490"/>
      <c r="C16" s="491"/>
      <c r="D16" s="10" t="s">
        <v>250</v>
      </c>
      <c r="E16" s="56" t="s">
        <v>266</v>
      </c>
      <c r="F16" s="495"/>
      <c r="G16" s="501"/>
      <c r="H16" s="500"/>
      <c r="I16" s="20">
        <f t="shared" si="0"/>
        <v>3</v>
      </c>
      <c r="J16" s="55">
        <v>3</v>
      </c>
      <c r="K16" s="56" t="s">
        <v>267</v>
      </c>
      <c r="L16" s="25"/>
      <c r="M16" s="25"/>
      <c r="N16" s="25"/>
      <c r="O16" s="149"/>
      <c r="P16" s="26"/>
      <c r="S16" s="517"/>
      <c r="T16" s="523"/>
      <c r="U16" s="524"/>
      <c r="V16" s="521"/>
      <c r="W16" s="512"/>
      <c r="X16" s="65"/>
      <c r="Y16" s="65"/>
      <c r="Z16" s="65"/>
      <c r="AA16" s="65"/>
      <c r="AB16" s="65"/>
      <c r="AC16" s="69" t="e">
        <f>COUNTIF(X16:AB16,"=1")/COUNT(X16:AB16)</f>
        <v>#DIV/0!</v>
      </c>
    </row>
    <row r="17" spans="2:29" ht="32.1" customHeight="1">
      <c r="B17" s="490"/>
      <c r="C17" s="491"/>
      <c r="D17" s="10" t="s">
        <v>240</v>
      </c>
      <c r="E17" s="56" t="s">
        <v>268</v>
      </c>
      <c r="F17" s="495"/>
      <c r="G17" s="501"/>
      <c r="H17" s="500"/>
      <c r="I17" s="20">
        <f t="shared" si="0"/>
        <v>5</v>
      </c>
      <c r="J17" s="55">
        <v>5</v>
      </c>
      <c r="K17" s="59" t="s">
        <v>269</v>
      </c>
      <c r="L17" s="25"/>
      <c r="M17" s="25"/>
      <c r="N17" s="25"/>
      <c r="O17" s="149"/>
      <c r="P17" s="26"/>
      <c r="S17" s="517"/>
      <c r="T17" s="507" t="s">
        <v>377</v>
      </c>
      <c r="U17" s="509" t="s">
        <v>564</v>
      </c>
      <c r="V17" s="520" t="s">
        <v>648</v>
      </c>
      <c r="W17" s="512" t="s">
        <v>388</v>
      </c>
      <c r="X17" s="65" t="s">
        <v>227</v>
      </c>
      <c r="Y17" s="65" t="s">
        <v>228</v>
      </c>
      <c r="Z17" s="65" t="s">
        <v>229</v>
      </c>
      <c r="AA17" s="65" t="s">
        <v>230</v>
      </c>
      <c r="AB17" s="65" t="s">
        <v>389</v>
      </c>
      <c r="AC17" s="68" t="s">
        <v>400</v>
      </c>
    </row>
    <row r="18" spans="2:29" ht="38.25" customHeight="1">
      <c r="B18" s="490"/>
      <c r="C18" s="491" t="s">
        <v>270</v>
      </c>
      <c r="D18" s="10" t="s">
        <v>257</v>
      </c>
      <c r="E18" s="56" t="s">
        <v>271</v>
      </c>
      <c r="F18" s="495" t="s">
        <v>259</v>
      </c>
      <c r="G18" s="501">
        <f>J18+J19+J20+J21+J22</f>
        <v>18</v>
      </c>
      <c r="H18" s="500">
        <f>(I18+I19+I20+I21+I22)/G18</f>
        <v>1</v>
      </c>
      <c r="I18" s="20">
        <f t="shared" si="0"/>
        <v>3</v>
      </c>
      <c r="J18" s="55">
        <v>3</v>
      </c>
      <c r="K18" s="24" t="s">
        <v>260</v>
      </c>
      <c r="L18" s="25"/>
      <c r="M18" s="25"/>
      <c r="N18" s="25"/>
      <c r="O18" s="149"/>
      <c r="P18" s="26"/>
      <c r="S18" s="517"/>
      <c r="T18" s="508"/>
      <c r="U18" s="509"/>
      <c r="V18" s="521"/>
      <c r="W18" s="512"/>
      <c r="X18" s="65"/>
      <c r="Y18" s="65"/>
      <c r="Z18" s="65"/>
      <c r="AA18" s="65"/>
      <c r="AB18" s="65"/>
      <c r="AC18" s="69" t="e">
        <f>COUNTIF(X18:AB18,"=1")/COUNT(X18:AB18)</f>
        <v>#DIV/0!</v>
      </c>
    </row>
    <row r="19" spans="2:29" ht="32.1" customHeight="1">
      <c r="B19" s="490"/>
      <c r="C19" s="491"/>
      <c r="D19" s="10" t="s">
        <v>263</v>
      </c>
      <c r="E19" s="56" t="s">
        <v>264</v>
      </c>
      <c r="F19" s="495"/>
      <c r="G19" s="501"/>
      <c r="H19" s="500"/>
      <c r="I19" s="20">
        <f t="shared" si="0"/>
        <v>4</v>
      </c>
      <c r="J19" s="55">
        <v>4</v>
      </c>
      <c r="K19" s="59" t="s">
        <v>262</v>
      </c>
      <c r="L19" s="25"/>
      <c r="M19" s="25"/>
      <c r="N19" s="25"/>
      <c r="O19" s="149"/>
      <c r="P19" s="26"/>
      <c r="S19" s="517"/>
      <c r="T19" s="522" t="s">
        <v>378</v>
      </c>
      <c r="U19" s="524" t="s">
        <v>561</v>
      </c>
      <c r="V19" s="525" t="s">
        <v>649</v>
      </c>
      <c r="W19" s="527" t="s">
        <v>388</v>
      </c>
      <c r="X19" s="65" t="s">
        <v>227</v>
      </c>
      <c r="Y19" s="65" t="s">
        <v>228</v>
      </c>
      <c r="Z19" s="65" t="s">
        <v>229</v>
      </c>
      <c r="AA19" s="65" t="s">
        <v>230</v>
      </c>
      <c r="AB19" s="65" t="s">
        <v>389</v>
      </c>
      <c r="AC19" s="68" t="s">
        <v>400</v>
      </c>
    </row>
    <row r="20" spans="2:29" ht="32.1" customHeight="1">
      <c r="B20" s="490"/>
      <c r="C20" s="491"/>
      <c r="D20" s="10" t="s">
        <v>253</v>
      </c>
      <c r="E20" s="56" t="s">
        <v>272</v>
      </c>
      <c r="F20" s="495"/>
      <c r="G20" s="501"/>
      <c r="H20" s="500"/>
      <c r="I20" s="20">
        <f t="shared" si="0"/>
        <v>3</v>
      </c>
      <c r="J20" s="55">
        <v>3</v>
      </c>
      <c r="K20" s="59" t="s">
        <v>265</v>
      </c>
      <c r="L20" s="25"/>
      <c r="M20" s="25"/>
      <c r="N20" s="25"/>
      <c r="O20" s="149"/>
      <c r="P20" s="26"/>
      <c r="S20" s="517"/>
      <c r="T20" s="523"/>
      <c r="U20" s="524"/>
      <c r="V20" s="526"/>
      <c r="W20" s="528"/>
      <c r="X20" s="65"/>
      <c r="Y20" s="65"/>
      <c r="Z20" s="65"/>
      <c r="AA20" s="65"/>
      <c r="AB20" s="65"/>
      <c r="AC20" s="69" t="e">
        <f>COUNTIF(X20:AB20,"=1")/COUNT(X20:AB20)</f>
        <v>#DIV/0!</v>
      </c>
    </row>
    <row r="21" spans="2:29" ht="50.25" customHeight="1">
      <c r="B21" s="490"/>
      <c r="C21" s="491"/>
      <c r="D21" s="10" t="s">
        <v>250</v>
      </c>
      <c r="E21" s="56" t="s">
        <v>266</v>
      </c>
      <c r="F21" s="495"/>
      <c r="G21" s="501"/>
      <c r="H21" s="500"/>
      <c r="I21" s="20">
        <f t="shared" si="0"/>
        <v>3</v>
      </c>
      <c r="J21" s="55">
        <v>3</v>
      </c>
      <c r="K21" s="56" t="s">
        <v>267</v>
      </c>
      <c r="L21" s="25"/>
      <c r="M21" s="25"/>
      <c r="N21" s="25"/>
      <c r="O21" s="149"/>
      <c r="P21" s="26"/>
      <c r="S21" s="517"/>
      <c r="T21" s="522" t="s">
        <v>379</v>
      </c>
      <c r="U21" s="524" t="s">
        <v>562</v>
      </c>
      <c r="V21" s="725" t="s">
        <v>650</v>
      </c>
      <c r="W21" s="527" t="s">
        <v>388</v>
      </c>
      <c r="X21" s="65" t="s">
        <v>227</v>
      </c>
      <c r="Y21" s="65" t="s">
        <v>228</v>
      </c>
      <c r="Z21" s="65" t="s">
        <v>229</v>
      </c>
      <c r="AA21" s="65" t="s">
        <v>230</v>
      </c>
      <c r="AB21" s="65" t="s">
        <v>389</v>
      </c>
      <c r="AC21" s="68" t="s">
        <v>400</v>
      </c>
    </row>
    <row r="22" spans="2:29" ht="97.5" customHeight="1">
      <c r="B22" s="490"/>
      <c r="C22" s="491"/>
      <c r="D22" s="10" t="s">
        <v>240</v>
      </c>
      <c r="E22" s="56" t="s">
        <v>273</v>
      </c>
      <c r="F22" s="495"/>
      <c r="G22" s="501"/>
      <c r="H22" s="500"/>
      <c r="I22" s="20">
        <f t="shared" si="0"/>
        <v>5</v>
      </c>
      <c r="J22" s="55">
        <v>5</v>
      </c>
      <c r="K22" s="59" t="s">
        <v>269</v>
      </c>
      <c r="L22" s="25"/>
      <c r="M22" s="25"/>
      <c r="N22" s="25"/>
      <c r="O22" s="149"/>
      <c r="P22" s="26"/>
      <c r="S22" s="517"/>
      <c r="T22" s="523"/>
      <c r="U22" s="524"/>
      <c r="V22" s="521"/>
      <c r="W22" s="528"/>
      <c r="X22" s="65"/>
      <c r="Y22" s="65"/>
      <c r="Z22" s="65"/>
      <c r="AA22" s="65"/>
      <c r="AB22" s="65"/>
      <c r="AC22" s="69" t="e">
        <f>COUNTIF(X22:AB22,"=1")/COUNT(X22:AB22)</f>
        <v>#DIV/0!</v>
      </c>
    </row>
    <row r="23" spans="2:29" ht="32.1" customHeight="1">
      <c r="B23" s="490"/>
      <c r="C23" s="491" t="s">
        <v>274</v>
      </c>
      <c r="D23" s="10" t="s">
        <v>257</v>
      </c>
      <c r="E23" s="56" t="s">
        <v>258</v>
      </c>
      <c r="F23" s="495" t="s">
        <v>259</v>
      </c>
      <c r="G23" s="501">
        <f>J23+J24+J25+J26</f>
        <v>15</v>
      </c>
      <c r="H23" s="500">
        <f>(I23+I24+I25+I26)/G23</f>
        <v>1</v>
      </c>
      <c r="I23" s="20">
        <f t="shared" si="0"/>
        <v>3</v>
      </c>
      <c r="J23" s="55">
        <v>3</v>
      </c>
      <c r="K23" s="24" t="s">
        <v>275</v>
      </c>
      <c r="L23" s="25"/>
      <c r="M23" s="25"/>
      <c r="N23" s="25"/>
      <c r="O23" s="149"/>
      <c r="P23" s="26"/>
      <c r="S23" s="517"/>
      <c r="T23" s="522" t="s">
        <v>380</v>
      </c>
      <c r="U23" s="524" t="s">
        <v>561</v>
      </c>
      <c r="V23" s="525" t="s">
        <v>651</v>
      </c>
      <c r="W23" s="527" t="s">
        <v>388</v>
      </c>
      <c r="X23" s="65" t="s">
        <v>227</v>
      </c>
      <c r="Y23" s="65" t="s">
        <v>228</v>
      </c>
      <c r="Z23" s="65" t="s">
        <v>229</v>
      </c>
      <c r="AA23" s="65" t="s">
        <v>230</v>
      </c>
      <c r="AB23" s="65" t="s">
        <v>389</v>
      </c>
      <c r="AC23" s="68" t="s">
        <v>400</v>
      </c>
    </row>
    <row r="24" spans="2:29" ht="60.75" customHeight="1">
      <c r="B24" s="490"/>
      <c r="C24" s="491"/>
      <c r="D24" s="10" t="s">
        <v>253</v>
      </c>
      <c r="E24" s="56" t="s">
        <v>276</v>
      </c>
      <c r="F24" s="495"/>
      <c r="G24" s="501"/>
      <c r="H24" s="500"/>
      <c r="I24" s="20">
        <f t="shared" si="0"/>
        <v>4</v>
      </c>
      <c r="J24" s="55">
        <v>4</v>
      </c>
      <c r="K24" s="24" t="s">
        <v>277</v>
      </c>
      <c r="L24" s="25"/>
      <c r="M24" s="25"/>
      <c r="N24" s="25"/>
      <c r="O24" s="149"/>
      <c r="P24" s="26"/>
      <c r="S24" s="517"/>
      <c r="T24" s="523"/>
      <c r="U24" s="524"/>
      <c r="V24" s="526"/>
      <c r="W24" s="528"/>
      <c r="X24" s="65"/>
      <c r="Y24" s="65"/>
      <c r="Z24" s="65"/>
      <c r="AA24" s="65"/>
      <c r="AB24" s="65"/>
      <c r="AC24" s="69" t="e">
        <f>COUNTIF(X24:AB24,"=1")/COUNT(X24:AB24)</f>
        <v>#DIV/0!</v>
      </c>
    </row>
    <row r="25" spans="2:29" ht="32.1" customHeight="1">
      <c r="B25" s="490"/>
      <c r="C25" s="491"/>
      <c r="D25" s="10" t="s">
        <v>278</v>
      </c>
      <c r="E25" s="56" t="s">
        <v>279</v>
      </c>
      <c r="F25" s="495"/>
      <c r="G25" s="501"/>
      <c r="H25" s="500"/>
      <c r="I25" s="20">
        <f t="shared" si="0"/>
        <v>4</v>
      </c>
      <c r="J25" s="55">
        <v>4</v>
      </c>
      <c r="K25" s="59" t="s">
        <v>280</v>
      </c>
      <c r="L25" s="25"/>
      <c r="M25" s="25"/>
      <c r="N25" s="25"/>
      <c r="O25" s="149"/>
      <c r="P25" s="26"/>
      <c r="S25" s="517"/>
      <c r="T25" s="522" t="s">
        <v>381</v>
      </c>
      <c r="U25" s="524" t="s">
        <v>562</v>
      </c>
      <c r="V25" s="520" t="s">
        <v>654</v>
      </c>
      <c r="W25" s="527" t="s">
        <v>388</v>
      </c>
      <c r="X25" s="65" t="s">
        <v>227</v>
      </c>
      <c r="Y25" s="65" t="s">
        <v>228</v>
      </c>
      <c r="Z25" s="65" t="s">
        <v>229</v>
      </c>
      <c r="AA25" s="65" t="s">
        <v>230</v>
      </c>
      <c r="AB25" s="65" t="s">
        <v>389</v>
      </c>
      <c r="AC25" s="68" t="s">
        <v>400</v>
      </c>
    </row>
    <row r="26" spans="2:29" ht="62.25" customHeight="1">
      <c r="B26" s="490"/>
      <c r="C26" s="491"/>
      <c r="D26" s="10" t="s">
        <v>240</v>
      </c>
      <c r="E26" s="56" t="s">
        <v>281</v>
      </c>
      <c r="F26" s="495"/>
      <c r="G26" s="501"/>
      <c r="H26" s="500"/>
      <c r="I26" s="20">
        <f t="shared" si="0"/>
        <v>4</v>
      </c>
      <c r="J26" s="55">
        <v>4</v>
      </c>
      <c r="K26" s="24" t="s">
        <v>282</v>
      </c>
      <c r="L26" s="25"/>
      <c r="M26" s="25"/>
      <c r="N26" s="25"/>
      <c r="O26" s="149"/>
      <c r="P26" s="26"/>
      <c r="S26" s="517"/>
      <c r="T26" s="523"/>
      <c r="U26" s="524"/>
      <c r="V26" s="521"/>
      <c r="W26" s="528"/>
      <c r="X26" s="65"/>
      <c r="Y26" s="65"/>
      <c r="Z26" s="65"/>
      <c r="AA26" s="65"/>
      <c r="AB26" s="65"/>
      <c r="AC26" s="69" t="e">
        <f>COUNTIF(X26:AB26,"=1")/COUNT(X26:AB26)</f>
        <v>#DIV/0!</v>
      </c>
    </row>
    <row r="27" spans="2:29" ht="32.1" customHeight="1">
      <c r="B27" s="490"/>
      <c r="C27" s="491" t="s">
        <v>283</v>
      </c>
      <c r="D27" s="10" t="s">
        <v>253</v>
      </c>
      <c r="E27" s="56" t="s">
        <v>284</v>
      </c>
      <c r="F27" s="495" t="s">
        <v>285</v>
      </c>
      <c r="G27" s="499">
        <f>J27+J28+J29</f>
        <v>12</v>
      </c>
      <c r="H27" s="500">
        <f>(I27+I28+I29)/G27</f>
        <v>1</v>
      </c>
      <c r="I27" s="20">
        <f t="shared" si="0"/>
        <v>4</v>
      </c>
      <c r="J27" s="55">
        <v>4</v>
      </c>
      <c r="K27" s="24" t="s">
        <v>286</v>
      </c>
      <c r="L27" s="25"/>
      <c r="M27" s="25"/>
      <c r="N27" s="25"/>
      <c r="O27" s="149"/>
      <c r="P27" s="26"/>
      <c r="S27" s="517"/>
      <c r="T27" s="522" t="s">
        <v>382</v>
      </c>
      <c r="U27" s="524" t="s">
        <v>562</v>
      </c>
      <c r="V27" s="520" t="s">
        <v>653</v>
      </c>
      <c r="W27" s="527" t="s">
        <v>388</v>
      </c>
      <c r="X27" s="65" t="s">
        <v>227</v>
      </c>
      <c r="Y27" s="65" t="s">
        <v>228</v>
      </c>
      <c r="Z27" s="65" t="s">
        <v>229</v>
      </c>
      <c r="AA27" s="65" t="s">
        <v>230</v>
      </c>
      <c r="AB27" s="65" t="s">
        <v>389</v>
      </c>
      <c r="AC27" s="68" t="s">
        <v>400</v>
      </c>
    </row>
    <row r="28" spans="2:29" ht="32.1" customHeight="1">
      <c r="B28" s="490"/>
      <c r="C28" s="491"/>
      <c r="D28" s="10" t="s">
        <v>287</v>
      </c>
      <c r="E28" s="56" t="s">
        <v>279</v>
      </c>
      <c r="F28" s="495"/>
      <c r="G28" s="500"/>
      <c r="H28" s="500"/>
      <c r="I28" s="20">
        <f t="shared" si="0"/>
        <v>4</v>
      </c>
      <c r="J28" s="55">
        <v>4</v>
      </c>
      <c r="K28" s="59" t="s">
        <v>280</v>
      </c>
      <c r="L28" s="25"/>
      <c r="M28" s="25"/>
      <c r="N28" s="25"/>
      <c r="O28" s="149"/>
      <c r="P28" s="26"/>
      <c r="S28" s="517"/>
      <c r="T28" s="523"/>
      <c r="U28" s="524"/>
      <c r="V28" s="521"/>
      <c r="W28" s="528"/>
      <c r="X28" s="65"/>
      <c r="Y28" s="65"/>
      <c r="Z28" s="65"/>
      <c r="AA28" s="65"/>
      <c r="AB28" s="65"/>
      <c r="AC28" s="69" t="e">
        <f>COUNTIF(X28:AB28,"=1")/COUNT(X28:AB28)</f>
        <v>#DIV/0!</v>
      </c>
    </row>
    <row r="29" spans="2:29" ht="32.1" customHeight="1">
      <c r="B29" s="490"/>
      <c r="C29" s="491"/>
      <c r="D29" s="10" t="s">
        <v>240</v>
      </c>
      <c r="E29" s="56" t="s">
        <v>288</v>
      </c>
      <c r="F29" s="495"/>
      <c r="G29" s="500"/>
      <c r="H29" s="500"/>
      <c r="I29" s="20">
        <f t="shared" si="0"/>
        <v>4</v>
      </c>
      <c r="J29" s="55">
        <v>4</v>
      </c>
      <c r="K29" s="24" t="s">
        <v>282</v>
      </c>
      <c r="L29" s="25"/>
      <c r="M29" s="25"/>
      <c r="N29" s="25"/>
      <c r="O29" s="149"/>
      <c r="P29" s="26"/>
      <c r="S29" s="517"/>
      <c r="T29" s="522" t="s">
        <v>383</v>
      </c>
      <c r="U29" s="524" t="s">
        <v>562</v>
      </c>
      <c r="V29" s="520" t="s">
        <v>652</v>
      </c>
      <c r="W29" s="527" t="s">
        <v>388</v>
      </c>
      <c r="X29" s="65" t="s">
        <v>227</v>
      </c>
      <c r="Y29" s="65" t="s">
        <v>228</v>
      </c>
      <c r="Z29" s="65" t="s">
        <v>229</v>
      </c>
      <c r="AA29" s="65" t="s">
        <v>230</v>
      </c>
      <c r="AB29" s="65" t="s">
        <v>389</v>
      </c>
      <c r="AC29" s="68" t="s">
        <v>400</v>
      </c>
    </row>
    <row r="30" spans="2:29" ht="32.1" customHeight="1">
      <c r="B30" s="490"/>
      <c r="C30" s="491" t="s">
        <v>289</v>
      </c>
      <c r="D30" s="10" t="s">
        <v>257</v>
      </c>
      <c r="E30" s="56" t="s">
        <v>290</v>
      </c>
      <c r="F30" s="495" t="s">
        <v>291</v>
      </c>
      <c r="G30" s="501">
        <f>J30+J31+J32+J33+J34</f>
        <v>15</v>
      </c>
      <c r="H30" s="500">
        <f>(I30+I31+I32+I33+I34)/G30</f>
        <v>1</v>
      </c>
      <c r="I30" s="20">
        <f t="shared" si="0"/>
        <v>2</v>
      </c>
      <c r="J30" s="55">
        <v>2</v>
      </c>
      <c r="K30" s="24" t="s">
        <v>275</v>
      </c>
      <c r="L30" s="25"/>
      <c r="M30" s="25"/>
      <c r="N30" s="25"/>
      <c r="O30" s="149"/>
      <c r="P30" s="26"/>
      <c r="S30" s="517"/>
      <c r="T30" s="523"/>
      <c r="U30" s="524"/>
      <c r="V30" s="521"/>
      <c r="W30" s="528"/>
      <c r="X30" s="65"/>
      <c r="Y30" s="65"/>
      <c r="Z30" s="65"/>
      <c r="AA30" s="65"/>
      <c r="AB30" s="65"/>
      <c r="AC30" s="69" t="e">
        <f>COUNTIF(X30:AB30,"=1")/COUNT(X30:AB30)</f>
        <v>#DIV/0!</v>
      </c>
    </row>
    <row r="31" spans="2:29" ht="32.1" customHeight="1">
      <c r="B31" s="490"/>
      <c r="C31" s="491"/>
      <c r="D31" s="10" t="s">
        <v>253</v>
      </c>
      <c r="E31" s="56" t="s">
        <v>292</v>
      </c>
      <c r="F31" s="495"/>
      <c r="G31" s="501"/>
      <c r="H31" s="500"/>
      <c r="I31" s="20">
        <f t="shared" si="0"/>
        <v>4</v>
      </c>
      <c r="J31" s="55">
        <v>4</v>
      </c>
      <c r="K31" s="24" t="s">
        <v>277</v>
      </c>
      <c r="L31" s="25"/>
      <c r="M31" s="25"/>
      <c r="N31" s="25"/>
      <c r="O31" s="149"/>
      <c r="P31" s="26"/>
      <c r="S31" s="517"/>
      <c r="T31" s="509" t="s">
        <v>384</v>
      </c>
      <c r="U31" s="509" t="s">
        <v>562</v>
      </c>
      <c r="V31" s="512" t="s">
        <v>386</v>
      </c>
      <c r="W31" s="512" t="s">
        <v>388</v>
      </c>
      <c r="X31" s="65" t="s">
        <v>227</v>
      </c>
      <c r="Y31" s="65" t="s">
        <v>228</v>
      </c>
      <c r="Z31" s="65" t="s">
        <v>229</v>
      </c>
      <c r="AA31" s="65" t="s">
        <v>230</v>
      </c>
      <c r="AB31" s="65" t="s">
        <v>389</v>
      </c>
      <c r="AC31" s="68" t="s">
        <v>400</v>
      </c>
    </row>
    <row r="32" spans="2:29" ht="32.1" customHeight="1">
      <c r="B32" s="490"/>
      <c r="C32" s="491"/>
      <c r="D32" s="10" t="s">
        <v>293</v>
      </c>
      <c r="E32" s="56" t="s">
        <v>294</v>
      </c>
      <c r="F32" s="495"/>
      <c r="G32" s="501"/>
      <c r="H32" s="500"/>
      <c r="I32" s="20">
        <f t="shared" si="0"/>
        <v>2</v>
      </c>
      <c r="J32" s="55">
        <v>2</v>
      </c>
      <c r="K32" s="24" t="s">
        <v>295</v>
      </c>
      <c r="L32" s="25"/>
      <c r="M32" s="25"/>
      <c r="N32" s="25"/>
      <c r="O32" s="149"/>
      <c r="P32" s="26"/>
      <c r="S32" s="517"/>
      <c r="T32" s="509"/>
      <c r="U32" s="509"/>
      <c r="V32" s="512"/>
      <c r="W32" s="512"/>
      <c r="X32" s="65"/>
      <c r="Y32" s="65"/>
      <c r="Z32" s="65"/>
      <c r="AA32" s="65"/>
      <c r="AB32" s="65"/>
      <c r="AC32" s="69" t="e">
        <f>COUNTIF(X32:AB32,"=1")/COUNT(X32:AB32)</f>
        <v>#DIV/0!</v>
      </c>
    </row>
    <row r="33" spans="2:29" ht="32.1" customHeight="1" thickBot="1">
      <c r="B33" s="490"/>
      <c r="C33" s="491"/>
      <c r="D33" s="10" t="s">
        <v>250</v>
      </c>
      <c r="E33" s="56" t="s">
        <v>296</v>
      </c>
      <c r="F33" s="495"/>
      <c r="G33" s="501"/>
      <c r="H33" s="500"/>
      <c r="I33" s="20">
        <f t="shared" si="0"/>
        <v>4</v>
      </c>
      <c r="J33" s="55">
        <v>4</v>
      </c>
      <c r="K33" s="59" t="s">
        <v>280</v>
      </c>
      <c r="L33" s="25"/>
      <c r="M33" s="25"/>
      <c r="N33" s="25"/>
      <c r="O33" s="149"/>
      <c r="P33" s="26"/>
      <c r="S33" s="529" t="s">
        <v>401</v>
      </c>
      <c r="T33" s="530"/>
      <c r="U33" s="530"/>
      <c r="V33" s="530"/>
      <c r="W33" s="530"/>
      <c r="X33" s="530"/>
      <c r="Y33" s="530"/>
      <c r="Z33" s="530"/>
      <c r="AA33" s="530"/>
      <c r="AB33" s="530"/>
      <c r="AC33" s="70" t="e">
        <f>COUNTIF(X3:AB32,"=1")/COUNT(X3:AB32)</f>
        <v>#DIV/0!</v>
      </c>
    </row>
    <row r="34" spans="2:29" ht="32.1" customHeight="1">
      <c r="B34" s="490"/>
      <c r="C34" s="491"/>
      <c r="D34" s="10" t="s">
        <v>240</v>
      </c>
      <c r="E34" s="56" t="s">
        <v>297</v>
      </c>
      <c r="F34" s="495"/>
      <c r="G34" s="501"/>
      <c r="H34" s="500"/>
      <c r="I34" s="20">
        <f t="shared" si="0"/>
        <v>3</v>
      </c>
      <c r="J34" s="55">
        <v>3</v>
      </c>
      <c r="K34" s="24" t="s">
        <v>298</v>
      </c>
      <c r="L34" s="25"/>
      <c r="M34" s="25"/>
      <c r="N34" s="25"/>
      <c r="O34" s="149"/>
      <c r="P34" s="26"/>
    </row>
    <row r="35" spans="2:29" ht="32.1" customHeight="1">
      <c r="B35" s="490"/>
      <c r="C35" s="491" t="s">
        <v>299</v>
      </c>
      <c r="D35" s="10" t="s">
        <v>257</v>
      </c>
      <c r="E35" s="56" t="s">
        <v>258</v>
      </c>
      <c r="F35" s="495" t="s">
        <v>300</v>
      </c>
      <c r="G35" s="501">
        <f>J35+J36+J37+J38+J39</f>
        <v>18</v>
      </c>
      <c r="H35" s="500">
        <f>(I35+I36+I37+I38+I39)/G35</f>
        <v>1</v>
      </c>
      <c r="I35" s="20">
        <f t="shared" si="0"/>
        <v>3</v>
      </c>
      <c r="J35" s="55">
        <v>3</v>
      </c>
      <c r="K35" s="24" t="s">
        <v>275</v>
      </c>
      <c r="L35" s="25"/>
      <c r="M35" s="25"/>
      <c r="N35" s="25"/>
      <c r="O35" s="149"/>
      <c r="P35" s="26"/>
    </row>
    <row r="36" spans="2:29" ht="32.1" customHeight="1">
      <c r="B36" s="490"/>
      <c r="C36" s="491"/>
      <c r="D36" s="10" t="s">
        <v>253</v>
      </c>
      <c r="E36" s="56" t="s">
        <v>276</v>
      </c>
      <c r="F36" s="495"/>
      <c r="G36" s="501"/>
      <c r="H36" s="500"/>
      <c r="I36" s="20">
        <f t="shared" si="0"/>
        <v>4</v>
      </c>
      <c r="J36" s="55">
        <v>4</v>
      </c>
      <c r="K36" s="24" t="s">
        <v>301</v>
      </c>
      <c r="L36" s="25"/>
      <c r="M36" s="25"/>
      <c r="N36" s="25"/>
      <c r="O36" s="149"/>
      <c r="P36" s="26"/>
    </row>
    <row r="37" spans="2:29" ht="32.1" customHeight="1">
      <c r="B37" s="490"/>
      <c r="C37" s="491"/>
      <c r="D37" s="10" t="s">
        <v>302</v>
      </c>
      <c r="E37" s="56" t="s">
        <v>303</v>
      </c>
      <c r="F37" s="495"/>
      <c r="G37" s="501"/>
      <c r="H37" s="500"/>
      <c r="I37" s="20">
        <f t="shared" si="0"/>
        <v>4</v>
      </c>
      <c r="J37" s="55">
        <v>4</v>
      </c>
      <c r="K37" s="24" t="s">
        <v>304</v>
      </c>
      <c r="L37" s="25"/>
      <c r="M37" s="25"/>
      <c r="N37" s="25"/>
      <c r="O37" s="149"/>
      <c r="P37" s="26"/>
    </row>
    <row r="38" spans="2:29" ht="32.1" customHeight="1">
      <c r="B38" s="490"/>
      <c r="C38" s="491"/>
      <c r="D38" s="10" t="s">
        <v>287</v>
      </c>
      <c r="E38" s="56" t="s">
        <v>279</v>
      </c>
      <c r="F38" s="495"/>
      <c r="G38" s="501"/>
      <c r="H38" s="500"/>
      <c r="I38" s="20">
        <f t="shared" si="0"/>
        <v>4</v>
      </c>
      <c r="J38" s="55">
        <v>4</v>
      </c>
      <c r="K38" s="59" t="s">
        <v>280</v>
      </c>
      <c r="L38" s="25"/>
      <c r="M38" s="25"/>
      <c r="N38" s="25"/>
      <c r="O38" s="149"/>
      <c r="P38" s="26"/>
    </row>
    <row r="39" spans="2:29" ht="32.1" customHeight="1">
      <c r="B39" s="490"/>
      <c r="C39" s="491"/>
      <c r="D39" s="10" t="s">
        <v>240</v>
      </c>
      <c r="E39" s="56" t="s">
        <v>305</v>
      </c>
      <c r="F39" s="495"/>
      <c r="G39" s="501"/>
      <c r="H39" s="500"/>
      <c r="I39" s="20">
        <f t="shared" si="0"/>
        <v>3</v>
      </c>
      <c r="J39" s="55">
        <v>3</v>
      </c>
      <c r="K39" s="24" t="s">
        <v>306</v>
      </c>
      <c r="L39" s="25"/>
      <c r="M39" s="25"/>
      <c r="N39" s="25"/>
      <c r="O39" s="149"/>
      <c r="P39" s="26"/>
    </row>
    <row r="40" spans="2:29" ht="32.1" customHeight="1">
      <c r="B40" s="490"/>
      <c r="C40" s="60" t="s">
        <v>307</v>
      </c>
      <c r="D40" s="10" t="s">
        <v>240</v>
      </c>
      <c r="E40" s="56" t="s">
        <v>308</v>
      </c>
      <c r="F40" s="64" t="s">
        <v>300</v>
      </c>
      <c r="G40" s="55">
        <v>6</v>
      </c>
      <c r="H40" s="54">
        <f>I40/G40</f>
        <v>1</v>
      </c>
      <c r="I40" s="20">
        <f t="shared" si="0"/>
        <v>6</v>
      </c>
      <c r="J40" s="55">
        <v>6</v>
      </c>
      <c r="K40" s="24" t="s">
        <v>309</v>
      </c>
      <c r="L40" s="25"/>
      <c r="M40" s="25"/>
      <c r="N40" s="25"/>
      <c r="O40" s="149"/>
      <c r="P40" s="26"/>
    </row>
    <row r="41" spans="2:29" ht="32.1" customHeight="1">
      <c r="B41" s="490"/>
      <c r="C41" s="498" t="s">
        <v>310</v>
      </c>
      <c r="D41" s="11" t="s">
        <v>311</v>
      </c>
      <c r="E41" s="12" t="s">
        <v>312</v>
      </c>
      <c r="F41" s="64" t="s">
        <v>300</v>
      </c>
      <c r="G41" s="501">
        <v>21</v>
      </c>
      <c r="H41" s="500">
        <f>(I41+I42+I43+I44)/G41</f>
        <v>1</v>
      </c>
      <c r="I41" s="20">
        <f t="shared" si="0"/>
        <v>5</v>
      </c>
      <c r="J41" s="55">
        <v>5</v>
      </c>
      <c r="K41" s="12" t="s">
        <v>313</v>
      </c>
      <c r="L41" s="27"/>
      <c r="M41" s="25"/>
      <c r="N41" s="25"/>
      <c r="O41" s="149"/>
      <c r="P41" s="26"/>
    </row>
    <row r="42" spans="2:29" ht="32.1" customHeight="1">
      <c r="B42" s="490"/>
      <c r="C42" s="498"/>
      <c r="D42" s="11" t="s">
        <v>314</v>
      </c>
      <c r="E42" s="12" t="s">
        <v>315</v>
      </c>
      <c r="F42" s="64" t="s">
        <v>300</v>
      </c>
      <c r="G42" s="501"/>
      <c r="H42" s="500"/>
      <c r="I42" s="20">
        <f t="shared" si="0"/>
        <v>5</v>
      </c>
      <c r="J42" s="55">
        <v>5</v>
      </c>
      <c r="K42" s="12" t="s">
        <v>316</v>
      </c>
      <c r="L42" s="27"/>
      <c r="M42" s="25"/>
      <c r="N42" s="25"/>
      <c r="O42" s="149"/>
      <c r="P42" s="26"/>
    </row>
    <row r="43" spans="2:29" ht="32.1" customHeight="1">
      <c r="B43" s="490"/>
      <c r="C43" s="498"/>
      <c r="D43" s="11" t="s">
        <v>317</v>
      </c>
      <c r="E43" s="13" t="s">
        <v>318</v>
      </c>
      <c r="F43" s="64" t="s">
        <v>300</v>
      </c>
      <c r="G43" s="501"/>
      <c r="H43" s="500"/>
      <c r="I43" s="20">
        <f t="shared" si="0"/>
        <v>6</v>
      </c>
      <c r="J43" s="55">
        <v>6</v>
      </c>
      <c r="K43" s="28" t="s">
        <v>319</v>
      </c>
      <c r="L43" s="29"/>
      <c r="M43" s="25"/>
      <c r="N43" s="25"/>
      <c r="O43" s="149"/>
      <c r="P43" s="26"/>
    </row>
    <row r="44" spans="2:29" ht="32.1" customHeight="1">
      <c r="B44" s="490"/>
      <c r="C44" s="498"/>
      <c r="D44" s="11" t="s">
        <v>320</v>
      </c>
      <c r="E44" s="12" t="s">
        <v>321</v>
      </c>
      <c r="F44" s="64" t="s">
        <v>300</v>
      </c>
      <c r="G44" s="501"/>
      <c r="H44" s="500"/>
      <c r="I44" s="20">
        <f t="shared" si="0"/>
        <v>5</v>
      </c>
      <c r="J44" s="55">
        <v>5</v>
      </c>
      <c r="K44" s="28" t="s">
        <v>322</v>
      </c>
      <c r="L44" s="27"/>
      <c r="M44" s="25"/>
      <c r="N44" s="25"/>
      <c r="O44" s="149"/>
      <c r="P44" s="26"/>
    </row>
    <row r="45" spans="2:29" ht="32.1" customHeight="1">
      <c r="B45" s="490"/>
      <c r="C45" s="498" t="s">
        <v>323</v>
      </c>
      <c r="D45" s="12" t="s">
        <v>311</v>
      </c>
      <c r="E45" s="12" t="s">
        <v>312</v>
      </c>
      <c r="F45" s="64" t="s">
        <v>300</v>
      </c>
      <c r="G45" s="501">
        <v>14</v>
      </c>
      <c r="H45" s="500">
        <f>(I45+I46+I47)/G45</f>
        <v>1</v>
      </c>
      <c r="I45" s="20">
        <f t="shared" si="0"/>
        <v>5</v>
      </c>
      <c r="J45" s="55">
        <v>5</v>
      </c>
      <c r="K45" s="12" t="s">
        <v>313</v>
      </c>
      <c r="L45" s="27"/>
      <c r="M45" s="25"/>
      <c r="N45" s="25"/>
      <c r="O45" s="149"/>
      <c r="P45" s="26"/>
    </row>
    <row r="46" spans="2:29" ht="32.1" customHeight="1">
      <c r="B46" s="490"/>
      <c r="C46" s="498"/>
      <c r="D46" s="12" t="s">
        <v>314</v>
      </c>
      <c r="E46" s="12" t="s">
        <v>324</v>
      </c>
      <c r="F46" s="64" t="s">
        <v>300</v>
      </c>
      <c r="G46" s="501"/>
      <c r="H46" s="500"/>
      <c r="I46" s="20">
        <f t="shared" si="0"/>
        <v>4</v>
      </c>
      <c r="J46" s="55">
        <v>4</v>
      </c>
      <c r="K46" s="12" t="s">
        <v>316</v>
      </c>
      <c r="L46" s="27"/>
      <c r="M46" s="25"/>
      <c r="N46" s="25"/>
      <c r="O46" s="149"/>
      <c r="P46" s="26"/>
    </row>
    <row r="47" spans="2:29" ht="32.1" customHeight="1">
      <c r="B47" s="490"/>
      <c r="C47" s="498"/>
      <c r="D47" s="12" t="s">
        <v>320</v>
      </c>
      <c r="E47" s="12" t="s">
        <v>325</v>
      </c>
      <c r="F47" s="64" t="s">
        <v>300</v>
      </c>
      <c r="G47" s="501"/>
      <c r="H47" s="500"/>
      <c r="I47" s="20">
        <f t="shared" si="0"/>
        <v>5</v>
      </c>
      <c r="J47" s="55">
        <v>5</v>
      </c>
      <c r="K47" s="28" t="s">
        <v>322</v>
      </c>
      <c r="L47" s="27"/>
      <c r="M47" s="25"/>
      <c r="N47" s="25"/>
      <c r="O47" s="149"/>
      <c r="P47" s="26"/>
    </row>
    <row r="48" spans="2:29" ht="32.1" customHeight="1">
      <c r="B48" s="490"/>
      <c r="C48" s="491" t="s">
        <v>326</v>
      </c>
      <c r="D48" s="10" t="s">
        <v>327</v>
      </c>
      <c r="E48" s="56" t="s">
        <v>328</v>
      </c>
      <c r="F48" s="495" t="s">
        <v>329</v>
      </c>
      <c r="G48" s="501">
        <f>J48+J49+J51</f>
        <v>13</v>
      </c>
      <c r="H48" s="500">
        <f>(I48+I49+I51)/G48</f>
        <v>1</v>
      </c>
      <c r="I48" s="20">
        <f t="shared" si="0"/>
        <v>4</v>
      </c>
      <c r="J48" s="55">
        <v>4</v>
      </c>
      <c r="K48" s="24" t="s">
        <v>330</v>
      </c>
      <c r="L48" s="25"/>
      <c r="M48" s="25"/>
      <c r="N48" s="25"/>
      <c r="O48" s="149"/>
      <c r="P48" s="26"/>
    </row>
    <row r="49" spans="2:16" ht="32.1" customHeight="1">
      <c r="B49" s="490"/>
      <c r="C49" s="491"/>
      <c r="D49" s="10" t="s">
        <v>331</v>
      </c>
      <c r="E49" s="56" t="s">
        <v>332</v>
      </c>
      <c r="F49" s="495"/>
      <c r="G49" s="501"/>
      <c r="H49" s="500"/>
      <c r="I49" s="20">
        <f t="shared" si="0"/>
        <v>5</v>
      </c>
      <c r="J49" s="55">
        <v>5</v>
      </c>
      <c r="K49" s="24" t="s">
        <v>333</v>
      </c>
      <c r="L49" s="25"/>
      <c r="M49" s="25"/>
      <c r="N49" s="25"/>
      <c r="O49" s="149"/>
      <c r="P49" s="26"/>
    </row>
    <row r="50" spans="2:16" ht="32.1" customHeight="1">
      <c r="B50" s="490"/>
      <c r="C50" s="491"/>
      <c r="D50" s="10" t="s">
        <v>334</v>
      </c>
      <c r="E50" s="56" t="s">
        <v>335</v>
      </c>
      <c r="F50" s="495"/>
      <c r="G50" s="501"/>
      <c r="H50" s="500"/>
      <c r="I50" s="20">
        <v>3</v>
      </c>
      <c r="J50" s="55">
        <v>3</v>
      </c>
      <c r="K50" s="24" t="s">
        <v>336</v>
      </c>
      <c r="L50" s="25"/>
      <c r="M50" s="25"/>
      <c r="N50" s="25"/>
      <c r="O50" s="149"/>
      <c r="P50" s="26"/>
    </row>
    <row r="51" spans="2:16" ht="32.1" customHeight="1">
      <c r="B51" s="490"/>
      <c r="C51" s="491"/>
      <c r="D51" s="10" t="s">
        <v>337</v>
      </c>
      <c r="E51" s="14" t="s">
        <v>338</v>
      </c>
      <c r="F51" s="495"/>
      <c r="G51" s="501"/>
      <c r="H51" s="500"/>
      <c r="I51" s="20">
        <f>J51-(L51+M51+N51+P51)</f>
        <v>4</v>
      </c>
      <c r="J51" s="55">
        <v>4</v>
      </c>
      <c r="K51" s="24" t="s">
        <v>339</v>
      </c>
      <c r="L51" s="25"/>
      <c r="M51" s="25"/>
      <c r="N51" s="25"/>
      <c r="O51" s="149"/>
      <c r="P51" s="26"/>
    </row>
    <row r="52" spans="2:16" ht="32.1" customHeight="1">
      <c r="B52" s="490"/>
      <c r="C52" s="491" t="s">
        <v>340</v>
      </c>
      <c r="D52" s="15" t="s">
        <v>341</v>
      </c>
      <c r="E52" s="56" t="s">
        <v>342</v>
      </c>
      <c r="F52" s="495" t="s">
        <v>329</v>
      </c>
      <c r="G52" s="501">
        <v>13</v>
      </c>
      <c r="H52" s="500">
        <f>(I52+I53+I54)/G52</f>
        <v>1</v>
      </c>
      <c r="I52" s="20">
        <f>J52-(L52+M52+N52+P52)</f>
        <v>4</v>
      </c>
      <c r="J52" s="55">
        <v>4</v>
      </c>
      <c r="K52" s="28" t="s">
        <v>343</v>
      </c>
      <c r="L52" s="25"/>
      <c r="M52" s="25"/>
      <c r="N52" s="25"/>
      <c r="O52" s="149"/>
      <c r="P52" s="26"/>
    </row>
    <row r="53" spans="2:16" ht="32.1" customHeight="1">
      <c r="B53" s="490"/>
      <c r="C53" s="491"/>
      <c r="D53" s="15" t="s">
        <v>344</v>
      </c>
      <c r="E53" s="56" t="s">
        <v>345</v>
      </c>
      <c r="F53" s="495"/>
      <c r="G53" s="501"/>
      <c r="H53" s="500"/>
      <c r="I53" s="20">
        <f>J53-(L53+M53+N53+P53)</f>
        <v>4</v>
      </c>
      <c r="J53" s="55">
        <v>4</v>
      </c>
      <c r="K53" s="28" t="s">
        <v>346</v>
      </c>
      <c r="L53" s="25"/>
      <c r="M53" s="25"/>
      <c r="N53" s="25"/>
      <c r="O53" s="149"/>
      <c r="P53" s="26"/>
    </row>
    <row r="54" spans="2:16" ht="32.1" customHeight="1">
      <c r="B54" s="490"/>
      <c r="C54" s="491"/>
      <c r="D54" s="15" t="s">
        <v>253</v>
      </c>
      <c r="E54" s="56" t="s">
        <v>347</v>
      </c>
      <c r="F54" s="495"/>
      <c r="G54" s="501"/>
      <c r="H54" s="500"/>
      <c r="I54" s="20">
        <f>J54-(L54+M54+N54+P54)</f>
        <v>5</v>
      </c>
      <c r="J54" s="55">
        <v>5</v>
      </c>
      <c r="K54" s="28" t="s">
        <v>348</v>
      </c>
      <c r="L54" s="25"/>
      <c r="M54" s="25"/>
      <c r="N54" s="25"/>
      <c r="O54" s="149"/>
      <c r="P54" s="26"/>
    </row>
    <row r="55" spans="2:16" ht="32.1" customHeight="1">
      <c r="B55" s="61"/>
      <c r="C55" s="60" t="s">
        <v>349</v>
      </c>
      <c r="D55" s="15" t="s">
        <v>350</v>
      </c>
      <c r="E55" s="59" t="s">
        <v>351</v>
      </c>
      <c r="F55" s="64" t="s">
        <v>352</v>
      </c>
      <c r="G55" s="55">
        <v>6</v>
      </c>
      <c r="H55" s="54">
        <f>I55/G55</f>
        <v>1</v>
      </c>
      <c r="I55" s="20">
        <f>J55-(L55+M55+N55+P55)</f>
        <v>6</v>
      </c>
      <c r="J55" s="55">
        <v>6</v>
      </c>
      <c r="K55" s="28" t="s">
        <v>353</v>
      </c>
      <c r="L55" s="25"/>
      <c r="M55" s="25"/>
      <c r="N55" s="25"/>
      <c r="O55" s="149"/>
      <c r="P55" s="26"/>
    </row>
    <row r="56" spans="2:16" ht="32.1" customHeight="1">
      <c r="B56" s="475" t="s">
        <v>354</v>
      </c>
      <c r="C56" s="476"/>
      <c r="D56" s="476"/>
      <c r="E56" s="476"/>
      <c r="F56" s="476"/>
      <c r="G56" s="16">
        <f>SUM(G6:G55)</f>
        <v>193</v>
      </c>
      <c r="H56" s="17">
        <f>AVERAGE(H6:H55)</f>
        <v>1</v>
      </c>
      <c r="I56" s="492"/>
      <c r="J56" s="493"/>
      <c r="K56" s="493"/>
      <c r="L56" s="493"/>
      <c r="M56" s="493"/>
      <c r="N56" s="493"/>
      <c r="O56" s="493"/>
      <c r="P56" s="494"/>
    </row>
    <row r="57" spans="2:16" ht="32.1" customHeight="1">
      <c r="B57" s="497" t="s">
        <v>355</v>
      </c>
      <c r="C57" s="491" t="s">
        <v>243</v>
      </c>
      <c r="D57" s="10" t="s">
        <v>244</v>
      </c>
      <c r="E57" s="56" t="s">
        <v>245</v>
      </c>
      <c r="F57" s="488" t="s">
        <v>246</v>
      </c>
      <c r="G57" s="501">
        <v>15</v>
      </c>
      <c r="H57" s="500">
        <f>(I57+I58+I59+I60)/G57</f>
        <v>1</v>
      </c>
      <c r="I57" s="20">
        <f t="shared" ref="I57:I75" si="1">J57-(L57+M57+N57+P57)</f>
        <v>2</v>
      </c>
      <c r="J57" s="55">
        <v>2</v>
      </c>
      <c r="K57" s="24" t="s">
        <v>247</v>
      </c>
      <c r="L57" s="25"/>
      <c r="M57" s="25"/>
      <c r="N57" s="25"/>
      <c r="O57" s="149"/>
      <c r="P57" s="26"/>
    </row>
    <row r="58" spans="2:16" ht="32.1" customHeight="1">
      <c r="B58" s="497"/>
      <c r="C58" s="491"/>
      <c r="D58" s="10" t="s">
        <v>233</v>
      </c>
      <c r="E58" s="56" t="s">
        <v>248</v>
      </c>
      <c r="F58" s="488"/>
      <c r="G58" s="501"/>
      <c r="H58" s="500"/>
      <c r="I58" s="20">
        <f t="shared" si="1"/>
        <v>4</v>
      </c>
      <c r="J58" s="55">
        <v>4</v>
      </c>
      <c r="K58" s="21" t="s">
        <v>249</v>
      </c>
      <c r="L58" s="25"/>
      <c r="M58" s="25"/>
      <c r="N58" s="25"/>
      <c r="O58" s="149"/>
      <c r="P58" s="26"/>
    </row>
    <row r="59" spans="2:16" ht="32.1" customHeight="1">
      <c r="B59" s="497"/>
      <c r="C59" s="491"/>
      <c r="D59" s="10" t="s">
        <v>250</v>
      </c>
      <c r="E59" s="56" t="s">
        <v>251</v>
      </c>
      <c r="F59" s="488"/>
      <c r="G59" s="501"/>
      <c r="H59" s="500"/>
      <c r="I59" s="20">
        <f t="shared" si="1"/>
        <v>4</v>
      </c>
      <c r="J59" s="55">
        <v>4</v>
      </c>
      <c r="K59" s="24" t="s">
        <v>252</v>
      </c>
      <c r="L59" s="25"/>
      <c r="M59" s="25"/>
      <c r="N59" s="25"/>
      <c r="O59" s="149"/>
      <c r="P59" s="26"/>
    </row>
    <row r="60" spans="2:16" ht="32.1" customHeight="1">
      <c r="B60" s="497"/>
      <c r="C60" s="491"/>
      <c r="D60" s="10" t="s">
        <v>253</v>
      </c>
      <c r="E60" s="56" t="s">
        <v>254</v>
      </c>
      <c r="F60" s="488"/>
      <c r="G60" s="501"/>
      <c r="H60" s="500"/>
      <c r="I60" s="20">
        <f t="shared" si="1"/>
        <v>5</v>
      </c>
      <c r="J60" s="55">
        <v>5</v>
      </c>
      <c r="K60" s="59" t="s">
        <v>255</v>
      </c>
      <c r="L60" s="25"/>
      <c r="M60" s="25"/>
      <c r="N60" s="25"/>
      <c r="O60" s="149"/>
      <c r="P60" s="26"/>
    </row>
    <row r="61" spans="2:16" ht="32.1" customHeight="1">
      <c r="B61" s="497"/>
      <c r="C61" s="491" t="s">
        <v>256</v>
      </c>
      <c r="D61" s="10" t="s">
        <v>257</v>
      </c>
      <c r="E61" s="56" t="s">
        <v>258</v>
      </c>
      <c r="F61" s="488" t="s">
        <v>356</v>
      </c>
      <c r="G61" s="501">
        <f>J61+J62+J63+J64+J65</f>
        <v>18</v>
      </c>
      <c r="H61" s="500">
        <f>(I61+I62+I63+I64+I65)/G61</f>
        <v>1</v>
      </c>
      <c r="I61" s="20">
        <f t="shared" si="1"/>
        <v>3</v>
      </c>
      <c r="J61" s="55">
        <v>3</v>
      </c>
      <c r="K61" s="24" t="s">
        <v>260</v>
      </c>
      <c r="L61" s="25"/>
      <c r="M61" s="25"/>
      <c r="N61" s="25"/>
      <c r="O61" s="149"/>
      <c r="P61" s="26"/>
    </row>
    <row r="62" spans="2:16" ht="32.1" customHeight="1">
      <c r="B62" s="497"/>
      <c r="C62" s="491"/>
      <c r="D62" s="10" t="s">
        <v>253</v>
      </c>
      <c r="E62" s="56" t="s">
        <v>261</v>
      </c>
      <c r="F62" s="488"/>
      <c r="G62" s="501"/>
      <c r="H62" s="500"/>
      <c r="I62" s="20">
        <f t="shared" si="1"/>
        <v>4</v>
      </c>
      <c r="J62" s="55">
        <v>4</v>
      </c>
      <c r="K62" s="59" t="s">
        <v>262</v>
      </c>
      <c r="L62" s="25"/>
      <c r="M62" s="25"/>
      <c r="N62" s="25"/>
      <c r="O62" s="149"/>
      <c r="P62" s="26"/>
    </row>
    <row r="63" spans="2:16" ht="32.1" customHeight="1">
      <c r="B63" s="497"/>
      <c r="C63" s="491"/>
      <c r="D63" s="10" t="s">
        <v>263</v>
      </c>
      <c r="E63" s="56" t="s">
        <v>264</v>
      </c>
      <c r="F63" s="488"/>
      <c r="G63" s="501"/>
      <c r="H63" s="500"/>
      <c r="I63" s="20">
        <f t="shared" si="1"/>
        <v>3</v>
      </c>
      <c r="J63" s="55">
        <v>3</v>
      </c>
      <c r="K63" s="59" t="s">
        <v>265</v>
      </c>
      <c r="L63" s="25"/>
      <c r="M63" s="25"/>
      <c r="N63" s="25"/>
      <c r="O63" s="149"/>
      <c r="P63" s="26"/>
    </row>
    <row r="64" spans="2:16" ht="32.1" customHeight="1">
      <c r="B64" s="497"/>
      <c r="C64" s="491"/>
      <c r="D64" s="10" t="s">
        <v>250</v>
      </c>
      <c r="E64" s="56" t="s">
        <v>266</v>
      </c>
      <c r="F64" s="488"/>
      <c r="G64" s="501"/>
      <c r="H64" s="500"/>
      <c r="I64" s="20">
        <f t="shared" si="1"/>
        <v>3</v>
      </c>
      <c r="J64" s="55">
        <v>3</v>
      </c>
      <c r="K64" s="56" t="s">
        <v>267</v>
      </c>
      <c r="L64" s="25"/>
      <c r="M64" s="25"/>
      <c r="N64" s="25"/>
      <c r="O64" s="149"/>
      <c r="P64" s="26"/>
    </row>
    <row r="65" spans="2:16" ht="32.1" customHeight="1">
      <c r="B65" s="497"/>
      <c r="C65" s="491"/>
      <c r="D65" s="10" t="s">
        <v>240</v>
      </c>
      <c r="E65" s="56" t="s">
        <v>268</v>
      </c>
      <c r="F65" s="488"/>
      <c r="G65" s="501"/>
      <c r="H65" s="500"/>
      <c r="I65" s="20">
        <f t="shared" si="1"/>
        <v>5</v>
      </c>
      <c r="J65" s="55">
        <v>5</v>
      </c>
      <c r="K65" s="59" t="s">
        <v>269</v>
      </c>
      <c r="L65" s="25"/>
      <c r="M65" s="25"/>
      <c r="N65" s="25"/>
      <c r="O65" s="149"/>
      <c r="P65" s="26"/>
    </row>
    <row r="66" spans="2:16" ht="32.1" customHeight="1">
      <c r="B66" s="497"/>
      <c r="C66" s="491" t="s">
        <v>270</v>
      </c>
      <c r="D66" s="10" t="s">
        <v>257</v>
      </c>
      <c r="E66" s="56" t="s">
        <v>271</v>
      </c>
      <c r="F66" s="488" t="s">
        <v>356</v>
      </c>
      <c r="G66" s="501">
        <f>J66+J67+J68+J69+J70</f>
        <v>18</v>
      </c>
      <c r="H66" s="500">
        <f>(I66+I67+I68+I69+I70)/G66</f>
        <v>1</v>
      </c>
      <c r="I66" s="20">
        <f t="shared" si="1"/>
        <v>3</v>
      </c>
      <c r="J66" s="55">
        <v>3</v>
      </c>
      <c r="K66" s="24" t="s">
        <v>260</v>
      </c>
      <c r="L66" s="25"/>
      <c r="M66" s="25"/>
      <c r="N66" s="25"/>
      <c r="O66" s="149"/>
      <c r="P66" s="26"/>
    </row>
    <row r="67" spans="2:16" ht="32.1" customHeight="1">
      <c r="B67" s="497"/>
      <c r="C67" s="491"/>
      <c r="D67" s="10" t="s">
        <v>263</v>
      </c>
      <c r="E67" s="56" t="s">
        <v>264</v>
      </c>
      <c r="F67" s="488"/>
      <c r="G67" s="501"/>
      <c r="H67" s="500"/>
      <c r="I67" s="20">
        <f t="shared" si="1"/>
        <v>4</v>
      </c>
      <c r="J67" s="55">
        <v>4</v>
      </c>
      <c r="K67" s="59" t="s">
        <v>262</v>
      </c>
      <c r="L67" s="25"/>
      <c r="M67" s="25"/>
      <c r="N67" s="25"/>
      <c r="O67" s="149"/>
      <c r="P67" s="26"/>
    </row>
    <row r="68" spans="2:16" ht="32.1" customHeight="1">
      <c r="B68" s="497"/>
      <c r="C68" s="491"/>
      <c r="D68" s="10" t="s">
        <v>253</v>
      </c>
      <c r="E68" s="56" t="s">
        <v>272</v>
      </c>
      <c r="F68" s="488"/>
      <c r="G68" s="501"/>
      <c r="H68" s="500"/>
      <c r="I68" s="20">
        <f t="shared" si="1"/>
        <v>3</v>
      </c>
      <c r="J68" s="55">
        <v>3</v>
      </c>
      <c r="K68" s="59" t="s">
        <v>265</v>
      </c>
      <c r="L68" s="25"/>
      <c r="M68" s="25"/>
      <c r="N68" s="25"/>
      <c r="O68" s="149"/>
      <c r="P68" s="26"/>
    </row>
    <row r="69" spans="2:16" ht="32.1" customHeight="1">
      <c r="B69" s="497"/>
      <c r="C69" s="491"/>
      <c r="D69" s="10" t="s">
        <v>250</v>
      </c>
      <c r="E69" s="56" t="s">
        <v>266</v>
      </c>
      <c r="F69" s="488"/>
      <c r="G69" s="501"/>
      <c r="H69" s="500"/>
      <c r="I69" s="20">
        <f t="shared" si="1"/>
        <v>3</v>
      </c>
      <c r="J69" s="55">
        <v>3</v>
      </c>
      <c r="K69" s="56" t="s">
        <v>267</v>
      </c>
      <c r="L69" s="25"/>
      <c r="M69" s="25"/>
      <c r="N69" s="25"/>
      <c r="O69" s="149"/>
      <c r="P69" s="26"/>
    </row>
    <row r="70" spans="2:16" ht="32.1" customHeight="1">
      <c r="B70" s="497"/>
      <c r="C70" s="491"/>
      <c r="D70" s="10" t="s">
        <v>240</v>
      </c>
      <c r="E70" s="56" t="s">
        <v>273</v>
      </c>
      <c r="F70" s="488"/>
      <c r="G70" s="501"/>
      <c r="H70" s="500"/>
      <c r="I70" s="20">
        <f t="shared" si="1"/>
        <v>5</v>
      </c>
      <c r="J70" s="55">
        <v>5</v>
      </c>
      <c r="K70" s="59" t="s">
        <v>269</v>
      </c>
      <c r="L70" s="25"/>
      <c r="M70" s="25"/>
      <c r="N70" s="25"/>
      <c r="O70" s="149"/>
      <c r="P70" s="26"/>
    </row>
    <row r="71" spans="2:16" ht="32.1" customHeight="1">
      <c r="B71" s="497"/>
      <c r="C71" s="496" t="s">
        <v>232</v>
      </c>
      <c r="D71" s="56" t="s">
        <v>233</v>
      </c>
      <c r="E71" s="56" t="s">
        <v>357</v>
      </c>
      <c r="F71" s="495" t="s">
        <v>356</v>
      </c>
      <c r="G71" s="502">
        <v>18</v>
      </c>
      <c r="H71" s="500">
        <f>(I71+I72+I73)/G71</f>
        <v>1</v>
      </c>
      <c r="I71" s="20">
        <f t="shared" si="1"/>
        <v>6</v>
      </c>
      <c r="J71" s="55">
        <v>6</v>
      </c>
      <c r="K71" s="504" t="s">
        <v>358</v>
      </c>
      <c r="L71" s="22"/>
      <c r="M71" s="22"/>
      <c r="N71" s="22"/>
      <c r="O71" s="148"/>
      <c r="P71" s="23"/>
    </row>
    <row r="72" spans="2:16" ht="32.1" customHeight="1">
      <c r="B72" s="497"/>
      <c r="C72" s="496"/>
      <c r="D72" s="56" t="s">
        <v>359</v>
      </c>
      <c r="E72" s="56" t="s">
        <v>360</v>
      </c>
      <c r="F72" s="495"/>
      <c r="G72" s="503"/>
      <c r="H72" s="500"/>
      <c r="I72" s="20">
        <f t="shared" si="1"/>
        <v>6</v>
      </c>
      <c r="J72" s="55">
        <v>6</v>
      </c>
      <c r="K72" s="505"/>
      <c r="L72" s="22"/>
      <c r="M72" s="22"/>
      <c r="N72" s="22"/>
      <c r="O72" s="148"/>
      <c r="P72" s="23"/>
    </row>
    <row r="73" spans="2:16" ht="32.1" customHeight="1">
      <c r="B73" s="497"/>
      <c r="C73" s="496"/>
      <c r="D73" s="56" t="s">
        <v>240</v>
      </c>
      <c r="E73" s="56" t="s">
        <v>361</v>
      </c>
      <c r="F73" s="495"/>
      <c r="G73" s="503"/>
      <c r="H73" s="500"/>
      <c r="I73" s="20">
        <f t="shared" si="1"/>
        <v>6</v>
      </c>
      <c r="J73" s="55">
        <v>6</v>
      </c>
      <c r="K73" s="506"/>
      <c r="L73" s="22"/>
      <c r="M73" s="22"/>
      <c r="N73" s="22"/>
      <c r="O73" s="148"/>
      <c r="P73" s="23"/>
    </row>
    <row r="74" spans="2:16" ht="32.1" customHeight="1">
      <c r="B74" s="497"/>
      <c r="C74" s="62" t="s">
        <v>362</v>
      </c>
      <c r="D74" s="56" t="s">
        <v>363</v>
      </c>
      <c r="E74" s="56" t="s">
        <v>364</v>
      </c>
      <c r="F74" s="30" t="s">
        <v>356</v>
      </c>
      <c r="G74" s="57">
        <v>10</v>
      </c>
      <c r="H74" s="58">
        <f>I74/G74</f>
        <v>1</v>
      </c>
      <c r="I74" s="20">
        <f t="shared" si="1"/>
        <v>10</v>
      </c>
      <c r="J74" s="55">
        <v>10</v>
      </c>
      <c r="K74" s="21" t="s">
        <v>365</v>
      </c>
      <c r="L74" s="22"/>
      <c r="M74" s="22"/>
      <c r="N74" s="22"/>
      <c r="O74" s="148"/>
      <c r="P74" s="23"/>
    </row>
    <row r="75" spans="2:16" ht="32.1" customHeight="1">
      <c r="B75" s="497"/>
      <c r="C75" s="60" t="s">
        <v>366</v>
      </c>
      <c r="D75" s="56" t="s">
        <v>363</v>
      </c>
      <c r="E75" s="56" t="s">
        <v>367</v>
      </c>
      <c r="F75" s="30" t="s">
        <v>356</v>
      </c>
      <c r="G75" s="57">
        <v>10</v>
      </c>
      <c r="H75" s="58">
        <f>I75/G75</f>
        <v>1</v>
      </c>
      <c r="I75" s="20">
        <f t="shared" si="1"/>
        <v>10</v>
      </c>
      <c r="J75" s="55">
        <v>10</v>
      </c>
      <c r="K75" s="21" t="s">
        <v>365</v>
      </c>
      <c r="L75" s="25"/>
      <c r="M75" s="25"/>
      <c r="N75" s="25"/>
      <c r="O75" s="149"/>
      <c r="P75" s="26"/>
    </row>
    <row r="76" spans="2:16" ht="31.5" customHeight="1">
      <c r="B76" s="475" t="s">
        <v>368</v>
      </c>
      <c r="C76" s="476"/>
      <c r="D76" s="476"/>
      <c r="E76" s="476"/>
      <c r="F76" s="476"/>
      <c r="G76" s="31">
        <f>SUM(G57:G75)</f>
        <v>89</v>
      </c>
      <c r="H76" s="32">
        <f>AVERAGE(H57:H75)</f>
        <v>1</v>
      </c>
      <c r="I76" s="477"/>
      <c r="J76" s="478"/>
      <c r="K76" s="478"/>
      <c r="L76" s="478"/>
      <c r="M76" s="478"/>
      <c r="N76" s="478"/>
      <c r="O76" s="478"/>
      <c r="P76" s="479"/>
    </row>
    <row r="77" spans="2:16" ht="29.25" customHeight="1" thickBot="1">
      <c r="B77" s="480" t="s">
        <v>369</v>
      </c>
      <c r="C77" s="481"/>
      <c r="D77" s="481"/>
      <c r="E77" s="481"/>
      <c r="F77" s="481"/>
      <c r="G77" s="482">
        <f>(H76+H56)/2</f>
        <v>1</v>
      </c>
      <c r="H77" s="483"/>
      <c r="I77" s="483"/>
      <c r="J77" s="484"/>
      <c r="K77" s="485"/>
      <c r="L77" s="485"/>
      <c r="M77" s="485"/>
      <c r="N77" s="485"/>
      <c r="O77" s="486"/>
      <c r="P77" s="487"/>
    </row>
    <row r="78" spans="2:16">
      <c r="C78" s="33"/>
      <c r="D78" s="2"/>
      <c r="F78" s="34"/>
      <c r="G78" s="2"/>
      <c r="H78" s="2"/>
      <c r="J78" s="2"/>
      <c r="K78" s="37"/>
    </row>
    <row r="79" spans="2:16">
      <c r="C79" s="33"/>
      <c r="D79" s="2"/>
      <c r="F79" s="34"/>
      <c r="G79" s="2"/>
      <c r="H79" s="2"/>
      <c r="J79" s="2"/>
      <c r="K79" s="37"/>
    </row>
    <row r="80" spans="2:16" ht="14.25" customHeight="1">
      <c r="C80" s="33"/>
      <c r="D80" s="2"/>
      <c r="F80" s="34"/>
      <c r="G80" s="2"/>
      <c r="H80" s="2"/>
      <c r="J80" s="2"/>
      <c r="K80" s="37"/>
    </row>
    <row r="81" spans="3:11">
      <c r="C81" s="33"/>
      <c r="D81" s="2"/>
      <c r="F81" s="34"/>
      <c r="G81" s="2"/>
      <c r="H81" s="2"/>
      <c r="J81" s="2"/>
      <c r="K81" s="37"/>
    </row>
    <row r="82" spans="3:11">
      <c r="C82" s="33"/>
      <c r="D82" s="2"/>
      <c r="F82" s="34"/>
      <c r="G82" s="2"/>
      <c r="H82" s="2"/>
      <c r="J82" s="2"/>
      <c r="K82" s="37"/>
    </row>
    <row r="83" spans="3:11">
      <c r="C83" s="35"/>
      <c r="D83" s="2"/>
      <c r="F83" s="34"/>
      <c r="G83" s="2"/>
      <c r="H83" s="2"/>
      <c r="J83" s="2"/>
      <c r="K83" s="37"/>
    </row>
    <row r="84" spans="3:11">
      <c r="C84" s="35"/>
      <c r="D84" s="2"/>
      <c r="F84" s="34"/>
      <c r="G84" s="2"/>
      <c r="H84" s="2"/>
      <c r="J84" s="2"/>
      <c r="K84" s="37"/>
    </row>
    <row r="85" spans="3:11">
      <c r="C85" s="35"/>
      <c r="D85" s="2"/>
      <c r="F85" s="34"/>
      <c r="G85" s="2"/>
      <c r="H85" s="2"/>
      <c r="J85" s="2"/>
      <c r="K85" s="37"/>
    </row>
    <row r="86" spans="3:11">
      <c r="C86" s="36"/>
      <c r="D86" s="2"/>
      <c r="F86" s="34"/>
      <c r="G86" s="2"/>
      <c r="H86" s="2"/>
      <c r="J86" s="2"/>
      <c r="K86" s="37"/>
    </row>
    <row r="87" spans="3:11">
      <c r="C87" s="36"/>
      <c r="D87" s="2"/>
      <c r="F87" s="34"/>
      <c r="G87" s="2"/>
      <c r="H87" s="2"/>
      <c r="J87" s="2"/>
      <c r="K87" s="37"/>
    </row>
    <row r="88" spans="3:11">
      <c r="C88" s="36"/>
      <c r="D88" s="2"/>
      <c r="F88" s="34"/>
      <c r="G88" s="2"/>
      <c r="H88" s="2"/>
      <c r="J88" s="2"/>
      <c r="K88" s="37"/>
    </row>
    <row r="89" spans="3:11">
      <c r="C89" s="36"/>
      <c r="D89" s="2"/>
      <c r="F89" s="34"/>
      <c r="G89" s="2"/>
      <c r="H89" s="2"/>
      <c r="J89" s="2"/>
      <c r="K89" s="37"/>
    </row>
  </sheetData>
  <mergeCells count="160">
    <mergeCell ref="S33:AB33"/>
    <mergeCell ref="T29:T30"/>
    <mergeCell ref="U29:U30"/>
    <mergeCell ref="V29:V30"/>
    <mergeCell ref="W29:W30"/>
    <mergeCell ref="T31:T32"/>
    <mergeCell ref="U31:U32"/>
    <mergeCell ref="V31:V32"/>
    <mergeCell ref="W31:W32"/>
    <mergeCell ref="T25:T26"/>
    <mergeCell ref="U25:U26"/>
    <mergeCell ref="V25:V26"/>
    <mergeCell ref="W25:W26"/>
    <mergeCell ref="T27:T28"/>
    <mergeCell ref="U27:U28"/>
    <mergeCell ref="V27:V28"/>
    <mergeCell ref="W27:W28"/>
    <mergeCell ref="T21:T22"/>
    <mergeCell ref="U21:U22"/>
    <mergeCell ref="V21:V22"/>
    <mergeCell ref="W21:W22"/>
    <mergeCell ref="T23:T24"/>
    <mergeCell ref="U23:U24"/>
    <mergeCell ref="V23:V24"/>
    <mergeCell ref="W23:W24"/>
    <mergeCell ref="U17:U18"/>
    <mergeCell ref="V17:V18"/>
    <mergeCell ref="W17:W18"/>
    <mergeCell ref="T19:T20"/>
    <mergeCell ref="U19:U20"/>
    <mergeCell ref="V19:V20"/>
    <mergeCell ref="W19:W20"/>
    <mergeCell ref="T13:T14"/>
    <mergeCell ref="U13:U14"/>
    <mergeCell ref="V13:V14"/>
    <mergeCell ref="W13:W14"/>
    <mergeCell ref="T15:T16"/>
    <mergeCell ref="U15:U16"/>
    <mergeCell ref="V15:V16"/>
    <mergeCell ref="W15:W16"/>
    <mergeCell ref="T9:T10"/>
    <mergeCell ref="U9:U10"/>
    <mergeCell ref="V9:V10"/>
    <mergeCell ref="W9:W10"/>
    <mergeCell ref="T11:T12"/>
    <mergeCell ref="U11:U12"/>
    <mergeCell ref="V11:V12"/>
    <mergeCell ref="W11:W12"/>
    <mergeCell ref="S1:AC1"/>
    <mergeCell ref="X2:AB2"/>
    <mergeCell ref="S3:S32"/>
    <mergeCell ref="T3:T4"/>
    <mergeCell ref="U3:U4"/>
    <mergeCell ref="V3:V4"/>
    <mergeCell ref="W3:W4"/>
    <mergeCell ref="T5:T6"/>
    <mergeCell ref="U5:U6"/>
    <mergeCell ref="V5:V6"/>
    <mergeCell ref="W5:W6"/>
    <mergeCell ref="T7:T8"/>
    <mergeCell ref="U7:U8"/>
    <mergeCell ref="V7:V8"/>
    <mergeCell ref="W7:W8"/>
    <mergeCell ref="T17:T18"/>
    <mergeCell ref="K71:K73"/>
    <mergeCell ref="H57:H60"/>
    <mergeCell ref="H61:H65"/>
    <mergeCell ref="H66:H70"/>
    <mergeCell ref="H71:H73"/>
    <mergeCell ref="G61:G65"/>
    <mergeCell ref="G66:G70"/>
    <mergeCell ref="G45:G47"/>
    <mergeCell ref="G48:G51"/>
    <mergeCell ref="G52:G54"/>
    <mergeCell ref="G57:G60"/>
    <mergeCell ref="G27:G29"/>
    <mergeCell ref="G30:G34"/>
    <mergeCell ref="G71:G73"/>
    <mergeCell ref="H4:H5"/>
    <mergeCell ref="H6:H8"/>
    <mergeCell ref="H9:H12"/>
    <mergeCell ref="H13:H17"/>
    <mergeCell ref="H18:H22"/>
    <mergeCell ref="H23:H26"/>
    <mergeCell ref="H27:H29"/>
    <mergeCell ref="G35:G39"/>
    <mergeCell ref="G41:G44"/>
    <mergeCell ref="H41:H44"/>
    <mergeCell ref="H45:H47"/>
    <mergeCell ref="H48:H51"/>
    <mergeCell ref="H52:H54"/>
    <mergeCell ref="G6:G8"/>
    <mergeCell ref="G9:G12"/>
    <mergeCell ref="G13:G17"/>
    <mergeCell ref="G18:G22"/>
    <mergeCell ref="G23:G26"/>
    <mergeCell ref="H30:H34"/>
    <mergeCell ref="H35:H39"/>
    <mergeCell ref="C52:C54"/>
    <mergeCell ref="C57:C60"/>
    <mergeCell ref="B56:F56"/>
    <mergeCell ref="B6:B54"/>
    <mergeCell ref="B57:B75"/>
    <mergeCell ref="F48:F51"/>
    <mergeCell ref="F52:F54"/>
    <mergeCell ref="F57:F60"/>
    <mergeCell ref="F61:F65"/>
    <mergeCell ref="F71:F73"/>
    <mergeCell ref="F18:F22"/>
    <mergeCell ref="F23:F26"/>
    <mergeCell ref="F27:F29"/>
    <mergeCell ref="F30:F34"/>
    <mergeCell ref="F35:F39"/>
    <mergeCell ref="C6:C8"/>
    <mergeCell ref="C9:C12"/>
    <mergeCell ref="C13:C17"/>
    <mergeCell ref="C18:C22"/>
    <mergeCell ref="C23:C26"/>
    <mergeCell ref="C35:C39"/>
    <mergeCell ref="C41:C44"/>
    <mergeCell ref="C45:C47"/>
    <mergeCell ref="C48:C51"/>
    <mergeCell ref="B76:F76"/>
    <mergeCell ref="I76:P76"/>
    <mergeCell ref="B77:F77"/>
    <mergeCell ref="G77:J77"/>
    <mergeCell ref="K77:P77"/>
    <mergeCell ref="F66:F70"/>
    <mergeCell ref="B3:C3"/>
    <mergeCell ref="D3:E3"/>
    <mergeCell ref="F3:G3"/>
    <mergeCell ref="H3:J3"/>
    <mergeCell ref="B4:B5"/>
    <mergeCell ref="D4:D5"/>
    <mergeCell ref="E4:E5"/>
    <mergeCell ref="C30:C34"/>
    <mergeCell ref="I56:P56"/>
    <mergeCell ref="C61:C65"/>
    <mergeCell ref="C66:C70"/>
    <mergeCell ref="C27:C29"/>
    <mergeCell ref="F6:F8"/>
    <mergeCell ref="F9:F12"/>
    <mergeCell ref="F13:F17"/>
    <mergeCell ref="F4:F5"/>
    <mergeCell ref="C71:C73"/>
    <mergeCell ref="C4:C5"/>
    <mergeCell ref="B1:P1"/>
    <mergeCell ref="B2:C2"/>
    <mergeCell ref="D2:E2"/>
    <mergeCell ref="F2:G2"/>
    <mergeCell ref="H2:J2"/>
    <mergeCell ref="L2:M2"/>
    <mergeCell ref="L3:M3"/>
    <mergeCell ref="L4:P4"/>
    <mergeCell ref="G4:G5"/>
    <mergeCell ref="K4:K5"/>
    <mergeCell ref="I4:I5"/>
    <mergeCell ref="J4:J5"/>
    <mergeCell ref="N2:O2"/>
    <mergeCell ref="N3:O3"/>
  </mergeCells>
  <phoneticPr fontId="13" type="noConversion"/>
  <conditionalFormatting sqref="AC3:AC33">
    <cfRule type="cellIs" dxfId="4" priority="1" stopIfTrue="1" operator="notBetween">
      <formula>0</formula>
      <formula>1</formula>
    </cfRule>
  </conditionalFormatting>
  <pageMargins left="0.2" right="0.16" top="0.67" bottom="0.31" header="0.31" footer="0.31"/>
  <pageSetup paperSize="9" scale="70" orientation="landscape" horizontalDpi="200" verticalDpi="200" r:id="rId1"/>
  <rowBreaks count="3" manualBreakCount="3">
    <brk id="22" max="16383" man="1"/>
    <brk id="44" max="16383" man="1"/>
    <brk id="59"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
  <sheetViews>
    <sheetView topLeftCell="A2" workbookViewId="0">
      <selection activeCell="C5" sqref="C5"/>
    </sheetView>
  </sheetViews>
  <sheetFormatPr defaultColWidth="9" defaultRowHeight="14.25"/>
  <cols>
    <col min="1" max="1" width="10.25" customWidth="1"/>
    <col min="3" max="3" width="56.25" customWidth="1"/>
    <col min="4" max="4" width="22.375" customWidth="1"/>
    <col min="5" max="9" width="6.25" customWidth="1"/>
    <col min="10" max="10" width="13.25" customWidth="1"/>
    <col min="12" max="12" width="12.25" style="253" customWidth="1"/>
    <col min="13" max="13" width="27.875" style="253" customWidth="1"/>
    <col min="14" max="14" width="30.375" style="253" customWidth="1"/>
    <col min="15" max="15" width="43.375" style="253" customWidth="1"/>
    <col min="16" max="20" width="8.75" style="253"/>
    <col min="21" max="21" width="9.75" style="253" customWidth="1"/>
    <col min="22" max="23" width="9" style="253"/>
  </cols>
  <sheetData>
    <row r="1" spans="1:23" ht="23.25" thickBot="1">
      <c r="A1" s="564" t="s">
        <v>452</v>
      </c>
      <c r="B1" s="565"/>
      <c r="C1" s="565"/>
      <c r="D1" s="565"/>
      <c r="E1" s="565"/>
      <c r="F1" s="565"/>
      <c r="G1" s="565"/>
      <c r="H1" s="565"/>
      <c r="I1" s="565"/>
      <c r="J1" s="566"/>
      <c r="L1" s="574" t="s">
        <v>639</v>
      </c>
      <c r="M1" s="575"/>
      <c r="N1" s="575"/>
      <c r="O1" s="575"/>
      <c r="P1" s="575"/>
      <c r="Q1" s="575"/>
      <c r="R1" s="575"/>
      <c r="S1" s="575"/>
      <c r="T1" s="575"/>
      <c r="U1" s="575"/>
      <c r="V1" s="575"/>
      <c r="W1" s="575"/>
    </row>
    <row r="2" spans="1:23" ht="48" customHeight="1">
      <c r="A2" s="86" t="s">
        <v>393</v>
      </c>
      <c r="B2" s="87" t="s">
        <v>7</v>
      </c>
      <c r="C2" s="88" t="s">
        <v>392</v>
      </c>
      <c r="D2" s="88" t="s">
        <v>219</v>
      </c>
      <c r="E2" s="89" t="s">
        <v>227</v>
      </c>
      <c r="F2" s="90" t="s">
        <v>228</v>
      </c>
      <c r="G2" s="89" t="s">
        <v>229</v>
      </c>
      <c r="H2" s="90" t="s">
        <v>230</v>
      </c>
      <c r="I2" s="89" t="s">
        <v>389</v>
      </c>
      <c r="J2" s="91" t="s">
        <v>223</v>
      </c>
      <c r="L2" s="223" t="s">
        <v>3</v>
      </c>
      <c r="M2" s="224"/>
      <c r="N2" s="225" t="s">
        <v>486</v>
      </c>
      <c r="O2" s="226"/>
      <c r="P2" s="576" t="s">
        <v>608</v>
      </c>
      <c r="Q2" s="578"/>
      <c r="R2" s="579"/>
      <c r="S2" s="576" t="s">
        <v>216</v>
      </c>
      <c r="T2" s="582"/>
      <c r="U2" s="583"/>
      <c r="V2" s="583"/>
      <c r="W2" s="584"/>
    </row>
    <row r="3" spans="1:23" ht="48" customHeight="1" thickBot="1">
      <c r="A3" s="567" t="s">
        <v>453</v>
      </c>
      <c r="B3" s="135" t="s">
        <v>454</v>
      </c>
      <c r="C3" s="136" t="s">
        <v>455</v>
      </c>
      <c r="D3" s="569" t="s">
        <v>566</v>
      </c>
      <c r="E3" s="92"/>
      <c r="F3" s="93"/>
      <c r="G3" s="93"/>
      <c r="H3" s="93"/>
      <c r="I3" s="93"/>
      <c r="J3" s="94" t="e">
        <f t="shared" ref="J3:J9" si="0">COUNTIF(E3:I3,"=1")/COUNT(E3:I3)</f>
        <v>#DIV/0!</v>
      </c>
      <c r="L3" s="227" t="s">
        <v>609</v>
      </c>
      <c r="M3" s="228"/>
      <c r="N3" s="229" t="s">
        <v>610</v>
      </c>
      <c r="O3" s="230"/>
      <c r="P3" s="577"/>
      <c r="Q3" s="580"/>
      <c r="R3" s="581"/>
      <c r="S3" s="577"/>
      <c r="T3" s="585"/>
      <c r="U3" s="586"/>
      <c r="V3" s="586"/>
      <c r="W3" s="587"/>
    </row>
    <row r="4" spans="1:23" ht="102" customHeight="1" thickBot="1">
      <c r="A4" s="568"/>
      <c r="B4" s="135" t="s">
        <v>456</v>
      </c>
      <c r="C4" s="726" t="s">
        <v>655</v>
      </c>
      <c r="D4" s="570"/>
      <c r="E4" s="92"/>
      <c r="F4" s="93"/>
      <c r="G4" s="93"/>
      <c r="H4" s="93"/>
      <c r="I4" s="93"/>
      <c r="J4" s="94" t="e">
        <f t="shared" si="0"/>
        <v>#DIV/0!</v>
      </c>
      <c r="L4" s="231" t="s">
        <v>611</v>
      </c>
      <c r="M4" s="232"/>
      <c r="N4" s="233" t="s">
        <v>612</v>
      </c>
      <c r="O4" s="234"/>
      <c r="P4" s="235" t="s">
        <v>613</v>
      </c>
      <c r="Q4" s="588"/>
      <c r="R4" s="588"/>
      <c r="S4" s="235" t="s">
        <v>614</v>
      </c>
      <c r="T4" s="589"/>
      <c r="U4" s="590"/>
      <c r="V4" s="591"/>
      <c r="W4" s="592"/>
    </row>
    <row r="5" spans="1:23" ht="199.5" customHeight="1" thickBot="1">
      <c r="A5" s="568"/>
      <c r="B5" s="137" t="s">
        <v>457</v>
      </c>
      <c r="C5" s="138" t="s">
        <v>656</v>
      </c>
      <c r="D5" s="570"/>
      <c r="E5" s="92"/>
      <c r="F5" s="93"/>
      <c r="G5" s="93"/>
      <c r="H5" s="93"/>
      <c r="I5" s="93"/>
      <c r="J5" s="94" t="e">
        <f t="shared" si="0"/>
        <v>#DIV/0!</v>
      </c>
      <c r="L5" s="545"/>
      <c r="M5" s="593" t="s">
        <v>10</v>
      </c>
      <c r="N5" s="593" t="s">
        <v>391</v>
      </c>
      <c r="O5" s="595" t="s">
        <v>9</v>
      </c>
      <c r="P5" s="236" t="s">
        <v>476</v>
      </c>
      <c r="Q5" s="236" t="s">
        <v>615</v>
      </c>
      <c r="R5" s="236" t="s">
        <v>616</v>
      </c>
      <c r="S5" s="236" t="s">
        <v>617</v>
      </c>
      <c r="T5" s="225" t="s">
        <v>618</v>
      </c>
      <c r="U5" s="597" t="s">
        <v>222</v>
      </c>
      <c r="V5" s="553" t="s">
        <v>619</v>
      </c>
      <c r="W5" s="554" t="s">
        <v>223</v>
      </c>
    </row>
    <row r="6" spans="1:23" ht="72.75" customHeight="1" thickBot="1">
      <c r="A6" s="568"/>
      <c r="B6" s="135" t="s">
        <v>458</v>
      </c>
      <c r="C6" s="727" t="s">
        <v>657</v>
      </c>
      <c r="D6" s="570"/>
      <c r="E6" s="92"/>
      <c r="F6" s="93"/>
      <c r="G6" s="93"/>
      <c r="H6" s="93"/>
      <c r="I6" s="93"/>
      <c r="J6" s="94" t="e">
        <f t="shared" si="0"/>
        <v>#DIV/0!</v>
      </c>
      <c r="L6" s="561"/>
      <c r="M6" s="594"/>
      <c r="N6" s="594"/>
      <c r="O6" s="596"/>
      <c r="P6" s="235" t="s">
        <v>620</v>
      </c>
      <c r="Q6" s="235" t="s">
        <v>620</v>
      </c>
      <c r="R6" s="235" t="s">
        <v>620</v>
      </c>
      <c r="S6" s="235" t="s">
        <v>620</v>
      </c>
      <c r="T6" s="233" t="s">
        <v>620</v>
      </c>
      <c r="U6" s="598"/>
      <c r="V6" s="553"/>
      <c r="W6" s="554"/>
    </row>
    <row r="7" spans="1:23" ht="48" customHeight="1" thickBot="1">
      <c r="A7" s="568"/>
      <c r="B7" s="139" t="s">
        <v>459</v>
      </c>
      <c r="C7" s="726" t="s">
        <v>658</v>
      </c>
      <c r="D7" s="570"/>
      <c r="E7" s="92"/>
      <c r="F7" s="93"/>
      <c r="G7" s="93"/>
      <c r="H7" s="93"/>
      <c r="I7" s="93"/>
      <c r="J7" s="94" t="e">
        <f t="shared" si="0"/>
        <v>#DIV/0!</v>
      </c>
      <c r="L7" s="555" t="s">
        <v>621</v>
      </c>
      <c r="M7" s="545" t="s">
        <v>622</v>
      </c>
      <c r="N7" s="558" t="s">
        <v>623</v>
      </c>
      <c r="O7" s="237"/>
      <c r="P7" s="238" t="s">
        <v>227</v>
      </c>
      <c r="Q7" s="238" t="s">
        <v>228</v>
      </c>
      <c r="R7" s="238" t="s">
        <v>229</v>
      </c>
      <c r="S7" s="238" t="s">
        <v>230</v>
      </c>
      <c r="T7" s="238" t="s">
        <v>389</v>
      </c>
      <c r="U7" s="551" t="e">
        <f>AVERAGE(P8:T9)</f>
        <v>#DIV/0!</v>
      </c>
      <c r="V7" s="542">
        <v>0.3</v>
      </c>
      <c r="W7" s="560" t="e">
        <f>U7*V7</f>
        <v>#DIV/0!</v>
      </c>
    </row>
    <row r="8" spans="1:23" ht="48" customHeight="1" thickBot="1">
      <c r="A8" s="568"/>
      <c r="B8" s="140" t="s">
        <v>460</v>
      </c>
      <c r="C8" s="138" t="s">
        <v>660</v>
      </c>
      <c r="D8" s="570"/>
      <c r="E8" s="92"/>
      <c r="F8" s="93"/>
      <c r="G8" s="93"/>
      <c r="H8" s="93"/>
      <c r="I8" s="93"/>
      <c r="J8" s="94" t="e">
        <f t="shared" si="0"/>
        <v>#DIV/0!</v>
      </c>
      <c r="L8" s="556"/>
      <c r="M8" s="557"/>
      <c r="N8" s="559"/>
      <c r="O8" s="239" t="s">
        <v>624</v>
      </c>
      <c r="P8" s="240"/>
      <c r="Q8" s="240"/>
      <c r="R8" s="240"/>
      <c r="S8" s="240"/>
      <c r="T8" s="240"/>
      <c r="U8" s="552"/>
      <c r="V8" s="542"/>
      <c r="W8" s="544"/>
    </row>
    <row r="9" spans="1:23" ht="48" customHeight="1" thickBot="1">
      <c r="A9" s="568"/>
      <c r="B9" s="139" t="s">
        <v>461</v>
      </c>
      <c r="C9" s="726" t="s">
        <v>659</v>
      </c>
      <c r="D9" s="571"/>
      <c r="E9" s="92"/>
      <c r="F9" s="93"/>
      <c r="G9" s="93"/>
      <c r="H9" s="93"/>
      <c r="I9" s="93"/>
      <c r="J9" s="94" t="e">
        <f t="shared" si="0"/>
        <v>#DIV/0!</v>
      </c>
      <c r="L9" s="556"/>
      <c r="M9" s="546"/>
      <c r="N9" s="559"/>
      <c r="O9" s="239" t="s">
        <v>625</v>
      </c>
      <c r="P9" s="240"/>
      <c r="Q9" s="241"/>
      <c r="R9" s="241"/>
      <c r="S9" s="240"/>
      <c r="T9" s="240"/>
      <c r="U9" s="552"/>
      <c r="V9" s="542"/>
      <c r="W9" s="544"/>
    </row>
    <row r="10" spans="1:23" s="42" customFormat="1" ht="48" customHeight="1" thickBot="1">
      <c r="A10" s="572" t="s">
        <v>462</v>
      </c>
      <c r="B10" s="573"/>
      <c r="C10" s="573"/>
      <c r="D10" s="573"/>
      <c r="E10" s="573"/>
      <c r="F10" s="95"/>
      <c r="G10" s="95"/>
      <c r="H10" s="95"/>
      <c r="I10" s="95"/>
      <c r="J10" s="94" t="e">
        <f>COUNTIF(E3:I9,"=1")/COUNT(E3:I9)</f>
        <v>#DIV/0!</v>
      </c>
      <c r="L10" s="556"/>
      <c r="M10" s="545" t="s">
        <v>626</v>
      </c>
      <c r="N10" s="548" t="s">
        <v>623</v>
      </c>
      <c r="O10" s="242"/>
      <c r="P10" s="238" t="s">
        <v>227</v>
      </c>
      <c r="Q10" s="238" t="s">
        <v>228</v>
      </c>
      <c r="R10" s="238" t="s">
        <v>229</v>
      </c>
      <c r="S10" s="238" t="s">
        <v>230</v>
      </c>
      <c r="T10" s="238" t="s">
        <v>389</v>
      </c>
      <c r="U10" s="551" t="e">
        <f>AVERAGE(P11:T13)</f>
        <v>#DIV/0!</v>
      </c>
      <c r="V10" s="542">
        <v>0.3</v>
      </c>
      <c r="W10" s="543" t="e">
        <f>U10*V10</f>
        <v>#DIV/0!</v>
      </c>
    </row>
    <row r="11" spans="1:23" ht="13.5">
      <c r="L11" s="556"/>
      <c r="M11" s="546"/>
      <c r="N11" s="549"/>
      <c r="O11" s="239" t="s">
        <v>627</v>
      </c>
      <c r="P11" s="241"/>
      <c r="Q11" s="241"/>
      <c r="R11" s="241"/>
      <c r="S11" s="241"/>
      <c r="T11" s="241"/>
      <c r="U11" s="552"/>
      <c r="V11" s="542"/>
      <c r="W11" s="544"/>
    </row>
    <row r="12" spans="1:23" ht="13.5">
      <c r="L12" s="556"/>
      <c r="M12" s="547"/>
      <c r="N12" s="550"/>
      <c r="O12" s="243" t="s">
        <v>628</v>
      </c>
      <c r="P12" s="241"/>
      <c r="Q12" s="241"/>
      <c r="R12" s="241"/>
      <c r="S12" s="241"/>
      <c r="T12" s="241"/>
      <c r="U12" s="552"/>
      <c r="V12" s="542"/>
      <c r="W12" s="544"/>
    </row>
    <row r="13" spans="1:23" thickBot="1">
      <c r="L13" s="556"/>
      <c r="M13" s="561"/>
      <c r="N13" s="562"/>
      <c r="O13" s="244" t="s">
        <v>629</v>
      </c>
      <c r="P13" s="241"/>
      <c r="Q13" s="241"/>
      <c r="R13" s="241"/>
      <c r="S13" s="241"/>
      <c r="T13" s="241"/>
      <c r="U13" s="563"/>
      <c r="V13" s="542"/>
      <c r="W13" s="544"/>
    </row>
    <row r="14" spans="1:23" ht="13.5">
      <c r="L14" s="556"/>
      <c r="M14" s="545" t="s">
        <v>630</v>
      </c>
      <c r="N14" s="548" t="s">
        <v>623</v>
      </c>
      <c r="O14" s="242"/>
      <c r="P14" s="238" t="s">
        <v>227</v>
      </c>
      <c r="Q14" s="238" t="s">
        <v>228</v>
      </c>
      <c r="R14" s="238" t="s">
        <v>229</v>
      </c>
      <c r="S14" s="238" t="s">
        <v>230</v>
      </c>
      <c r="T14" s="238" t="s">
        <v>389</v>
      </c>
      <c r="U14" s="551" t="e">
        <f>AVERAGE(P15:T17)</f>
        <v>#DIV/0!</v>
      </c>
      <c r="V14" s="542">
        <v>0.2</v>
      </c>
      <c r="W14" s="543" t="e">
        <f>U14*V14</f>
        <v>#DIV/0!</v>
      </c>
    </row>
    <row r="15" spans="1:23" ht="13.5">
      <c r="L15" s="556"/>
      <c r="M15" s="546"/>
      <c r="N15" s="549"/>
      <c r="O15" s="239" t="s">
        <v>631</v>
      </c>
      <c r="P15" s="241"/>
      <c r="Q15" s="241"/>
      <c r="R15" s="241"/>
      <c r="S15" s="241"/>
      <c r="T15" s="241"/>
      <c r="U15" s="552"/>
      <c r="V15" s="542"/>
      <c r="W15" s="544"/>
    </row>
    <row r="16" spans="1:23" ht="13.5">
      <c r="L16" s="556"/>
      <c r="M16" s="547"/>
      <c r="N16" s="550"/>
      <c r="O16" s="243" t="s">
        <v>632</v>
      </c>
      <c r="P16" s="241"/>
      <c r="Q16" s="241"/>
      <c r="R16" s="241"/>
      <c r="S16" s="241"/>
      <c r="T16" s="241"/>
      <c r="U16" s="552"/>
      <c r="V16" s="542"/>
      <c r="W16" s="544"/>
    </row>
    <row r="17" spans="12:23" thickBot="1">
      <c r="L17" s="556"/>
      <c r="M17" s="561"/>
      <c r="N17" s="562"/>
      <c r="O17" s="244" t="s">
        <v>633</v>
      </c>
      <c r="P17" s="241"/>
      <c r="Q17" s="241"/>
      <c r="R17" s="241"/>
      <c r="S17" s="241"/>
      <c r="T17" s="241"/>
      <c r="U17" s="563"/>
      <c r="V17" s="542"/>
      <c r="W17" s="544"/>
    </row>
    <row r="18" spans="12:23" ht="13.5">
      <c r="L18" s="556"/>
      <c r="M18" s="545" t="s">
        <v>634</v>
      </c>
      <c r="N18" s="548" t="s">
        <v>623</v>
      </c>
      <c r="O18" s="242"/>
      <c r="P18" s="238" t="s">
        <v>227</v>
      </c>
      <c r="Q18" s="238" t="s">
        <v>228</v>
      </c>
      <c r="R18" s="238" t="s">
        <v>229</v>
      </c>
      <c r="S18" s="238" t="s">
        <v>230</v>
      </c>
      <c r="T18" s="238" t="s">
        <v>389</v>
      </c>
      <c r="U18" s="551" t="e">
        <f>AVERAGE(P19:T20)</f>
        <v>#DIV/0!</v>
      </c>
      <c r="V18" s="542">
        <v>0.2</v>
      </c>
      <c r="W18" s="543" t="e">
        <f>U18*V18</f>
        <v>#DIV/0!</v>
      </c>
    </row>
    <row r="19" spans="12:23" ht="13.5">
      <c r="L19" s="556"/>
      <c r="M19" s="546"/>
      <c r="N19" s="549"/>
      <c r="O19" s="239" t="s">
        <v>635</v>
      </c>
      <c r="P19" s="241"/>
      <c r="Q19" s="241"/>
      <c r="R19" s="241"/>
      <c r="S19" s="241"/>
      <c r="T19" s="241"/>
      <c r="U19" s="552"/>
      <c r="V19" s="542"/>
      <c r="W19" s="544"/>
    </row>
    <row r="20" spans="12:23" thickBot="1">
      <c r="L20" s="556"/>
      <c r="M20" s="547"/>
      <c r="N20" s="550"/>
      <c r="O20" s="243" t="s">
        <v>636</v>
      </c>
      <c r="P20" s="241"/>
      <c r="Q20" s="241"/>
      <c r="R20" s="241"/>
      <c r="S20" s="241"/>
      <c r="T20" s="241"/>
      <c r="U20" s="552"/>
      <c r="V20" s="542"/>
      <c r="W20" s="544"/>
    </row>
    <row r="21" spans="12:23" ht="15" thickBot="1">
      <c r="L21" s="556"/>
      <c r="M21" s="245"/>
      <c r="N21" s="246"/>
      <c r="O21" s="247"/>
      <c r="P21" s="531"/>
      <c r="Q21" s="532"/>
      <c r="R21" s="532"/>
      <c r="S21" s="532"/>
      <c r="T21" s="533"/>
      <c r="U21" s="248"/>
      <c r="V21" s="249">
        <f>SUM(V7:V20)</f>
        <v>1</v>
      </c>
      <c r="W21" s="250" t="e">
        <f>SUM(W7:W20)</f>
        <v>#DIV/0!</v>
      </c>
    </row>
    <row r="22" spans="12:23" ht="19.5" thickBot="1">
      <c r="L22" s="556"/>
      <c r="M22" s="534" t="s">
        <v>637</v>
      </c>
      <c r="N22" s="535"/>
      <c r="O22" s="536"/>
      <c r="P22" s="537" t="e">
        <f>W21/V21</f>
        <v>#DIV/0!</v>
      </c>
      <c r="Q22" s="537"/>
      <c r="R22" s="537"/>
      <c r="S22" s="537"/>
      <c r="T22" s="537"/>
      <c r="U22" s="537"/>
      <c r="V22" s="537"/>
      <c r="W22" s="538"/>
    </row>
    <row r="23" spans="12:23" ht="21" thickBot="1">
      <c r="L23" s="539" t="s">
        <v>638</v>
      </c>
      <c r="M23" s="540"/>
      <c r="N23" s="540"/>
      <c r="O23" s="540"/>
      <c r="P23" s="540"/>
      <c r="Q23" s="540"/>
      <c r="R23" s="540"/>
      <c r="S23" s="540"/>
      <c r="T23" s="540"/>
      <c r="U23" s="540"/>
      <c r="V23" s="540"/>
      <c r="W23" s="541"/>
    </row>
    <row r="24" spans="12:23">
      <c r="L24" s="251"/>
      <c r="M24" s="251"/>
      <c r="N24" s="251"/>
      <c r="O24" s="252"/>
      <c r="P24" s="252"/>
      <c r="Q24" s="252"/>
      <c r="R24" s="252"/>
      <c r="S24" s="252"/>
      <c r="T24" s="251"/>
      <c r="U24" s="251"/>
      <c r="V24" s="251"/>
      <c r="W24" s="251"/>
    </row>
  </sheetData>
  <mergeCells count="43">
    <mergeCell ref="A1:J1"/>
    <mergeCell ref="A3:A9"/>
    <mergeCell ref="D3:D9"/>
    <mergeCell ref="A10:E10"/>
    <mergeCell ref="L1:W1"/>
    <mergeCell ref="P2:P3"/>
    <mergeCell ref="Q2:R3"/>
    <mergeCell ref="S2:S3"/>
    <mergeCell ref="T2:W3"/>
    <mergeCell ref="Q4:R4"/>
    <mergeCell ref="T4:W4"/>
    <mergeCell ref="L5:L6"/>
    <mergeCell ref="M5:M6"/>
    <mergeCell ref="N5:N6"/>
    <mergeCell ref="O5:O6"/>
    <mergeCell ref="U5:U6"/>
    <mergeCell ref="V5:V6"/>
    <mergeCell ref="W5:W6"/>
    <mergeCell ref="L7:L22"/>
    <mergeCell ref="M7:M9"/>
    <mergeCell ref="N7:N9"/>
    <mergeCell ref="U7:U9"/>
    <mergeCell ref="V7:V9"/>
    <mergeCell ref="W7:W9"/>
    <mergeCell ref="M10:M13"/>
    <mergeCell ref="N10:N13"/>
    <mergeCell ref="U10:U13"/>
    <mergeCell ref="V10:V13"/>
    <mergeCell ref="W10:W13"/>
    <mergeCell ref="M14:M17"/>
    <mergeCell ref="N14:N17"/>
    <mergeCell ref="U14:U17"/>
    <mergeCell ref="P21:T21"/>
    <mergeCell ref="M22:O22"/>
    <mergeCell ref="P22:W22"/>
    <mergeCell ref="L23:W23"/>
    <mergeCell ref="V14:V17"/>
    <mergeCell ref="W14:W17"/>
    <mergeCell ref="M18:M20"/>
    <mergeCell ref="N18:N20"/>
    <mergeCell ref="U18:U20"/>
    <mergeCell ref="V18:V20"/>
    <mergeCell ref="W18:W20"/>
  </mergeCells>
  <phoneticPr fontId="29" type="noConversion"/>
  <conditionalFormatting sqref="J3:J9">
    <cfRule type="cellIs" dxfId="3" priority="2" stopIfTrue="1" operator="notBetween">
      <formula>0</formula>
      <formula>1</formula>
    </cfRule>
  </conditionalFormatting>
  <conditionalFormatting sqref="J10">
    <cfRule type="cellIs" dxfId="2" priority="3" stopIfTrue="1" operator="notBetween">
      <formula>0</formula>
      <formula>1</formula>
    </cfRule>
  </conditionalFormatting>
  <conditionalFormatting sqref="Q19:T20 P19:P21 U7:V17 P8:T9 P11:T13 P15:T17">
    <cfRule type="cellIs" dxfId="1" priority="1" stopIfTrue="1" operator="notBetween">
      <formula>0</formula>
      <formula>1</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topLeftCell="C7" workbookViewId="0">
      <selection activeCell="E19" sqref="E19"/>
    </sheetView>
  </sheetViews>
  <sheetFormatPr defaultColWidth="9" defaultRowHeight="13.5"/>
  <cols>
    <col min="1" max="1" width="9.75" customWidth="1"/>
    <col min="2" max="2" width="6.75" customWidth="1"/>
    <col min="3" max="3" width="22.75" customWidth="1"/>
    <col min="4" max="4" width="17.75" customWidth="1"/>
    <col min="5" max="5" width="66.375" customWidth="1"/>
    <col min="6" max="6" width="13.875" customWidth="1"/>
    <col min="7" max="16" width="6.75" customWidth="1"/>
    <col min="17" max="17" width="12.625" customWidth="1"/>
  </cols>
  <sheetData>
    <row r="1" spans="1:17" ht="32.25" customHeight="1" thickBot="1">
      <c r="A1" s="599" t="s">
        <v>463</v>
      </c>
      <c r="B1" s="600"/>
      <c r="C1" s="600"/>
      <c r="D1" s="600"/>
      <c r="E1" s="600"/>
      <c r="F1" s="600"/>
      <c r="G1" s="600"/>
      <c r="H1" s="600"/>
      <c r="I1" s="600"/>
      <c r="J1" s="600"/>
      <c r="K1" s="601"/>
      <c r="L1" s="601"/>
      <c r="M1" s="601"/>
      <c r="N1" s="601"/>
      <c r="O1" s="601"/>
      <c r="P1" s="601"/>
      <c r="Q1" s="96"/>
    </row>
    <row r="2" spans="1:17" ht="32.1" customHeight="1" thickBot="1">
      <c r="A2" s="602" t="s">
        <v>10</v>
      </c>
      <c r="B2" s="603"/>
      <c r="C2" s="97" t="s">
        <v>391</v>
      </c>
      <c r="D2" s="98" t="s">
        <v>464</v>
      </c>
      <c r="E2" s="99" t="s">
        <v>392</v>
      </c>
      <c r="F2" s="99" t="s">
        <v>219</v>
      </c>
      <c r="G2" s="100" t="s">
        <v>227</v>
      </c>
      <c r="H2" s="100" t="s">
        <v>228</v>
      </c>
      <c r="I2" s="100" t="s">
        <v>229</v>
      </c>
      <c r="J2" s="100" t="s">
        <v>230</v>
      </c>
      <c r="K2" s="100" t="s">
        <v>389</v>
      </c>
      <c r="L2" s="100" t="s">
        <v>395</v>
      </c>
      <c r="M2" s="100" t="s">
        <v>396</v>
      </c>
      <c r="N2" s="100" t="s">
        <v>397</v>
      </c>
      <c r="O2" s="100" t="s">
        <v>398</v>
      </c>
      <c r="P2" s="100" t="s">
        <v>399</v>
      </c>
      <c r="Q2" s="101"/>
    </row>
    <row r="3" spans="1:17" ht="32.1" customHeight="1" thickBot="1">
      <c r="A3" s="613" t="s">
        <v>464</v>
      </c>
      <c r="B3" s="614"/>
      <c r="C3" s="619" t="s">
        <v>465</v>
      </c>
      <c r="D3" s="604" t="s">
        <v>466</v>
      </c>
      <c r="E3" s="142" t="s">
        <v>467</v>
      </c>
      <c r="F3" s="606" t="s">
        <v>468</v>
      </c>
      <c r="G3" s="143"/>
      <c r="H3" s="143"/>
      <c r="I3" s="143"/>
      <c r="J3" s="143"/>
      <c r="K3" s="143"/>
      <c r="L3" s="143"/>
      <c r="M3" s="143"/>
      <c r="N3" s="143"/>
      <c r="O3" s="143"/>
      <c r="P3" s="143"/>
      <c r="Q3" s="144" t="e">
        <f>COUNTIF(G3:P3,"=1")/COUNT(G3:P3)</f>
        <v>#DIV/0!</v>
      </c>
    </row>
    <row r="4" spans="1:17" ht="32.1" customHeight="1" thickBot="1">
      <c r="A4" s="615"/>
      <c r="B4" s="616"/>
      <c r="C4" s="620"/>
      <c r="D4" s="605"/>
      <c r="E4" s="142" t="s">
        <v>469</v>
      </c>
      <c r="F4" s="607"/>
      <c r="G4" s="143"/>
      <c r="H4" s="143"/>
      <c r="I4" s="143"/>
      <c r="J4" s="143"/>
      <c r="K4" s="143"/>
      <c r="L4" s="143"/>
      <c r="M4" s="143"/>
      <c r="N4" s="143"/>
      <c r="O4" s="143"/>
      <c r="P4" s="143"/>
      <c r="Q4" s="144" t="e">
        <f>COUNTIF(G4:P4,"=1")/COUNT(G4:P4)</f>
        <v>#DIV/0!</v>
      </c>
    </row>
    <row r="5" spans="1:17" ht="32.1" customHeight="1" thickBot="1">
      <c r="A5" s="615"/>
      <c r="B5" s="616"/>
      <c r="C5" s="620"/>
      <c r="D5" s="604" t="s">
        <v>470</v>
      </c>
      <c r="E5" s="142" t="s">
        <v>471</v>
      </c>
      <c r="F5" s="609" t="s">
        <v>468</v>
      </c>
      <c r="G5" s="143"/>
      <c r="H5" s="143"/>
      <c r="I5" s="143"/>
      <c r="J5" s="143"/>
      <c r="K5" s="145"/>
      <c r="L5" s="145"/>
      <c r="M5" s="145"/>
      <c r="N5" s="145"/>
      <c r="O5" s="145"/>
      <c r="P5" s="145"/>
      <c r="Q5" s="144" t="e">
        <f t="shared" ref="Q5:Q14" si="0">COUNTIF(G5:P5,"=1")/COUNT(G5:P5)</f>
        <v>#DIV/0!</v>
      </c>
    </row>
    <row r="6" spans="1:17" ht="32.1" customHeight="1" thickBot="1">
      <c r="A6" s="615"/>
      <c r="B6" s="616"/>
      <c r="C6" s="620"/>
      <c r="D6" s="605"/>
      <c r="E6" s="142" t="s">
        <v>666</v>
      </c>
      <c r="F6" s="610"/>
      <c r="G6" s="143"/>
      <c r="H6" s="143"/>
      <c r="I6" s="143"/>
      <c r="J6" s="143"/>
      <c r="K6" s="145"/>
      <c r="L6" s="145"/>
      <c r="M6" s="145"/>
      <c r="N6" s="145"/>
      <c r="O6" s="145"/>
      <c r="P6" s="145"/>
      <c r="Q6" s="144" t="e">
        <f t="shared" si="0"/>
        <v>#DIV/0!</v>
      </c>
    </row>
    <row r="7" spans="1:17" ht="32.1" customHeight="1" thickBot="1">
      <c r="A7" s="615"/>
      <c r="B7" s="616"/>
      <c r="C7" s="620"/>
      <c r="D7" s="608"/>
      <c r="E7" s="142" t="s">
        <v>665</v>
      </c>
      <c r="F7" s="610"/>
      <c r="G7" s="143"/>
      <c r="H7" s="143"/>
      <c r="I7" s="143"/>
      <c r="J7" s="143"/>
      <c r="K7" s="145"/>
      <c r="L7" s="145"/>
      <c r="M7" s="145"/>
      <c r="N7" s="145"/>
      <c r="O7" s="145"/>
      <c r="P7" s="145"/>
      <c r="Q7" s="144" t="e">
        <f t="shared" si="0"/>
        <v>#DIV/0!</v>
      </c>
    </row>
    <row r="8" spans="1:17" ht="32.1" customHeight="1" thickBot="1">
      <c r="A8" s="615"/>
      <c r="B8" s="616"/>
      <c r="C8" s="620"/>
      <c r="D8" s="611" t="s">
        <v>472</v>
      </c>
      <c r="E8" s="142" t="s">
        <v>664</v>
      </c>
      <c r="F8" s="609" t="s">
        <v>473</v>
      </c>
      <c r="G8" s="143"/>
      <c r="H8" s="143"/>
      <c r="I8" s="143"/>
      <c r="J8" s="143"/>
      <c r="K8" s="145"/>
      <c r="L8" s="145"/>
      <c r="M8" s="145"/>
      <c r="N8" s="145"/>
      <c r="O8" s="145"/>
      <c r="P8" s="145"/>
      <c r="Q8" s="144" t="e">
        <f t="shared" si="0"/>
        <v>#DIV/0!</v>
      </c>
    </row>
    <row r="9" spans="1:17" ht="32.1" customHeight="1" thickBot="1">
      <c r="A9" s="615"/>
      <c r="B9" s="616"/>
      <c r="C9" s="620"/>
      <c r="D9" s="611"/>
      <c r="E9" s="728" t="s">
        <v>663</v>
      </c>
      <c r="F9" s="610"/>
      <c r="G9" s="143"/>
      <c r="H9" s="143"/>
      <c r="I9" s="143"/>
      <c r="J9" s="143"/>
      <c r="K9" s="145"/>
      <c r="L9" s="145"/>
      <c r="M9" s="145"/>
      <c r="N9" s="145"/>
      <c r="O9" s="145"/>
      <c r="P9" s="145"/>
      <c r="Q9" s="144" t="e">
        <f t="shared" si="0"/>
        <v>#DIV/0!</v>
      </c>
    </row>
    <row r="10" spans="1:17" ht="32.1" customHeight="1" thickBot="1">
      <c r="A10" s="615"/>
      <c r="B10" s="616"/>
      <c r="C10" s="620"/>
      <c r="D10" s="611"/>
      <c r="E10" s="728" t="s">
        <v>661</v>
      </c>
      <c r="F10" s="610"/>
      <c r="G10" s="143"/>
      <c r="H10" s="143"/>
      <c r="I10" s="143"/>
      <c r="J10" s="143"/>
      <c r="K10" s="145"/>
      <c r="L10" s="145"/>
      <c r="M10" s="145"/>
      <c r="N10" s="145"/>
      <c r="O10" s="145"/>
      <c r="P10" s="145"/>
      <c r="Q10" s="144" t="e">
        <f t="shared" si="0"/>
        <v>#DIV/0!</v>
      </c>
    </row>
    <row r="11" spans="1:17" ht="32.1" customHeight="1" thickBot="1">
      <c r="A11" s="615"/>
      <c r="B11" s="616"/>
      <c r="C11" s="620"/>
      <c r="D11" s="611"/>
      <c r="E11" s="728" t="s">
        <v>662</v>
      </c>
      <c r="F11" s="612"/>
      <c r="G11" s="143"/>
      <c r="H11" s="143"/>
      <c r="I11" s="143"/>
      <c r="J11" s="143"/>
      <c r="K11" s="145"/>
      <c r="L11" s="145"/>
      <c r="M11" s="145"/>
      <c r="N11" s="145"/>
      <c r="O11" s="145"/>
      <c r="P11" s="145"/>
      <c r="Q11" s="144" t="e">
        <f t="shared" si="0"/>
        <v>#DIV/0!</v>
      </c>
    </row>
    <row r="12" spans="1:17" ht="32.1" customHeight="1" thickBot="1">
      <c r="A12" s="615"/>
      <c r="B12" s="616"/>
      <c r="C12" s="620"/>
      <c r="D12" s="211" t="s">
        <v>577</v>
      </c>
      <c r="E12" s="210" t="s">
        <v>667</v>
      </c>
      <c r="F12" s="622" t="s">
        <v>580</v>
      </c>
      <c r="G12" s="152"/>
      <c r="H12" s="152"/>
      <c r="I12" s="152"/>
      <c r="J12" s="152"/>
      <c r="K12" s="151"/>
      <c r="L12" s="151"/>
      <c r="M12" s="151"/>
      <c r="N12" s="151"/>
      <c r="O12" s="151"/>
      <c r="P12" s="151"/>
      <c r="Q12" s="144" t="e">
        <f t="shared" si="0"/>
        <v>#DIV/0!</v>
      </c>
    </row>
    <row r="13" spans="1:17" ht="32.1" customHeight="1" thickBot="1">
      <c r="A13" s="615"/>
      <c r="B13" s="616"/>
      <c r="C13" s="620"/>
      <c r="D13" s="624" t="s">
        <v>581</v>
      </c>
      <c r="E13" s="210" t="s">
        <v>578</v>
      </c>
      <c r="F13" s="607"/>
      <c r="G13" s="152"/>
      <c r="H13" s="152"/>
      <c r="I13" s="152"/>
      <c r="J13" s="152"/>
      <c r="K13" s="151"/>
      <c r="L13" s="151"/>
      <c r="M13" s="151"/>
      <c r="N13" s="151"/>
      <c r="O13" s="151"/>
      <c r="P13" s="151"/>
      <c r="Q13" s="144" t="e">
        <f t="shared" si="0"/>
        <v>#DIV/0!</v>
      </c>
    </row>
    <row r="14" spans="1:17" ht="32.1" customHeight="1" thickBot="1">
      <c r="A14" s="617"/>
      <c r="B14" s="618"/>
      <c r="C14" s="621"/>
      <c r="D14" s="624"/>
      <c r="E14" s="210" t="s">
        <v>579</v>
      </c>
      <c r="F14" s="623"/>
      <c r="G14" s="152"/>
      <c r="H14" s="152"/>
      <c r="I14" s="152"/>
      <c r="J14" s="152"/>
      <c r="K14" s="151"/>
      <c r="L14" s="151"/>
      <c r="M14" s="151"/>
      <c r="N14" s="151"/>
      <c r="O14" s="151"/>
      <c r="P14" s="151"/>
      <c r="Q14" s="144" t="e">
        <f t="shared" si="0"/>
        <v>#DIV/0!</v>
      </c>
    </row>
    <row r="15" spans="1:17" ht="32.1" customHeight="1" thickBot="1">
      <c r="A15" s="625" t="s">
        <v>10</v>
      </c>
      <c r="B15" s="626"/>
      <c r="C15" s="102" t="s">
        <v>391</v>
      </c>
      <c r="D15" s="102"/>
      <c r="E15" s="104" t="s">
        <v>392</v>
      </c>
      <c r="F15" s="104" t="s">
        <v>219</v>
      </c>
      <c r="G15" s="100" t="s">
        <v>227</v>
      </c>
      <c r="H15" s="100" t="s">
        <v>228</v>
      </c>
      <c r="I15" s="100" t="s">
        <v>229</v>
      </c>
      <c r="J15" s="100" t="s">
        <v>230</v>
      </c>
      <c r="K15" s="100" t="s">
        <v>389</v>
      </c>
      <c r="L15" s="100" t="s">
        <v>395</v>
      </c>
      <c r="M15" s="100" t="s">
        <v>396</v>
      </c>
      <c r="N15" s="100" t="s">
        <v>397</v>
      </c>
      <c r="O15" s="100" t="s">
        <v>398</v>
      </c>
      <c r="P15" s="100" t="s">
        <v>399</v>
      </c>
      <c r="Q15" s="103"/>
    </row>
    <row r="16" spans="1:17" ht="32.1" customHeight="1" thickBot="1">
      <c r="A16" s="627" t="s">
        <v>474</v>
      </c>
      <c r="B16" s="628"/>
      <c r="C16" s="631" t="s">
        <v>465</v>
      </c>
      <c r="D16" s="633" t="s">
        <v>475</v>
      </c>
      <c r="E16" s="729" t="s">
        <v>668</v>
      </c>
      <c r="F16" s="635" t="s">
        <v>468</v>
      </c>
      <c r="G16" s="102"/>
      <c r="H16" s="102"/>
      <c r="I16" s="102"/>
      <c r="J16" s="102"/>
      <c r="K16" s="102"/>
      <c r="L16" s="102"/>
      <c r="M16" s="102"/>
      <c r="N16" s="102"/>
      <c r="O16" s="102"/>
      <c r="P16" s="106"/>
      <c r="Q16" s="103" t="e">
        <f>COUNTIF(G16:P16,"=1")/COUNT(G16:P16)</f>
        <v>#DIV/0!</v>
      </c>
    </row>
    <row r="17" spans="1:17" ht="32.1" customHeight="1" thickBot="1">
      <c r="A17" s="629"/>
      <c r="B17" s="630"/>
      <c r="C17" s="632"/>
      <c r="D17" s="634"/>
      <c r="E17" s="730" t="s">
        <v>669</v>
      </c>
      <c r="F17" s="636"/>
      <c r="G17" s="102"/>
      <c r="H17" s="102"/>
      <c r="I17" s="102"/>
      <c r="J17" s="102"/>
      <c r="K17" s="102"/>
      <c r="L17" s="102"/>
      <c r="M17" s="102"/>
      <c r="N17" s="102"/>
      <c r="O17" s="102"/>
      <c r="P17" s="106"/>
      <c r="Q17" s="103" t="e">
        <f>COUNTIF(G17:P17,"=1")/COUNT(G17:P17)</f>
        <v>#DIV/0!</v>
      </c>
    </row>
    <row r="18" spans="1:17" ht="32.1" customHeight="1">
      <c r="A18" s="625" t="s">
        <v>10</v>
      </c>
      <c r="B18" s="626"/>
      <c r="C18" s="102" t="s">
        <v>391</v>
      </c>
      <c r="D18" s="102"/>
      <c r="E18" s="104" t="s">
        <v>392</v>
      </c>
      <c r="F18" s="104" t="s">
        <v>219</v>
      </c>
      <c r="G18" s="102" t="s">
        <v>476</v>
      </c>
      <c r="H18" s="641"/>
      <c r="I18" s="642"/>
      <c r="J18" s="642"/>
      <c r="K18" s="642"/>
      <c r="L18" s="642"/>
      <c r="M18" s="642"/>
      <c r="N18" s="642"/>
      <c r="O18" s="642"/>
      <c r="P18" s="642"/>
      <c r="Q18" s="643" t="e">
        <f>COUNTIF(G19:G20,"=1")/COUNT(G19:G20)</f>
        <v>#DIV/0!</v>
      </c>
    </row>
    <row r="19" spans="1:17" ht="32.1" customHeight="1">
      <c r="A19" s="645" t="s">
        <v>477</v>
      </c>
      <c r="B19" s="646"/>
      <c r="C19" s="633" t="s">
        <v>478</v>
      </c>
      <c r="D19" s="102" t="s">
        <v>479</v>
      </c>
      <c r="E19" s="105" t="s">
        <v>480</v>
      </c>
      <c r="F19" s="635" t="s">
        <v>481</v>
      </c>
      <c r="G19" s="102"/>
      <c r="H19" s="649"/>
      <c r="I19" s="650"/>
      <c r="J19" s="650"/>
      <c r="K19" s="650"/>
      <c r="L19" s="650"/>
      <c r="M19" s="650"/>
      <c r="N19" s="650"/>
      <c r="O19" s="650"/>
      <c r="P19" s="651"/>
      <c r="Q19" s="644"/>
    </row>
    <row r="20" spans="1:17" ht="32.1" customHeight="1" thickBot="1">
      <c r="A20" s="647"/>
      <c r="B20" s="648"/>
      <c r="C20" s="634"/>
      <c r="D20" s="102" t="s">
        <v>482</v>
      </c>
      <c r="E20" s="105" t="s">
        <v>483</v>
      </c>
      <c r="F20" s="636"/>
      <c r="G20" s="102"/>
      <c r="H20" s="649"/>
      <c r="I20" s="650"/>
      <c r="J20" s="650"/>
      <c r="K20" s="650"/>
      <c r="L20" s="650"/>
      <c r="M20" s="650"/>
      <c r="N20" s="650"/>
      <c r="O20" s="650"/>
      <c r="P20" s="651"/>
      <c r="Q20" s="644"/>
    </row>
    <row r="21" spans="1:17" ht="19.5" thickBot="1">
      <c r="A21" s="637" t="s">
        <v>484</v>
      </c>
      <c r="B21" s="638"/>
      <c r="C21" s="638"/>
      <c r="D21" s="639"/>
      <c r="E21" s="638"/>
      <c r="F21" s="638"/>
      <c r="G21" s="638"/>
      <c r="H21" s="638"/>
      <c r="I21" s="638"/>
      <c r="J21" s="638"/>
      <c r="K21" s="638"/>
      <c r="L21" s="638"/>
      <c r="M21" s="638"/>
      <c r="N21" s="638"/>
      <c r="O21" s="638"/>
      <c r="P21" s="640"/>
      <c r="Q21" s="107" t="e">
        <f>COUNTIF(G2:P20,"=1")/COUNT(G2:P20)</f>
        <v>#DIV/0!</v>
      </c>
    </row>
    <row r="22" spans="1:17" ht="39" customHeight="1">
      <c r="B22" s="108"/>
      <c r="C22" s="108"/>
      <c r="D22" s="108"/>
      <c r="E22" s="108"/>
      <c r="F22" s="108"/>
      <c r="G22" s="108"/>
      <c r="H22" s="108"/>
      <c r="I22" s="108"/>
    </row>
    <row r="23" spans="1:17" ht="32.25" customHeight="1">
      <c r="B23" s="108"/>
      <c r="C23" s="108"/>
      <c r="D23" s="108"/>
      <c r="E23" s="108"/>
      <c r="F23" s="108"/>
      <c r="G23" s="108"/>
      <c r="H23" s="108"/>
      <c r="I23" s="108"/>
    </row>
    <row r="24" spans="1:17">
      <c r="E24" s="38"/>
    </row>
  </sheetData>
  <mergeCells count="25">
    <mergeCell ref="A21:P21"/>
    <mergeCell ref="H18:P18"/>
    <mergeCell ref="Q18:Q20"/>
    <mergeCell ref="A19:B20"/>
    <mergeCell ref="C19:C20"/>
    <mergeCell ref="F19:F20"/>
    <mergeCell ref="H19:P20"/>
    <mergeCell ref="A18:B18"/>
    <mergeCell ref="A15:B15"/>
    <mergeCell ref="A16:B17"/>
    <mergeCell ref="C16:C17"/>
    <mergeCell ref="D16:D17"/>
    <mergeCell ref="F16:F17"/>
    <mergeCell ref="D8:D11"/>
    <mergeCell ref="F8:F11"/>
    <mergeCell ref="A3:B14"/>
    <mergeCell ref="C3:C14"/>
    <mergeCell ref="F12:F14"/>
    <mergeCell ref="D13:D14"/>
    <mergeCell ref="A1:P1"/>
    <mergeCell ref="A2:B2"/>
    <mergeCell ref="D3:D4"/>
    <mergeCell ref="F3:F4"/>
    <mergeCell ref="D5:D7"/>
    <mergeCell ref="F5:F7"/>
  </mergeCells>
  <phoneticPr fontId="29" type="noConversion"/>
  <conditionalFormatting sqref="Q21 Q2:Q17">
    <cfRule type="cellIs" dxfId="0" priority="1" stopIfTrue="1" operator="notBetween">
      <formula>0</formula>
      <formula>1</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
  <sheetViews>
    <sheetView topLeftCell="B10" workbookViewId="0">
      <selection activeCell="H9" sqref="H9:J9"/>
    </sheetView>
  </sheetViews>
  <sheetFormatPr defaultRowHeight="13.5"/>
  <cols>
    <col min="3" max="3" width="12.5" customWidth="1"/>
    <col min="4" max="4" width="17.125" customWidth="1"/>
    <col min="5" max="5" width="12.25" customWidth="1"/>
    <col min="6" max="6" width="38.375" customWidth="1"/>
    <col min="10" max="10" width="26.5" customWidth="1"/>
    <col min="11" max="11" width="25.25" customWidth="1"/>
  </cols>
  <sheetData>
    <row r="1" spans="1:33" ht="25.5">
      <c r="A1" s="654" t="s">
        <v>485</v>
      </c>
      <c r="B1" s="655"/>
      <c r="C1" s="656"/>
      <c r="D1" s="656"/>
      <c r="E1" s="656"/>
      <c r="F1" s="656"/>
      <c r="G1" s="656"/>
      <c r="H1" s="656"/>
      <c r="I1" s="656"/>
      <c r="J1" s="656"/>
      <c r="K1" s="656"/>
      <c r="L1" s="656"/>
      <c r="M1" s="656"/>
      <c r="N1" s="656"/>
      <c r="O1" s="656"/>
      <c r="P1" s="656"/>
      <c r="Q1" s="656"/>
      <c r="R1" s="656"/>
      <c r="S1" s="656"/>
      <c r="T1" s="656"/>
      <c r="U1" s="656"/>
      <c r="V1" s="656"/>
      <c r="W1" s="656"/>
      <c r="X1" s="656"/>
      <c r="Y1" s="656"/>
      <c r="Z1" s="656"/>
      <c r="AA1" s="656"/>
      <c r="AB1" s="656"/>
      <c r="AC1" s="656"/>
      <c r="AD1" s="656"/>
      <c r="AE1" s="656"/>
      <c r="AF1" s="656"/>
      <c r="AG1" s="657"/>
    </row>
    <row r="2" spans="1:33" ht="32.1" customHeight="1">
      <c r="A2" s="109" t="s">
        <v>3</v>
      </c>
      <c r="B2" s="658"/>
      <c r="C2" s="659"/>
      <c r="D2" s="660"/>
      <c r="E2" s="110" t="s">
        <v>4</v>
      </c>
      <c r="F2" s="110"/>
      <c r="G2" s="110" t="s">
        <v>486</v>
      </c>
      <c r="H2" s="658"/>
      <c r="I2" s="659"/>
      <c r="J2" s="659"/>
      <c r="K2" s="659"/>
      <c r="L2" s="660"/>
      <c r="M2" s="652" t="s">
        <v>6</v>
      </c>
      <c r="N2" s="652"/>
      <c r="O2" s="652"/>
      <c r="P2" s="652"/>
      <c r="Q2" s="652"/>
      <c r="R2" s="652"/>
      <c r="S2" s="652"/>
      <c r="T2" s="652"/>
      <c r="U2" s="652"/>
      <c r="V2" s="652"/>
      <c r="W2" s="652"/>
      <c r="X2" s="652"/>
      <c r="Y2" s="652"/>
      <c r="Z2" s="652"/>
      <c r="AA2" s="652"/>
      <c r="AB2" s="652"/>
      <c r="AC2" s="652"/>
      <c r="AD2" s="652"/>
      <c r="AE2" s="652"/>
      <c r="AF2" s="652"/>
      <c r="AG2" s="653"/>
    </row>
    <row r="3" spans="1:33" ht="32.1" customHeight="1">
      <c r="A3" s="109" t="s">
        <v>487</v>
      </c>
      <c r="B3" s="658"/>
      <c r="C3" s="659"/>
      <c r="D3" s="660"/>
      <c r="E3" s="111" t="s">
        <v>488</v>
      </c>
      <c r="F3" s="110"/>
      <c r="G3" s="110" t="s">
        <v>489</v>
      </c>
      <c r="H3" s="658"/>
      <c r="I3" s="659"/>
      <c r="J3" s="659"/>
      <c r="K3" s="659"/>
      <c r="L3" s="660"/>
      <c r="M3" s="652" t="s">
        <v>490</v>
      </c>
      <c r="N3" s="652"/>
      <c r="O3" s="652"/>
      <c r="P3" s="652"/>
      <c r="Q3" s="652"/>
      <c r="R3" s="652"/>
      <c r="S3" s="652"/>
      <c r="T3" s="652"/>
      <c r="U3" s="652"/>
      <c r="V3" s="652"/>
      <c r="W3" s="652"/>
      <c r="X3" s="652"/>
      <c r="Y3" s="652"/>
      <c r="Z3" s="652"/>
      <c r="AA3" s="652"/>
      <c r="AB3" s="652"/>
      <c r="AC3" s="652"/>
      <c r="AD3" s="652"/>
      <c r="AE3" s="652"/>
      <c r="AF3" s="652"/>
      <c r="AG3" s="653"/>
    </row>
    <row r="4" spans="1:33" ht="32.1" customHeight="1">
      <c r="A4" s="109" t="s">
        <v>491</v>
      </c>
      <c r="B4" s="658"/>
      <c r="C4" s="659"/>
      <c r="D4" s="660"/>
      <c r="E4" s="110" t="s">
        <v>492</v>
      </c>
      <c r="F4" s="658"/>
      <c r="G4" s="659"/>
      <c r="H4" s="659"/>
      <c r="I4" s="659"/>
      <c r="J4" s="659"/>
      <c r="K4" s="659"/>
      <c r="L4" s="660"/>
      <c r="M4" s="652" t="s">
        <v>493</v>
      </c>
      <c r="N4" s="652"/>
      <c r="O4" s="652"/>
      <c r="P4" s="652"/>
      <c r="Q4" s="652"/>
      <c r="R4" s="652"/>
      <c r="S4" s="222"/>
      <c r="T4" s="222"/>
      <c r="U4" s="222"/>
      <c r="V4" s="222"/>
      <c r="W4" s="222"/>
      <c r="X4" s="652" t="s">
        <v>494</v>
      </c>
      <c r="Y4" s="652"/>
      <c r="Z4" s="652"/>
      <c r="AA4" s="652"/>
      <c r="AB4" s="652"/>
      <c r="AC4" s="652"/>
      <c r="AD4" s="652"/>
      <c r="AE4" s="652"/>
      <c r="AF4" s="652"/>
      <c r="AG4" s="653"/>
    </row>
    <row r="5" spans="1:33" ht="32.1" customHeight="1">
      <c r="A5" s="112" t="s">
        <v>495</v>
      </c>
      <c r="B5" s="147" t="s">
        <v>10</v>
      </c>
      <c r="C5" s="661" t="s">
        <v>9</v>
      </c>
      <c r="D5" s="662"/>
      <c r="E5" s="113" t="s">
        <v>496</v>
      </c>
      <c r="F5" s="113" t="s">
        <v>497</v>
      </c>
      <c r="G5" s="113" t="s">
        <v>498</v>
      </c>
      <c r="H5" s="663" t="s">
        <v>15</v>
      </c>
      <c r="I5" s="664"/>
      <c r="J5" s="664"/>
      <c r="K5" s="114" t="s">
        <v>499</v>
      </c>
      <c r="L5" s="115" t="s">
        <v>11</v>
      </c>
      <c r="M5" s="113" t="s">
        <v>14</v>
      </c>
      <c r="N5" s="665" t="s">
        <v>500</v>
      </c>
      <c r="O5" s="665"/>
      <c r="P5" s="665"/>
      <c r="Q5" s="665"/>
      <c r="R5" s="665"/>
      <c r="S5" s="221"/>
      <c r="T5" s="221"/>
      <c r="U5" s="221"/>
      <c r="V5" s="221"/>
      <c r="W5" s="221"/>
      <c r="X5" s="666" t="s">
        <v>501</v>
      </c>
      <c r="Y5" s="667"/>
      <c r="Z5" s="667"/>
      <c r="AA5" s="667"/>
      <c r="AB5" s="667"/>
      <c r="AC5" s="667"/>
      <c r="AD5" s="667"/>
      <c r="AE5" s="667"/>
      <c r="AF5" s="667"/>
      <c r="AG5" s="668"/>
    </row>
    <row r="6" spans="1:33" ht="32.1" customHeight="1">
      <c r="A6" s="669"/>
      <c r="B6" s="671"/>
      <c r="C6" s="672" t="s">
        <v>502</v>
      </c>
      <c r="D6" s="116" t="s">
        <v>503</v>
      </c>
      <c r="E6" s="122" t="s">
        <v>504</v>
      </c>
      <c r="F6" s="123" t="s">
        <v>505</v>
      </c>
      <c r="G6" s="124">
        <v>10</v>
      </c>
      <c r="H6" s="674" t="s">
        <v>641</v>
      </c>
      <c r="I6" s="675"/>
      <c r="J6" s="676"/>
      <c r="K6" s="677" t="s">
        <v>506</v>
      </c>
      <c r="L6" s="129" t="s">
        <v>507</v>
      </c>
      <c r="M6" s="117">
        <v>10</v>
      </c>
      <c r="N6" s="118" t="str">
        <f>IF(X6="","",(IF(X6=1,1,0)))</f>
        <v/>
      </c>
      <c r="O6" s="118" t="str">
        <f t="shared" ref="O6:R18" si="0">IF(AD6="","",(IF(AD6=1,1,0)))</f>
        <v/>
      </c>
      <c r="P6" s="118" t="str">
        <f t="shared" si="0"/>
        <v/>
      </c>
      <c r="Q6" s="118" t="str">
        <f t="shared" si="0"/>
        <v/>
      </c>
      <c r="R6" s="118" t="str">
        <f t="shared" si="0"/>
        <v/>
      </c>
      <c r="S6" s="118"/>
      <c r="T6" s="118"/>
      <c r="U6" s="118"/>
      <c r="V6" s="118"/>
      <c r="W6" s="118"/>
      <c r="X6" s="119"/>
      <c r="Y6" s="119"/>
      <c r="Z6" s="119"/>
      <c r="AA6" s="119"/>
      <c r="AB6" s="119"/>
      <c r="AC6" s="119"/>
      <c r="AD6" s="119"/>
      <c r="AE6" s="119"/>
      <c r="AF6" s="119"/>
      <c r="AG6" s="119"/>
    </row>
    <row r="7" spans="1:33" ht="32.1" customHeight="1">
      <c r="A7" s="669"/>
      <c r="B7" s="671"/>
      <c r="C7" s="673"/>
      <c r="D7" s="116" t="s">
        <v>508</v>
      </c>
      <c r="E7" s="122" t="s">
        <v>509</v>
      </c>
      <c r="F7" s="123" t="s">
        <v>510</v>
      </c>
      <c r="G7" s="124">
        <v>10</v>
      </c>
      <c r="H7" s="674" t="s">
        <v>641</v>
      </c>
      <c r="I7" s="675"/>
      <c r="J7" s="676"/>
      <c r="K7" s="678"/>
      <c r="L7" s="129" t="s">
        <v>507</v>
      </c>
      <c r="M7" s="117">
        <v>10</v>
      </c>
      <c r="N7" s="118" t="str">
        <f t="shared" ref="N7:N18" si="1">IF(X7="","",(IF(X7=1,1,0)))</f>
        <v/>
      </c>
      <c r="O7" s="118" t="str">
        <f t="shared" si="0"/>
        <v/>
      </c>
      <c r="P7" s="118" t="str">
        <f t="shared" si="0"/>
        <v/>
      </c>
      <c r="Q7" s="118" t="str">
        <f t="shared" si="0"/>
        <v/>
      </c>
      <c r="R7" s="118" t="str">
        <f t="shared" si="0"/>
        <v/>
      </c>
      <c r="S7" s="118"/>
      <c r="T7" s="118"/>
      <c r="U7" s="118"/>
      <c r="V7" s="118"/>
      <c r="W7" s="118"/>
      <c r="X7" s="119"/>
      <c r="Y7" s="119"/>
      <c r="Z7" s="119"/>
      <c r="AA7" s="119"/>
      <c r="AB7" s="119"/>
      <c r="AC7" s="119"/>
      <c r="AD7" s="119"/>
      <c r="AE7" s="119"/>
      <c r="AF7" s="119"/>
      <c r="AG7" s="119"/>
    </row>
    <row r="8" spans="1:33" ht="32.1" customHeight="1">
      <c r="A8" s="669"/>
      <c r="B8" s="671"/>
      <c r="C8" s="116" t="s">
        <v>511</v>
      </c>
      <c r="D8" s="116" t="s">
        <v>512</v>
      </c>
      <c r="E8" s="122" t="s">
        <v>513</v>
      </c>
      <c r="F8" s="123" t="s">
        <v>514</v>
      </c>
      <c r="G8" s="124">
        <v>5</v>
      </c>
      <c r="H8" s="682" t="s">
        <v>515</v>
      </c>
      <c r="I8" s="675"/>
      <c r="J8" s="676"/>
      <c r="K8" s="130" t="s">
        <v>506</v>
      </c>
      <c r="L8" s="125" t="s">
        <v>516</v>
      </c>
      <c r="M8" s="117">
        <v>5</v>
      </c>
      <c r="N8" s="118" t="str">
        <f t="shared" si="1"/>
        <v/>
      </c>
      <c r="O8" s="118" t="str">
        <f t="shared" si="0"/>
        <v/>
      </c>
      <c r="P8" s="118" t="str">
        <f t="shared" si="0"/>
        <v/>
      </c>
      <c r="Q8" s="118" t="str">
        <f t="shared" si="0"/>
        <v/>
      </c>
      <c r="R8" s="118" t="str">
        <f t="shared" si="0"/>
        <v/>
      </c>
      <c r="S8" s="715"/>
      <c r="T8" s="716"/>
      <c r="U8" s="716"/>
      <c r="V8" s="716"/>
      <c r="W8" s="717"/>
      <c r="X8" s="119"/>
      <c r="Y8" s="119"/>
      <c r="Z8" s="119"/>
      <c r="AA8" s="119"/>
      <c r="AB8" s="119"/>
      <c r="AC8" s="715"/>
      <c r="AD8" s="716"/>
      <c r="AE8" s="716"/>
      <c r="AF8" s="716"/>
      <c r="AG8" s="717"/>
    </row>
    <row r="9" spans="1:33" ht="32.1" customHeight="1">
      <c r="A9" s="669"/>
      <c r="B9" s="671"/>
      <c r="C9" s="212" t="s">
        <v>517</v>
      </c>
      <c r="D9" s="116" t="s">
        <v>518</v>
      </c>
      <c r="E9" s="125" t="s">
        <v>509</v>
      </c>
      <c r="F9" s="123" t="s">
        <v>519</v>
      </c>
      <c r="G9" s="124">
        <v>10</v>
      </c>
      <c r="H9" s="682" t="s">
        <v>520</v>
      </c>
      <c r="I9" s="675"/>
      <c r="J9" s="676"/>
      <c r="K9" s="131"/>
      <c r="L9" s="122" t="s">
        <v>521</v>
      </c>
      <c r="M9" s="117">
        <v>10</v>
      </c>
      <c r="N9" s="118" t="str">
        <f t="shared" si="1"/>
        <v/>
      </c>
      <c r="O9" s="118" t="str">
        <f t="shared" si="0"/>
        <v/>
      </c>
      <c r="P9" s="118" t="str">
        <f t="shared" si="0"/>
        <v/>
      </c>
      <c r="Q9" s="118" t="str">
        <f t="shared" si="0"/>
        <v/>
      </c>
      <c r="R9" s="118" t="str">
        <f t="shared" si="0"/>
        <v/>
      </c>
      <c r="S9" s="118"/>
      <c r="T9" s="118"/>
      <c r="U9" s="118"/>
      <c r="V9" s="118"/>
      <c r="W9" s="118"/>
      <c r="X9" s="119"/>
      <c r="Y9" s="119"/>
      <c r="Z9" s="119"/>
      <c r="AA9" s="119"/>
      <c r="AB9" s="119"/>
      <c r="AC9" s="119"/>
      <c r="AD9" s="119"/>
      <c r="AE9" s="119"/>
      <c r="AF9" s="119"/>
      <c r="AG9" s="119"/>
    </row>
    <row r="10" spans="1:33" ht="32.1" customHeight="1">
      <c r="A10" s="669"/>
      <c r="B10" s="683"/>
      <c r="C10" s="685" t="s">
        <v>522</v>
      </c>
      <c r="D10" s="116" t="s">
        <v>523</v>
      </c>
      <c r="E10" s="686" t="s">
        <v>524</v>
      </c>
      <c r="F10" s="123" t="s">
        <v>525</v>
      </c>
      <c r="G10" s="124">
        <v>5</v>
      </c>
      <c r="H10" s="682" t="s">
        <v>558</v>
      </c>
      <c r="I10" s="675"/>
      <c r="J10" s="676"/>
      <c r="K10" s="677" t="s">
        <v>526</v>
      </c>
      <c r="L10" s="129" t="s">
        <v>527</v>
      </c>
      <c r="M10" s="117">
        <v>5</v>
      </c>
      <c r="N10" s="118" t="str">
        <f t="shared" si="1"/>
        <v/>
      </c>
      <c r="O10" s="118" t="str">
        <f t="shared" si="0"/>
        <v/>
      </c>
      <c r="P10" s="118" t="str">
        <f t="shared" si="0"/>
        <v/>
      </c>
      <c r="Q10" s="118" t="str">
        <f t="shared" si="0"/>
        <v/>
      </c>
      <c r="R10" s="118" t="str">
        <f t="shared" si="0"/>
        <v/>
      </c>
      <c r="S10" s="706"/>
      <c r="T10" s="707"/>
      <c r="U10" s="707"/>
      <c r="V10" s="707"/>
      <c r="W10" s="708"/>
      <c r="X10" s="119"/>
      <c r="Y10" s="119"/>
      <c r="Z10" s="119"/>
      <c r="AA10" s="119"/>
      <c r="AB10" s="119"/>
      <c r="AC10" s="706"/>
      <c r="AD10" s="707"/>
      <c r="AE10" s="707"/>
      <c r="AF10" s="707"/>
      <c r="AG10" s="708"/>
    </row>
    <row r="11" spans="1:33" ht="32.1" customHeight="1">
      <c r="A11" s="669"/>
      <c r="B11" s="683"/>
      <c r="C11" s="684"/>
      <c r="D11" s="117" t="s">
        <v>528</v>
      </c>
      <c r="E11" s="687"/>
      <c r="F11" s="123" t="s">
        <v>529</v>
      </c>
      <c r="G11" s="124">
        <v>5</v>
      </c>
      <c r="H11" s="682" t="s">
        <v>559</v>
      </c>
      <c r="I11" s="675"/>
      <c r="J11" s="676"/>
      <c r="K11" s="678"/>
      <c r="L11" s="129" t="s">
        <v>530</v>
      </c>
      <c r="M11" s="117">
        <v>5</v>
      </c>
      <c r="N11" s="118" t="str">
        <f t="shared" si="1"/>
        <v/>
      </c>
      <c r="O11" s="118" t="str">
        <f t="shared" si="0"/>
        <v/>
      </c>
      <c r="P11" s="118" t="str">
        <f t="shared" si="0"/>
        <v/>
      </c>
      <c r="Q11" s="118" t="str">
        <f t="shared" si="0"/>
        <v/>
      </c>
      <c r="R11" s="118" t="str">
        <f t="shared" si="0"/>
        <v/>
      </c>
      <c r="S11" s="709"/>
      <c r="T11" s="710"/>
      <c r="U11" s="710"/>
      <c r="V11" s="710"/>
      <c r="W11" s="711"/>
      <c r="X11" s="119"/>
      <c r="Y11" s="119"/>
      <c r="Z11" s="119"/>
      <c r="AA11" s="119"/>
      <c r="AB11" s="119"/>
      <c r="AC11" s="709"/>
      <c r="AD11" s="710"/>
      <c r="AE11" s="710"/>
      <c r="AF11" s="710"/>
      <c r="AG11" s="711"/>
    </row>
    <row r="12" spans="1:33" ht="32.1" customHeight="1">
      <c r="A12" s="669"/>
      <c r="B12" s="683"/>
      <c r="C12" s="688" t="s">
        <v>531</v>
      </c>
      <c r="D12" s="117" t="s">
        <v>532</v>
      </c>
      <c r="E12" s="126" t="s">
        <v>524</v>
      </c>
      <c r="F12" s="123" t="s">
        <v>533</v>
      </c>
      <c r="G12" s="124">
        <v>5</v>
      </c>
      <c r="H12" s="690" t="s">
        <v>534</v>
      </c>
      <c r="I12" s="680"/>
      <c r="J12" s="681"/>
      <c r="K12" s="132"/>
      <c r="L12" s="129" t="s">
        <v>535</v>
      </c>
      <c r="M12" s="117">
        <v>5</v>
      </c>
      <c r="N12" s="118" t="str">
        <f t="shared" si="1"/>
        <v/>
      </c>
      <c r="O12" s="118" t="str">
        <f t="shared" si="0"/>
        <v/>
      </c>
      <c r="P12" s="118" t="str">
        <f t="shared" si="0"/>
        <v/>
      </c>
      <c r="Q12" s="118" t="str">
        <f t="shared" si="0"/>
        <v/>
      </c>
      <c r="R12" s="118" t="str">
        <f t="shared" si="0"/>
        <v/>
      </c>
      <c r="S12" s="709"/>
      <c r="T12" s="710"/>
      <c r="U12" s="710"/>
      <c r="V12" s="710"/>
      <c r="W12" s="711"/>
      <c r="X12" s="119"/>
      <c r="Y12" s="119"/>
      <c r="Z12" s="119"/>
      <c r="AA12" s="119"/>
      <c r="AB12" s="119"/>
      <c r="AC12" s="709"/>
      <c r="AD12" s="710"/>
      <c r="AE12" s="710"/>
      <c r="AF12" s="710"/>
      <c r="AG12" s="711"/>
    </row>
    <row r="13" spans="1:33" ht="32.1" customHeight="1">
      <c r="A13" s="669"/>
      <c r="B13" s="683"/>
      <c r="C13" s="689"/>
      <c r="D13" s="117" t="s">
        <v>536</v>
      </c>
      <c r="E13" s="126" t="s">
        <v>524</v>
      </c>
      <c r="F13" s="123" t="s">
        <v>537</v>
      </c>
      <c r="G13" s="124">
        <v>5</v>
      </c>
      <c r="H13" s="690" t="s">
        <v>538</v>
      </c>
      <c r="I13" s="680"/>
      <c r="J13" s="681"/>
      <c r="K13" s="132"/>
      <c r="L13" s="129" t="s">
        <v>531</v>
      </c>
      <c r="M13" s="117">
        <v>5</v>
      </c>
      <c r="N13" s="118" t="str">
        <f t="shared" si="1"/>
        <v/>
      </c>
      <c r="O13" s="118" t="str">
        <f t="shared" si="0"/>
        <v/>
      </c>
      <c r="P13" s="118" t="str">
        <f t="shared" si="0"/>
        <v/>
      </c>
      <c r="Q13" s="118" t="str">
        <f t="shared" si="0"/>
        <v/>
      </c>
      <c r="R13" s="118" t="str">
        <f t="shared" si="0"/>
        <v/>
      </c>
      <c r="S13" s="712"/>
      <c r="T13" s="713"/>
      <c r="U13" s="713"/>
      <c r="V13" s="713"/>
      <c r="W13" s="714"/>
      <c r="X13" s="119"/>
      <c r="Y13" s="119"/>
      <c r="Z13" s="119"/>
      <c r="AA13" s="119"/>
      <c r="AB13" s="119"/>
      <c r="AC13" s="712"/>
      <c r="AD13" s="713"/>
      <c r="AE13" s="713"/>
      <c r="AF13" s="713"/>
      <c r="AG13" s="714"/>
    </row>
    <row r="14" spans="1:33" ht="32.1" customHeight="1">
      <c r="A14" s="669"/>
      <c r="B14" s="683"/>
      <c r="C14" s="213" t="s">
        <v>539</v>
      </c>
      <c r="D14" s="117" t="s">
        <v>540</v>
      </c>
      <c r="E14" s="126" t="s">
        <v>524</v>
      </c>
      <c r="F14" s="123" t="s">
        <v>541</v>
      </c>
      <c r="G14" s="124">
        <v>10</v>
      </c>
      <c r="H14" s="679" t="s">
        <v>640</v>
      </c>
      <c r="I14" s="680"/>
      <c r="J14" s="681"/>
      <c r="K14" s="132"/>
      <c r="L14" s="129" t="s">
        <v>539</v>
      </c>
      <c r="M14" s="117">
        <v>10</v>
      </c>
      <c r="N14" s="118" t="str">
        <f t="shared" si="1"/>
        <v/>
      </c>
      <c r="O14" s="118" t="str">
        <f t="shared" si="0"/>
        <v/>
      </c>
      <c r="P14" s="118" t="str">
        <f t="shared" si="0"/>
        <v/>
      </c>
      <c r="Q14" s="118" t="str">
        <f t="shared" si="0"/>
        <v/>
      </c>
      <c r="R14" s="118" t="str">
        <f t="shared" si="0"/>
        <v/>
      </c>
      <c r="S14" s="118"/>
      <c r="T14" s="118"/>
      <c r="U14" s="118"/>
      <c r="V14" s="118"/>
      <c r="W14" s="118"/>
      <c r="X14" s="119"/>
      <c r="Y14" s="119"/>
      <c r="Z14" s="119"/>
      <c r="AA14" s="119"/>
      <c r="AB14" s="119"/>
      <c r="AC14" s="119"/>
      <c r="AD14" s="119"/>
      <c r="AE14" s="119"/>
      <c r="AF14" s="119"/>
      <c r="AG14" s="119"/>
    </row>
    <row r="15" spans="1:33" ht="32.1" customHeight="1">
      <c r="A15" s="669"/>
      <c r="B15" s="683"/>
      <c r="C15" s="691" t="s">
        <v>577</v>
      </c>
      <c r="D15" s="216" t="s">
        <v>582</v>
      </c>
      <c r="E15" s="153" t="s">
        <v>524</v>
      </c>
      <c r="F15" s="214" t="s">
        <v>584</v>
      </c>
      <c r="G15" s="124">
        <v>5</v>
      </c>
      <c r="H15" s="679" t="s">
        <v>586</v>
      </c>
      <c r="I15" s="680"/>
      <c r="J15" s="681"/>
      <c r="K15" s="132"/>
      <c r="L15" s="215" t="s">
        <v>577</v>
      </c>
      <c r="M15" s="117">
        <v>5</v>
      </c>
      <c r="N15" s="118" t="str">
        <f t="shared" si="1"/>
        <v/>
      </c>
      <c r="O15" s="118" t="str">
        <f t="shared" si="0"/>
        <v/>
      </c>
      <c r="P15" s="118" t="str">
        <f t="shared" si="0"/>
        <v/>
      </c>
      <c r="Q15" s="118" t="str">
        <f t="shared" si="0"/>
        <v/>
      </c>
      <c r="R15" s="118" t="str">
        <f t="shared" si="0"/>
        <v/>
      </c>
      <c r="S15" s="706"/>
      <c r="T15" s="707"/>
      <c r="U15" s="707"/>
      <c r="V15" s="707"/>
      <c r="W15" s="708"/>
      <c r="X15" s="119"/>
      <c r="Y15" s="119"/>
      <c r="Z15" s="119"/>
      <c r="AA15" s="119"/>
      <c r="AB15" s="119"/>
      <c r="AC15" s="706"/>
      <c r="AD15" s="707"/>
      <c r="AE15" s="707"/>
      <c r="AF15" s="707"/>
      <c r="AG15" s="708"/>
    </row>
    <row r="16" spans="1:33" ht="32.1" customHeight="1">
      <c r="A16" s="669"/>
      <c r="B16" s="683"/>
      <c r="C16" s="692"/>
      <c r="D16" s="216" t="s">
        <v>583</v>
      </c>
      <c r="E16" s="153" t="s">
        <v>524</v>
      </c>
      <c r="F16" s="214" t="s">
        <v>585</v>
      </c>
      <c r="G16" s="124">
        <v>5</v>
      </c>
      <c r="H16" s="679" t="s">
        <v>586</v>
      </c>
      <c r="I16" s="680"/>
      <c r="J16" s="681"/>
      <c r="K16" s="132"/>
      <c r="L16" s="215" t="s">
        <v>577</v>
      </c>
      <c r="M16" s="117">
        <v>5</v>
      </c>
      <c r="N16" s="118" t="str">
        <f t="shared" si="1"/>
        <v/>
      </c>
      <c r="O16" s="118" t="str">
        <f t="shared" si="0"/>
        <v/>
      </c>
      <c r="P16" s="118" t="str">
        <f t="shared" si="0"/>
        <v/>
      </c>
      <c r="Q16" s="118" t="str">
        <f t="shared" si="0"/>
        <v/>
      </c>
      <c r="R16" s="118" t="str">
        <f t="shared" si="0"/>
        <v/>
      </c>
      <c r="S16" s="709"/>
      <c r="T16" s="710"/>
      <c r="U16" s="710"/>
      <c r="V16" s="710"/>
      <c r="W16" s="711"/>
      <c r="X16" s="119"/>
      <c r="Y16" s="119"/>
      <c r="Z16" s="119"/>
      <c r="AA16" s="119"/>
      <c r="AB16" s="119"/>
      <c r="AC16" s="709"/>
      <c r="AD16" s="710"/>
      <c r="AE16" s="710"/>
      <c r="AF16" s="710"/>
      <c r="AG16" s="711"/>
    </row>
    <row r="17" spans="1:33" ht="32.1" customHeight="1">
      <c r="A17" s="669"/>
      <c r="B17" s="684"/>
      <c r="C17" s="116" t="s">
        <v>542</v>
      </c>
      <c r="D17" s="116" t="s">
        <v>543</v>
      </c>
      <c r="E17" s="122" t="s">
        <v>544</v>
      </c>
      <c r="F17" s="123" t="s">
        <v>545</v>
      </c>
      <c r="G17" s="124">
        <v>5</v>
      </c>
      <c r="H17" s="682" t="s">
        <v>546</v>
      </c>
      <c r="I17" s="675"/>
      <c r="J17" s="676"/>
      <c r="K17" s="133" t="s">
        <v>547</v>
      </c>
      <c r="L17" s="122" t="s">
        <v>548</v>
      </c>
      <c r="M17" s="117">
        <v>5</v>
      </c>
      <c r="N17" s="118" t="str">
        <f t="shared" si="1"/>
        <v/>
      </c>
      <c r="O17" s="118" t="str">
        <f t="shared" si="0"/>
        <v/>
      </c>
      <c r="P17" s="118" t="str">
        <f t="shared" si="0"/>
        <v/>
      </c>
      <c r="Q17" s="118" t="str">
        <f t="shared" si="0"/>
        <v/>
      </c>
      <c r="R17" s="118" t="str">
        <f t="shared" si="0"/>
        <v/>
      </c>
      <c r="S17" s="709"/>
      <c r="T17" s="710"/>
      <c r="U17" s="710"/>
      <c r="V17" s="710"/>
      <c r="W17" s="711"/>
      <c r="X17" s="119"/>
      <c r="Y17" s="119"/>
      <c r="Z17" s="119"/>
      <c r="AA17" s="119"/>
      <c r="AB17" s="119"/>
      <c r="AC17" s="709"/>
      <c r="AD17" s="710"/>
      <c r="AE17" s="710"/>
      <c r="AF17" s="710"/>
      <c r="AG17" s="711"/>
    </row>
    <row r="18" spans="1:33" ht="32.1" customHeight="1">
      <c r="A18" s="670"/>
      <c r="B18" s="120" t="s">
        <v>549</v>
      </c>
      <c r="C18" s="696" t="s">
        <v>550</v>
      </c>
      <c r="D18" s="697"/>
      <c r="E18" s="127" t="s">
        <v>509</v>
      </c>
      <c r="F18" s="128" t="s">
        <v>551</v>
      </c>
      <c r="G18" s="124">
        <v>5</v>
      </c>
      <c r="H18" s="682" t="s">
        <v>552</v>
      </c>
      <c r="I18" s="675"/>
      <c r="J18" s="676"/>
      <c r="K18" s="134" t="s">
        <v>553</v>
      </c>
      <c r="L18" s="122" t="s">
        <v>550</v>
      </c>
      <c r="M18" s="117">
        <v>5</v>
      </c>
      <c r="N18" s="118" t="str">
        <f t="shared" si="1"/>
        <v/>
      </c>
      <c r="O18" s="118" t="str">
        <f t="shared" si="0"/>
        <v/>
      </c>
      <c r="P18" s="118" t="str">
        <f t="shared" si="0"/>
        <v/>
      </c>
      <c r="Q18" s="118" t="str">
        <f t="shared" si="0"/>
        <v/>
      </c>
      <c r="R18" s="118" t="str">
        <f t="shared" si="0"/>
        <v/>
      </c>
      <c r="S18" s="712"/>
      <c r="T18" s="713"/>
      <c r="U18" s="713"/>
      <c r="V18" s="713"/>
      <c r="W18" s="714"/>
      <c r="X18" s="119"/>
      <c r="Y18" s="119"/>
      <c r="Z18" s="119"/>
      <c r="AA18" s="119"/>
      <c r="AB18" s="119"/>
      <c r="AC18" s="712"/>
      <c r="AD18" s="713"/>
      <c r="AE18" s="713"/>
      <c r="AF18" s="713"/>
      <c r="AG18" s="714"/>
    </row>
    <row r="19" spans="1:33" ht="32.1" customHeight="1">
      <c r="A19" s="698" t="s">
        <v>498</v>
      </c>
      <c r="B19" s="699"/>
      <c r="C19" s="699"/>
      <c r="D19" s="699"/>
      <c r="E19" s="699"/>
      <c r="F19" s="700"/>
      <c r="G19" s="121">
        <f>SUM(G6:G18)</f>
        <v>85</v>
      </c>
      <c r="H19" s="701" t="s">
        <v>554</v>
      </c>
      <c r="I19" s="699"/>
      <c r="J19" s="699"/>
      <c r="K19" s="699"/>
      <c r="L19" s="699"/>
      <c r="M19" s="700"/>
      <c r="N19" s="701">
        <f>SUM(N6:R18)</f>
        <v>0</v>
      </c>
      <c r="O19" s="699"/>
      <c r="P19" s="699"/>
      <c r="Q19" s="699"/>
      <c r="R19" s="699"/>
      <c r="S19" s="699"/>
      <c r="T19" s="699"/>
      <c r="U19" s="699"/>
      <c r="V19" s="699"/>
      <c r="W19" s="699"/>
      <c r="X19" s="699"/>
      <c r="Y19" s="699"/>
      <c r="Z19" s="699"/>
      <c r="AA19" s="699"/>
      <c r="AB19" s="699"/>
      <c r="AC19" s="699"/>
      <c r="AD19" s="699"/>
      <c r="AE19" s="699"/>
      <c r="AF19" s="699"/>
      <c r="AG19" s="702"/>
    </row>
    <row r="20" spans="1:33" ht="32.1" customHeight="1">
      <c r="A20" s="698" t="s">
        <v>555</v>
      </c>
      <c r="B20" s="699"/>
      <c r="C20" s="699"/>
      <c r="D20" s="699"/>
      <c r="E20" s="699"/>
      <c r="F20" s="699"/>
      <c r="G20" s="700"/>
      <c r="H20" s="701" t="s">
        <v>556</v>
      </c>
      <c r="I20" s="699"/>
      <c r="J20" s="699"/>
      <c r="K20" s="699"/>
      <c r="L20" s="699"/>
      <c r="M20" s="700"/>
      <c r="N20" s="703">
        <f>N19/G19</f>
        <v>0</v>
      </c>
      <c r="O20" s="704"/>
      <c r="P20" s="704"/>
      <c r="Q20" s="704"/>
      <c r="R20" s="704"/>
      <c r="S20" s="704"/>
      <c r="T20" s="704"/>
      <c r="U20" s="704"/>
      <c r="V20" s="704"/>
      <c r="W20" s="704"/>
      <c r="X20" s="704"/>
      <c r="Y20" s="704"/>
      <c r="Z20" s="704"/>
      <c r="AA20" s="704"/>
      <c r="AB20" s="704"/>
      <c r="AC20" s="704"/>
      <c r="AD20" s="704"/>
      <c r="AE20" s="704"/>
      <c r="AF20" s="704"/>
      <c r="AG20" s="705"/>
    </row>
    <row r="21" spans="1:33" ht="14.25" thickBot="1">
      <c r="A21" s="693" t="s">
        <v>557</v>
      </c>
      <c r="B21" s="694"/>
      <c r="C21" s="694"/>
      <c r="D21" s="694"/>
      <c r="E21" s="694"/>
      <c r="F21" s="694"/>
      <c r="G21" s="694"/>
      <c r="H21" s="694"/>
      <c r="I21" s="694"/>
      <c r="J21" s="694"/>
      <c r="K21" s="694"/>
      <c r="L21" s="694"/>
      <c r="M21" s="694"/>
      <c r="N21" s="694"/>
      <c r="O21" s="694"/>
      <c r="P21" s="694"/>
      <c r="Q21" s="694"/>
      <c r="R21" s="694"/>
      <c r="S21" s="694"/>
      <c r="T21" s="694"/>
      <c r="U21" s="694"/>
      <c r="V21" s="694"/>
      <c r="W21" s="694"/>
      <c r="X21" s="694"/>
      <c r="Y21" s="694"/>
      <c r="Z21" s="694"/>
      <c r="AA21" s="694"/>
      <c r="AB21" s="694"/>
      <c r="AC21" s="694"/>
      <c r="AD21" s="694"/>
      <c r="AE21" s="694"/>
      <c r="AF21" s="694"/>
      <c r="AG21" s="695"/>
    </row>
  </sheetData>
  <mergeCells count="56">
    <mergeCell ref="S10:W13"/>
    <mergeCell ref="S8:W8"/>
    <mergeCell ref="AC8:AG8"/>
    <mergeCell ref="AC10:AG13"/>
    <mergeCell ref="AC15:AG18"/>
    <mergeCell ref="S15:W18"/>
    <mergeCell ref="A21:AG21"/>
    <mergeCell ref="C18:D18"/>
    <mergeCell ref="H18:J18"/>
    <mergeCell ref="A19:F19"/>
    <mergeCell ref="H19:M19"/>
    <mergeCell ref="N19:AG19"/>
    <mergeCell ref="A20:G20"/>
    <mergeCell ref="H20:M20"/>
    <mergeCell ref="N20:AG20"/>
    <mergeCell ref="H10:J10"/>
    <mergeCell ref="H17:J17"/>
    <mergeCell ref="K10:K11"/>
    <mergeCell ref="H11:J11"/>
    <mergeCell ref="C12:C13"/>
    <mergeCell ref="H12:J12"/>
    <mergeCell ref="H13:J13"/>
    <mergeCell ref="C15:C16"/>
    <mergeCell ref="H15:J15"/>
    <mergeCell ref="H16:J16"/>
    <mergeCell ref="C5:D5"/>
    <mergeCell ref="H5:J5"/>
    <mergeCell ref="N5:R5"/>
    <mergeCell ref="X5:AG5"/>
    <mergeCell ref="A6:A18"/>
    <mergeCell ref="B6:B9"/>
    <mergeCell ref="C6:C7"/>
    <mergeCell ref="H6:J6"/>
    <mergeCell ref="K6:K7"/>
    <mergeCell ref="H7:J7"/>
    <mergeCell ref="H14:J14"/>
    <mergeCell ref="H8:J8"/>
    <mergeCell ref="H9:J9"/>
    <mergeCell ref="B10:B17"/>
    <mergeCell ref="C10:C11"/>
    <mergeCell ref="E10:E11"/>
    <mergeCell ref="AE4:AG4"/>
    <mergeCell ref="A1:AG1"/>
    <mergeCell ref="B2:D2"/>
    <mergeCell ref="H2:L2"/>
    <mergeCell ref="M2:N2"/>
    <mergeCell ref="O2:AG2"/>
    <mergeCell ref="B3:D3"/>
    <mergeCell ref="H3:L3"/>
    <mergeCell ref="M3:N3"/>
    <mergeCell ref="O3:AG3"/>
    <mergeCell ref="B4:D4"/>
    <mergeCell ref="F4:L4"/>
    <mergeCell ref="M4:N4"/>
    <mergeCell ref="O4:R4"/>
    <mergeCell ref="X4:AD4"/>
  </mergeCells>
  <phoneticPr fontId="2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0"/>
  <sheetViews>
    <sheetView tabSelected="1" workbookViewId="0">
      <selection activeCell="E8" sqref="E8"/>
    </sheetView>
  </sheetViews>
  <sheetFormatPr defaultRowHeight="13.5"/>
  <cols>
    <col min="3" max="3" width="11.125" customWidth="1"/>
    <col min="4" max="4" width="13.75" customWidth="1"/>
    <col min="5" max="5" width="47" customWidth="1"/>
  </cols>
  <sheetData>
    <row r="2" spans="2:6" ht="30" customHeight="1">
      <c r="B2" s="718" t="s">
        <v>607</v>
      </c>
      <c r="C2" s="719"/>
      <c r="D2" s="719"/>
      <c r="E2" s="719"/>
      <c r="F2" s="720"/>
    </row>
    <row r="3" spans="2:6" ht="30" customHeight="1">
      <c r="B3" s="217" t="s">
        <v>587</v>
      </c>
      <c r="C3" s="724" t="s">
        <v>588</v>
      </c>
      <c r="D3" s="724"/>
      <c r="E3" s="217" t="s">
        <v>597</v>
      </c>
      <c r="F3" s="217" t="s">
        <v>603</v>
      </c>
    </row>
    <row r="4" spans="2:6" ht="30" customHeight="1">
      <c r="B4" s="218">
        <v>1</v>
      </c>
      <c r="C4" s="217" t="s">
        <v>589</v>
      </c>
      <c r="D4" s="217" t="s">
        <v>592</v>
      </c>
      <c r="E4" s="219" t="s">
        <v>598</v>
      </c>
      <c r="F4" s="220"/>
    </row>
    <row r="5" spans="2:6" ht="30" customHeight="1">
      <c r="B5" s="218">
        <v>2</v>
      </c>
      <c r="C5" s="217" t="s">
        <v>590</v>
      </c>
      <c r="D5" s="217" t="s">
        <v>593</v>
      </c>
      <c r="E5" s="219" t="s">
        <v>599</v>
      </c>
      <c r="F5" s="220"/>
    </row>
    <row r="6" spans="2:6" ht="30" customHeight="1">
      <c r="B6" s="218">
        <v>3</v>
      </c>
      <c r="C6" s="724" t="s">
        <v>591</v>
      </c>
      <c r="D6" s="217" t="s">
        <v>594</v>
      </c>
      <c r="E6" s="219" t="s">
        <v>600</v>
      </c>
      <c r="F6" s="220"/>
    </row>
    <row r="7" spans="2:6" ht="30" customHeight="1">
      <c r="B7" s="218">
        <v>4</v>
      </c>
      <c r="C7" s="724"/>
      <c r="D7" s="217" t="s">
        <v>595</v>
      </c>
      <c r="E7" s="219" t="s">
        <v>601</v>
      </c>
      <c r="F7" s="220"/>
    </row>
    <row r="8" spans="2:6" ht="30" customHeight="1">
      <c r="B8" s="218">
        <v>5</v>
      </c>
      <c r="C8" s="724"/>
      <c r="D8" s="217" t="s">
        <v>596</v>
      </c>
      <c r="E8" s="219" t="s">
        <v>602</v>
      </c>
      <c r="F8" s="220"/>
    </row>
    <row r="9" spans="2:6" ht="30" customHeight="1">
      <c r="B9" s="721" t="s">
        <v>604</v>
      </c>
      <c r="C9" s="722"/>
      <c r="D9" s="722"/>
      <c r="E9" s="723"/>
      <c r="F9" s="220">
        <f>F4+F5+F6+F7+F8</f>
        <v>0</v>
      </c>
    </row>
    <row r="10" spans="2:6" ht="30" customHeight="1">
      <c r="B10" s="217" t="s">
        <v>605</v>
      </c>
      <c r="C10" s="721" t="s">
        <v>606</v>
      </c>
      <c r="D10" s="722"/>
      <c r="E10" s="722"/>
      <c r="F10" s="723"/>
    </row>
  </sheetData>
  <mergeCells count="5">
    <mergeCell ref="B2:F2"/>
    <mergeCell ref="B9:E9"/>
    <mergeCell ref="C6:C8"/>
    <mergeCell ref="C3:D3"/>
    <mergeCell ref="C10:F10"/>
  </mergeCells>
  <phoneticPr fontId="1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8</vt:i4>
      </vt:variant>
    </vt:vector>
  </HeadingPairs>
  <TitlesOfParts>
    <vt:vector size="8" baseType="lpstr">
      <vt:lpstr>说明</vt:lpstr>
      <vt:lpstr>实测记录表</vt:lpstr>
      <vt:lpstr>材料检测</vt:lpstr>
      <vt:lpstr>精装细部观感评估表</vt:lpstr>
      <vt:lpstr>成品保护</vt:lpstr>
      <vt:lpstr>防渗漏管理</vt:lpstr>
      <vt:lpstr>防渗漏试验</vt:lpstr>
      <vt:lpstr>关键指标倒扣分</vt:lpstr>
    </vt:vector>
  </TitlesOfParts>
  <Manager/>
  <Company/>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dell</dc:creator>
  <cp:keywords/>
  <dc:description/>
  <cp:lastModifiedBy>张辉</cp:lastModifiedBy>
  <cp:revision>1</cp:revision>
  <dcterms:created xsi:type="dcterms:W3CDTF">2006-09-13T11:21:51Z</dcterms:created>
  <dcterms:modified xsi:type="dcterms:W3CDTF">2019-02-19T04:01:23Z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2052-10.1.0.5511</vt:lpwstr>
  </property>
</Properties>
</file>