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440" tabRatio="711" activeTab="3"/>
  </bookViews>
  <sheets>
    <sheet name="标段信息汇总" sheetId="7" r:id="rId1"/>
    <sheet name="工程管理得分汇总表" sheetId="11" r:id="rId2"/>
    <sheet name="放线管理" sheetId="8" r:id="rId3"/>
    <sheet name="样板先行" sheetId="19" r:id="rId4"/>
  </sheets>
  <calcPr calcId="145621"/>
</workbook>
</file>

<file path=xl/calcChain.xml><?xml version="1.0" encoding="utf-8"?>
<calcChain xmlns="http://schemas.openxmlformats.org/spreadsheetml/2006/main">
  <c r="P21" i="8" l="1"/>
  <c r="B3" i="11" l="1"/>
  <c r="J14" i="19" l="1"/>
  <c r="F13" i="19"/>
  <c r="F12" i="19"/>
  <c r="F11" i="19"/>
  <c r="F10" i="19"/>
  <c r="F9" i="19"/>
  <c r="F8" i="19"/>
  <c r="F6" i="19"/>
  <c r="F14" i="19" l="1"/>
  <c r="J15" i="19" s="1"/>
  <c r="P4" i="8" l="1"/>
  <c r="P6" i="8"/>
  <c r="P8" i="8"/>
  <c r="P10" i="8"/>
  <c r="P12" i="8"/>
  <c r="P14" i="8"/>
  <c r="P16" i="8"/>
  <c r="P18" i="8"/>
  <c r="P20" i="8"/>
  <c r="B4" i="11"/>
  <c r="B5" i="11" l="1"/>
</calcChain>
</file>

<file path=xl/comments1.xml><?xml version="1.0" encoding="utf-8"?>
<comments xmlns="http://schemas.openxmlformats.org/spreadsheetml/2006/main">
  <authors>
    <author>作者</author>
  </authors>
  <commentList>
    <comment ref="D7" authorId="0">
      <text>
        <r>
          <rPr>
            <sz val="9"/>
            <rFont val="宋体"/>
            <family val="3"/>
            <charset val="134"/>
          </rPr>
          <t xml:space="preserve">作者:
</t>
        </r>
      </text>
    </comment>
    <comment ref="D11" authorId="0">
      <text>
        <r>
          <rPr>
            <sz val="9"/>
            <rFont val="宋体"/>
            <family val="3"/>
            <charset val="134"/>
          </rPr>
          <t>作者:
井字分隔线取消</t>
        </r>
      </text>
    </comment>
    <comment ref="D19" authorId="0">
      <text>
        <r>
          <rPr>
            <sz val="9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<sst xmlns="http://schemas.openxmlformats.org/spreadsheetml/2006/main" count="231" uniqueCount="120">
  <si>
    <t>项目名称</t>
  </si>
  <si>
    <t>标段名称</t>
  </si>
  <si>
    <t>土建单位</t>
  </si>
  <si>
    <t>装修单位</t>
  </si>
  <si>
    <t>评分人员</t>
  </si>
  <si>
    <t>现场进展</t>
  </si>
  <si>
    <t>检查时间</t>
  </si>
  <si>
    <t>交付标准</t>
  </si>
  <si>
    <t>毛坯套数</t>
  </si>
  <si>
    <t>装修套数</t>
  </si>
  <si>
    <t>标段工程管理评分汇总</t>
  </si>
  <si>
    <t>分项</t>
  </si>
  <si>
    <t>得分</t>
  </si>
  <si>
    <t>权重</t>
  </si>
  <si>
    <t>放线管理</t>
  </si>
  <si>
    <t>得分小计</t>
  </si>
  <si>
    <t>检查项</t>
  </si>
  <si>
    <t>测区选择原则</t>
  </si>
  <si>
    <t>检查标准</t>
  </si>
  <si>
    <t>评分标准</t>
  </si>
  <si>
    <t>检查分项</t>
  </si>
  <si>
    <t>分项得分</t>
  </si>
  <si>
    <t>全部相符，填“1”；有任意一处不符，填“0”</t>
  </si>
  <si>
    <t>小计得分</t>
  </si>
  <si>
    <t>放线管理检查评分表</t>
  </si>
  <si>
    <t>放线定位图</t>
  </si>
  <si>
    <t>放线管理是否设置定位图</t>
  </si>
  <si>
    <t>在选择的楼栋中，标准户型选择两套，非标户型必选，最多选取十户</t>
  </si>
  <si>
    <r>
      <t>1、施工界面移交精装后应在大面施工前，根据图纸深化编制各户型定位图
2、放线定位图涵盖：强弱电，给水，瓷砖石材，吊顶标高，软包、木饰</t>
    </r>
    <r>
      <rPr>
        <sz val="11"/>
        <rFont val="宋体"/>
        <family val="3"/>
        <charset val="134"/>
      </rPr>
      <t>面层定位
3、定位图应有交底记录</t>
    </r>
  </si>
  <si>
    <t>户型1</t>
  </si>
  <si>
    <t>户型2</t>
  </si>
  <si>
    <t>户型3</t>
  </si>
  <si>
    <t>户型4</t>
  </si>
  <si>
    <t>户型5</t>
  </si>
  <si>
    <t>户型6</t>
  </si>
  <si>
    <t>户型7</t>
  </si>
  <si>
    <t>户型8</t>
  </si>
  <si>
    <t>户型9</t>
  </si>
  <si>
    <t>户型10</t>
  </si>
  <si>
    <t>放线样板落实</t>
  </si>
  <si>
    <t>检查是否根据放线定位设置放线样板</t>
  </si>
  <si>
    <t>根据放线定位图进行检查，所有放线定位图需在放线样板内落地。</t>
  </si>
  <si>
    <t>强弱电</t>
  </si>
  <si>
    <t>1、管线开槽前应进行弹双线定位
2、线盒部位进行标高定位标识</t>
  </si>
  <si>
    <t>全部符合检查标准测值为“1”，有一项不符合实测值为“0”</t>
  </si>
  <si>
    <t>给排水管</t>
  </si>
  <si>
    <r>
      <t>1、给</t>
    </r>
    <r>
      <rPr>
        <sz val="11"/>
        <rFont val="宋体"/>
        <family val="3"/>
        <charset val="134"/>
      </rPr>
      <t>排水管开槽前，管线设置双线定位；
2、给水点设置十字中心
3、给水点设置抹灰面进出位标高标识</t>
    </r>
  </si>
  <si>
    <t>墙砖瓷砖石材</t>
  </si>
  <si>
    <t>1、分隔线通长设置
2、分隔线需上延伸至作业高度以上</t>
  </si>
  <si>
    <t>吊顶</t>
  </si>
  <si>
    <t>1、吊顶龙骨安装前设置水平线
2、水平线设置距建筑线标高标识    3、设置灯具定位标识
4、装饰面层标高设置标识
5、造型定位设置标识（需分级标高标识）</t>
  </si>
  <si>
    <t>软硬包、木饰面</t>
  </si>
  <si>
    <r>
      <t>1、软包安装前应在基层板设置井字分隔线（整体皮革、布艺软包可不设置）
2、</t>
    </r>
    <r>
      <rPr>
        <sz val="11"/>
        <rFont val="宋体"/>
        <family val="3"/>
        <charset val="134"/>
      </rPr>
      <t xml:space="preserve">木饰面基层板应在对应龙骨位置设置定位线
</t>
    </r>
  </si>
  <si>
    <t>空调</t>
  </si>
  <si>
    <t>1、空调风机盘管设置定位标识</t>
  </si>
  <si>
    <t>厨房电器</t>
  </si>
  <si>
    <r>
      <t>1、</t>
    </r>
    <r>
      <rPr>
        <sz val="11"/>
        <rFont val="宋体"/>
        <family val="3"/>
        <charset val="134"/>
      </rPr>
      <t>油烟机软管走向设置定位标识
2、油烟机挂板设置定位标识</t>
    </r>
  </si>
  <si>
    <t>放线管理合格率</t>
  </si>
  <si>
    <t>检查项目</t>
  </si>
  <si>
    <t>施工阶段</t>
  </si>
  <si>
    <t>总包单位</t>
  </si>
  <si>
    <t>项目分期</t>
  </si>
  <si>
    <t>项目负责人</t>
  </si>
  <si>
    <t>标段面积</t>
  </si>
  <si>
    <t>监理单位</t>
  </si>
  <si>
    <t>管理面积</t>
  </si>
  <si>
    <t>施工楼栋</t>
  </si>
  <si>
    <t>监理负责人</t>
  </si>
  <si>
    <t>控制项</t>
  </si>
  <si>
    <t>合格标准</t>
  </si>
  <si>
    <t>检查方式</t>
  </si>
  <si>
    <t>应得分</t>
  </si>
  <si>
    <t>选点规则</t>
  </si>
  <si>
    <t>工序管理</t>
  </si>
  <si>
    <t>检查内容</t>
  </si>
  <si>
    <t>检测点</t>
  </si>
  <si>
    <t>总包
负责人</t>
  </si>
  <si>
    <t>原始数据</t>
  </si>
  <si>
    <t>交付样板</t>
  </si>
  <si>
    <t>交付样板是否设置齐全、瓷砖铺贴是否与排版图符合</t>
  </si>
  <si>
    <t>现场选取已施工完成的交付样板，必须涵盖主力户型，每个户型的样板为1个测区，每个测区为1个计算点。</t>
  </si>
  <si>
    <t>工序样板与施工符合性</t>
  </si>
  <si>
    <t>实际施工的防开裂、防渗漏、安装节点符合节点样板</t>
  </si>
  <si>
    <t>观察工序样板与施工符合情况</t>
  </si>
  <si>
    <t>在选择的楼栋中，任选两个户型，在其他非样板楼层内各任选同户型的2套房，每套房为1个测区，每个测区为1个计算点。</t>
  </si>
  <si>
    <t>工序样板</t>
  </si>
  <si>
    <t>实得分</t>
  </si>
  <si>
    <t>样板先行评分表（精装修）</t>
    <phoneticPr fontId="8" type="noConversion"/>
  </si>
  <si>
    <t>样板先行</t>
    <phoneticPr fontId="16" type="noConversion"/>
  </si>
  <si>
    <t>样板管理</t>
    <phoneticPr fontId="16" type="noConversion"/>
  </si>
  <si>
    <t>交付样板</t>
    <phoneticPr fontId="16" type="noConversion"/>
  </si>
  <si>
    <t>精装修大面积施工前按照主力户型设置交付样板；瓷砖经过预排版。</t>
    <phoneticPr fontId="16" type="noConversion"/>
  </si>
  <si>
    <t>检测点按户型点数确定</t>
    <phoneticPr fontId="16" type="noConversion"/>
  </si>
  <si>
    <t>工序样板（吊顶工程）</t>
    <phoneticPr fontId="16" type="noConversion"/>
  </si>
  <si>
    <t>吊杆、主龙骨、边龙骨、次龙骨、木作业安装节点是否有样板，现场施工与样板是否相符</t>
    <phoneticPr fontId="16" type="noConversion"/>
  </si>
  <si>
    <t>检查吊顶工程工序样板及现场施工情况</t>
    <phoneticPr fontId="16" type="noConversion"/>
  </si>
  <si>
    <t>吊顶工程</t>
    <phoneticPr fontId="16" type="noConversion"/>
  </si>
  <si>
    <t>工序样板（涂饰工程）</t>
    <phoneticPr fontId="16" type="noConversion"/>
  </si>
  <si>
    <t>基面处理、轻质石膏找平处理、一遍腻子施工、二遍腻子施工、打磨、墙纸节点是否有样板，现场施工与样板是否相符</t>
    <phoneticPr fontId="16" type="noConversion"/>
  </si>
  <si>
    <t>检查涂饰工程工序样板及现场施工情况</t>
    <phoneticPr fontId="16" type="noConversion"/>
  </si>
  <si>
    <t>涂饰工程</t>
    <phoneticPr fontId="16" type="noConversion"/>
  </si>
  <si>
    <t>工序样板（湿作业工程）</t>
    <phoneticPr fontId="16" type="noConversion"/>
  </si>
  <si>
    <t>客厅、厨房、卫生间墙地砖、窗台石、门槛石节点是否有样板，现场施工与样板是否相符</t>
    <phoneticPr fontId="16" type="noConversion"/>
  </si>
  <si>
    <t>检查湿作业工程工序样板及现场施工情况</t>
    <phoneticPr fontId="16" type="noConversion"/>
  </si>
  <si>
    <t>湿作业工程</t>
    <phoneticPr fontId="16" type="noConversion"/>
  </si>
  <si>
    <t>工序样板（木地板工程）</t>
    <phoneticPr fontId="16" type="noConversion"/>
  </si>
  <si>
    <t>基面处理、珍珠棉施工、龙骨施工、木地板铺贴、踢脚线安装节点是否有样板，现场施工与样板是否相符</t>
    <phoneticPr fontId="16" type="noConversion"/>
  </si>
  <si>
    <t>检查木地板工程工序样板及现场施工情况</t>
    <phoneticPr fontId="16" type="noConversion"/>
  </si>
  <si>
    <t>木地板工程</t>
    <phoneticPr fontId="16" type="noConversion"/>
  </si>
  <si>
    <t>联合验收记录</t>
    <phoneticPr fontId="16" type="noConversion"/>
  </si>
  <si>
    <t>是否进行联合验收</t>
    <phoneticPr fontId="16" type="noConversion"/>
  </si>
  <si>
    <t>必须经客服、工程、设计、营销、监理单位进行联合验收，并有验收记录及影像资料</t>
    <phoneticPr fontId="16" type="noConversion"/>
  </si>
  <si>
    <t>1、资料是否真实；2、验收记录是否与现场样板匹配</t>
    <phoneticPr fontId="16" type="noConversion"/>
  </si>
  <si>
    <t>五方验收记录各计一个点</t>
    <phoneticPr fontId="16" type="noConversion"/>
  </si>
  <si>
    <t>验收记录</t>
    <phoneticPr fontId="16" type="noConversion"/>
  </si>
  <si>
    <t>样表先行得分=实得分/应得分</t>
    <phoneticPr fontId="16" type="noConversion"/>
  </si>
  <si>
    <t>样表先行得分：每个计算点合格率计录“1”，不合格记录“0”，子分项得分=该分项合格率*应得分</t>
    <phoneticPr fontId="16" type="noConversion"/>
  </si>
  <si>
    <t>样板先行</t>
    <phoneticPr fontId="16" type="noConversion"/>
  </si>
  <si>
    <t>一个节点做法不符合扣1个点，扣完6个为止</t>
    <phoneticPr fontId="16" type="noConversion"/>
  </si>
  <si>
    <t>一个节点做法不符合扣1个点，扣完6个为止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</si>
</sst>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7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color indexed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4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9" fillId="0" borderId="0">
      <alignment vertical="center"/>
    </xf>
    <xf numFmtId="0" fontId="2" fillId="0" borderId="0" applyProtection="0">
      <alignment vertical="center"/>
    </xf>
    <xf numFmtId="0" fontId="6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9" fillId="0" borderId="0">
      <alignment vertical="center"/>
    </xf>
  </cellStyleXfs>
  <cellXfs count="127">
    <xf numFmtId="0" fontId="0" fillId="0" borderId="0" xfId="0">
      <alignment vertical="center"/>
    </xf>
    <xf numFmtId="10" fontId="12" fillId="0" borderId="10" xfId="0" applyNumberFormat="1" applyFont="1" applyFill="1" applyBorder="1" applyAlignment="1">
      <alignment horizontal="center" vertical="center" wrapText="1"/>
    </xf>
    <xf numFmtId="10" fontId="12" fillId="0" borderId="10" xfId="1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10" fontId="14" fillId="0" borderId="9" xfId="0" applyNumberFormat="1" applyFont="1" applyFill="1" applyBorder="1" applyAlignment="1">
      <alignment horizontal="center" vertical="center" wrapText="1"/>
    </xf>
    <xf numFmtId="9" fontId="12" fillId="2" borderId="12" xfId="1" applyNumberFormat="1" applyFont="1" applyFill="1" applyBorder="1" applyAlignment="1">
      <alignment vertical="center" wrapText="1"/>
    </xf>
    <xf numFmtId="10" fontId="12" fillId="3" borderId="13" xfId="1" applyNumberFormat="1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0" fontId="9" fillId="7" borderId="4" xfId="1" applyNumberFormat="1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" fillId="0" borderId="27" xfId="6" applyFont="1" applyFill="1" applyBorder="1" applyAlignment="1">
      <alignment horizontal="center" vertical="center"/>
    </xf>
    <xf numFmtId="0" fontId="1" fillId="0" borderId="6" xfId="6" applyFont="1" applyFill="1" applyBorder="1" applyAlignment="1">
      <alignment horizontal="center" vertical="center"/>
    </xf>
    <xf numFmtId="0" fontId="1" fillId="0" borderId="3" xfId="6" applyFont="1" applyFill="1" applyBorder="1" applyAlignment="1">
      <alignment horizontal="center" vertical="center"/>
    </xf>
    <xf numFmtId="0" fontId="1" fillId="0" borderId="4" xfId="6" applyFont="1" applyFill="1" applyBorder="1" applyAlignment="1">
      <alignment horizontal="center" vertical="center" wrapText="1"/>
    </xf>
    <xf numFmtId="0" fontId="1" fillId="0" borderId="4" xfId="6" applyFont="1" applyFill="1" applyBorder="1" applyAlignment="1">
      <alignment horizontal="center" vertical="center"/>
    </xf>
    <xf numFmtId="0" fontId="1" fillId="5" borderId="3" xfId="6" applyFont="1" applyFill="1" applyBorder="1" applyAlignment="1">
      <alignment horizontal="center" vertical="center"/>
    </xf>
    <xf numFmtId="0" fontId="21" fillId="5" borderId="4" xfId="6" applyFont="1" applyFill="1" applyBorder="1" applyAlignment="1">
      <alignment horizontal="center" vertical="center" wrapText="1"/>
    </xf>
    <xf numFmtId="0" fontId="21" fillId="5" borderId="19" xfId="6" applyFont="1" applyFill="1" applyBorder="1" applyAlignment="1">
      <alignment horizontal="center" vertical="center" wrapText="1"/>
    </xf>
    <xf numFmtId="0" fontId="21" fillId="5" borderId="17" xfId="6" applyFont="1" applyFill="1" applyBorder="1" applyAlignment="1">
      <alignment horizontal="center" vertical="center" wrapText="1"/>
    </xf>
    <xf numFmtId="176" fontId="21" fillId="5" borderId="18" xfId="6" applyNumberFormat="1" applyFont="1" applyFill="1" applyBorder="1" applyAlignment="1">
      <alignment horizontal="center" vertical="center" wrapText="1"/>
    </xf>
    <xf numFmtId="0" fontId="22" fillId="5" borderId="14" xfId="8" applyFont="1" applyFill="1" applyBorder="1" applyAlignment="1">
      <alignment horizontal="center" vertical="center" wrapText="1"/>
    </xf>
    <xf numFmtId="0" fontId="24" fillId="11" borderId="4" xfId="5" applyFont="1" applyFill="1" applyBorder="1" applyAlignment="1">
      <alignment horizontal="center" vertical="center" wrapText="1"/>
    </xf>
    <xf numFmtId="0" fontId="23" fillId="11" borderId="4" xfId="4" applyNumberFormat="1" applyFont="1" applyFill="1" applyBorder="1" applyAlignment="1">
      <alignment horizontal="center" vertical="center" wrapText="1"/>
    </xf>
    <xf numFmtId="0" fontId="23" fillId="11" borderId="10" xfId="4" applyNumberFormat="1" applyFont="1" applyFill="1" applyBorder="1" applyAlignment="1">
      <alignment horizontal="center" vertical="center" wrapText="1"/>
    </xf>
    <xf numFmtId="0" fontId="23" fillId="11" borderId="4" xfId="5" applyFont="1" applyFill="1" applyBorder="1" applyAlignment="1">
      <alignment horizontal="center" vertical="center" wrapText="1"/>
    </xf>
    <xf numFmtId="0" fontId="23" fillId="11" borderId="6" xfId="5" applyFont="1" applyFill="1" applyBorder="1" applyAlignment="1">
      <alignment horizontal="center" vertical="center" wrapText="1"/>
    </xf>
    <xf numFmtId="0" fontId="23" fillId="11" borderId="30" xfId="5" applyFont="1" applyFill="1" applyBorder="1" applyAlignment="1">
      <alignment horizontal="center" vertical="center" wrapText="1"/>
    </xf>
    <xf numFmtId="0" fontId="24" fillId="11" borderId="6" xfId="5" applyFont="1" applyFill="1" applyBorder="1" applyAlignment="1">
      <alignment horizontal="center" vertical="center" wrapText="1"/>
    </xf>
    <xf numFmtId="0" fontId="23" fillId="11" borderId="6" xfId="4" applyNumberFormat="1" applyFont="1" applyFill="1" applyBorder="1" applyAlignment="1">
      <alignment horizontal="center" vertical="center" wrapText="1"/>
    </xf>
    <xf numFmtId="0" fontId="23" fillId="11" borderId="30" xfId="4" applyNumberFormat="1" applyFont="1" applyFill="1" applyBorder="1" applyAlignment="1">
      <alignment horizontal="center" vertical="center" wrapText="1"/>
    </xf>
    <xf numFmtId="0" fontId="23" fillId="10" borderId="4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10" fontId="9" fillId="7" borderId="4" xfId="0" applyNumberFormat="1" applyFont="1" applyFill="1" applyBorder="1" applyAlignment="1">
      <alignment horizontal="center" vertical="center"/>
    </xf>
    <xf numFmtId="0" fontId="1" fillId="0" borderId="4" xfId="6" applyFont="1" applyFill="1" applyBorder="1" applyAlignment="1">
      <alignment horizontal="center" vertical="center" wrapText="1"/>
    </xf>
    <xf numFmtId="0" fontId="20" fillId="0" borderId="6" xfId="13" applyFont="1" applyFill="1" applyBorder="1" applyAlignment="1">
      <alignment horizontal="center" vertical="center" wrapText="1"/>
    </xf>
    <xf numFmtId="0" fontId="1" fillId="0" borderId="6" xfId="6" applyFont="1" applyFill="1" applyBorder="1" applyAlignment="1">
      <alignment horizontal="center" vertical="center" wrapText="1"/>
    </xf>
    <xf numFmtId="0" fontId="20" fillId="0" borderId="4" xfId="13" applyFont="1" applyFill="1" applyBorder="1" applyAlignment="1">
      <alignment horizontal="center" vertical="center" wrapText="1"/>
    </xf>
    <xf numFmtId="10" fontId="20" fillId="0" borderId="4" xfId="13" applyNumberFormat="1" applyFont="1" applyFill="1" applyBorder="1" applyAlignment="1">
      <alignment vertical="center" wrapText="1"/>
    </xf>
    <xf numFmtId="10" fontId="20" fillId="0" borderId="10" xfId="13" applyNumberFormat="1" applyFont="1" applyFill="1" applyBorder="1" applyAlignment="1">
      <alignment vertical="center" wrapText="1"/>
    </xf>
    <xf numFmtId="0" fontId="23" fillId="5" borderId="10" xfId="4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9" fillId="8" borderId="18" xfId="1" applyNumberFormat="1" applyFont="1" applyFill="1" applyBorder="1" applyAlignment="1">
      <alignment horizontal="center" vertical="center"/>
    </xf>
    <xf numFmtId="10" fontId="9" fillId="0" borderId="19" xfId="1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0" fontId="20" fillId="0" borderId="4" xfId="5" applyFont="1" applyFill="1" applyBorder="1" applyAlignment="1">
      <alignment horizontal="center" vertical="center" wrapText="1"/>
    </xf>
    <xf numFmtId="0" fontId="20" fillId="0" borderId="4" xfId="13" applyFont="1" applyFill="1" applyBorder="1" applyAlignment="1">
      <alignment horizontal="center" vertical="center"/>
    </xf>
    <xf numFmtId="0" fontId="1" fillId="0" borderId="4" xfId="6" applyFont="1" applyFill="1" applyBorder="1" applyAlignment="1">
      <alignment horizontal="center" vertical="center" wrapText="1"/>
    </xf>
    <xf numFmtId="0" fontId="1" fillId="0" borderId="4" xfId="6" applyFont="1" applyFill="1" applyBorder="1" applyAlignment="1">
      <alignment horizontal="center" vertical="center"/>
    </xf>
    <xf numFmtId="0" fontId="17" fillId="0" borderId="20" xfId="5" applyFont="1" applyFill="1" applyBorder="1" applyAlignment="1">
      <alignment horizontal="center" vertical="center" wrapText="1"/>
    </xf>
    <xf numFmtId="0" fontId="17" fillId="0" borderId="21" xfId="5" applyFont="1" applyFill="1" applyBorder="1" applyAlignment="1">
      <alignment horizontal="center" vertical="center" wrapText="1"/>
    </xf>
    <xf numFmtId="0" fontId="17" fillId="0" borderId="22" xfId="5" applyFont="1" applyFill="1" applyBorder="1" applyAlignment="1">
      <alignment horizontal="center" vertical="center" wrapText="1"/>
    </xf>
    <xf numFmtId="0" fontId="7" fillId="11" borderId="5" xfId="5" applyFont="1" applyFill="1" applyBorder="1" applyAlignment="1">
      <alignment horizontal="center" vertical="center" wrapText="1"/>
    </xf>
    <xf numFmtId="0" fontId="7" fillId="11" borderId="6" xfId="5" applyFont="1" applyFill="1" applyBorder="1" applyAlignment="1">
      <alignment horizontal="center" vertical="center" wrapText="1"/>
    </xf>
    <xf numFmtId="0" fontId="2" fillId="11" borderId="5" xfId="1" applyNumberFormat="1" applyFont="1" applyFill="1" applyBorder="1" applyAlignment="1">
      <alignment horizontal="center" vertical="center" wrapText="1"/>
    </xf>
    <xf numFmtId="0" fontId="2" fillId="11" borderId="6" xfId="1" applyNumberFormat="1" applyFont="1" applyFill="1" applyBorder="1" applyAlignment="1">
      <alignment horizontal="center" vertical="center" wrapText="1"/>
    </xf>
    <xf numFmtId="0" fontId="7" fillId="11" borderId="15" xfId="5" applyFont="1" applyFill="1" applyBorder="1" applyAlignment="1">
      <alignment horizontal="center" vertical="center" wrapText="1"/>
    </xf>
    <xf numFmtId="0" fontId="7" fillId="11" borderId="16" xfId="5" applyFont="1" applyFill="1" applyBorder="1" applyAlignment="1">
      <alignment horizontal="center" vertical="center" wrapText="1"/>
    </xf>
    <xf numFmtId="0" fontId="7" fillId="11" borderId="14" xfId="5" applyFont="1" applyFill="1" applyBorder="1" applyAlignment="1">
      <alignment horizontal="center" vertical="center" wrapText="1"/>
    </xf>
    <xf numFmtId="0" fontId="7" fillId="11" borderId="29" xfId="5" applyFont="1" applyFill="1" applyBorder="1" applyAlignment="1">
      <alignment horizontal="center" vertical="center" wrapText="1"/>
    </xf>
    <xf numFmtId="0" fontId="7" fillId="11" borderId="28" xfId="5" applyFont="1" applyFill="1" applyBorder="1" applyAlignment="1">
      <alignment horizontal="center" vertical="center" wrapText="1"/>
    </xf>
    <xf numFmtId="0" fontId="7" fillId="11" borderId="34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center" vertical="center" wrapText="1"/>
    </xf>
    <xf numFmtId="0" fontId="1" fillId="0" borderId="6" xfId="6" applyFont="1" applyFill="1" applyBorder="1" applyAlignment="1">
      <alignment horizontal="center" vertical="center" wrapText="1"/>
    </xf>
    <xf numFmtId="0" fontId="1" fillId="0" borderId="18" xfId="6" applyFont="1" applyFill="1" applyBorder="1" applyAlignment="1">
      <alignment horizontal="center" vertical="center"/>
    </xf>
    <xf numFmtId="0" fontId="1" fillId="0" borderId="25" xfId="6" applyFont="1" applyFill="1" applyBorder="1" applyAlignment="1">
      <alignment horizontal="center" vertical="center"/>
    </xf>
    <xf numFmtId="0" fontId="1" fillId="0" borderId="19" xfId="6" applyFont="1" applyFill="1" applyBorder="1" applyAlignment="1">
      <alignment horizontal="center" vertical="center"/>
    </xf>
    <xf numFmtId="0" fontId="1" fillId="0" borderId="26" xfId="6" applyFont="1" applyFill="1" applyBorder="1" applyAlignment="1">
      <alignment horizontal="center" vertical="center"/>
    </xf>
    <xf numFmtId="0" fontId="1" fillId="0" borderId="35" xfId="6" applyFont="1" applyFill="1" applyBorder="1" applyAlignment="1">
      <alignment horizontal="center" vertical="center"/>
    </xf>
    <xf numFmtId="0" fontId="1" fillId="0" borderId="32" xfId="6" applyFont="1" applyFill="1" applyBorder="1" applyAlignment="1">
      <alignment horizontal="center" vertical="center"/>
    </xf>
    <xf numFmtId="0" fontId="1" fillId="0" borderId="36" xfId="6" applyFont="1" applyFill="1" applyBorder="1" applyAlignment="1">
      <alignment horizontal="center" vertical="center"/>
    </xf>
    <xf numFmtId="0" fontId="21" fillId="5" borderId="4" xfId="6" applyFont="1" applyFill="1" applyBorder="1" applyAlignment="1">
      <alignment horizontal="center" vertical="center" wrapText="1"/>
    </xf>
    <xf numFmtId="0" fontId="21" fillId="5" borderId="10" xfId="6" applyFont="1" applyFill="1" applyBorder="1" applyAlignment="1">
      <alignment horizontal="center" vertical="center" wrapText="1"/>
    </xf>
    <xf numFmtId="0" fontId="25" fillId="0" borderId="7" xfId="5" applyFont="1" applyFill="1" applyBorder="1" applyAlignment="1">
      <alignment horizontal="center" vertical="center"/>
    </xf>
    <xf numFmtId="0" fontId="25" fillId="0" borderId="8" xfId="5" applyFont="1" applyFill="1" applyBorder="1" applyAlignment="1">
      <alignment horizontal="center" vertical="center"/>
    </xf>
    <xf numFmtId="0" fontId="25" fillId="0" borderId="23" xfId="5" applyFont="1" applyFill="1" applyBorder="1" applyAlignment="1">
      <alignment horizontal="center" vertical="center"/>
    </xf>
    <xf numFmtId="0" fontId="18" fillId="0" borderId="31" xfId="5" applyFont="1" applyFill="1" applyBorder="1" applyAlignment="1">
      <alignment horizontal="center" vertical="center" wrapText="1"/>
    </xf>
    <xf numFmtId="0" fontId="18" fillId="0" borderId="24" xfId="5" applyFont="1" applyFill="1" applyBorder="1" applyAlignment="1">
      <alignment horizontal="center" vertical="center" wrapText="1"/>
    </xf>
    <xf numFmtId="0" fontId="18" fillId="0" borderId="3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4" xfId="5" applyFont="1" applyFill="1" applyBorder="1" applyAlignment="1">
      <alignment horizontal="center" vertical="center" wrapText="1"/>
    </xf>
    <xf numFmtId="0" fontId="3" fillId="0" borderId="33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10" fontId="19" fillId="12" borderId="25" xfId="1" applyNumberFormat="1" applyFont="1" applyFill="1" applyBorder="1" applyAlignment="1">
      <alignment horizontal="center" vertical="center" wrapText="1"/>
    </xf>
    <xf numFmtId="10" fontId="19" fillId="12" borderId="26" xfId="1" applyNumberFormat="1" applyFont="1" applyFill="1" applyBorder="1" applyAlignment="1">
      <alignment horizontal="center" vertical="center" wrapText="1"/>
    </xf>
    <xf numFmtId="0" fontId="23" fillId="5" borderId="18" xfId="4" applyNumberFormat="1" applyFont="1" applyFill="1" applyBorder="1" applyAlignment="1">
      <alignment horizontal="center" vertical="center" wrapText="1"/>
    </xf>
    <xf numFmtId="0" fontId="23" fillId="5" borderId="25" xfId="4" applyNumberFormat="1" applyFont="1" applyFill="1" applyBorder="1" applyAlignment="1">
      <alignment horizontal="center" vertical="center" wrapText="1"/>
    </xf>
    <xf numFmtId="0" fontId="23" fillId="5" borderId="26" xfId="4" applyNumberFormat="1" applyFont="1" applyFill="1" applyBorder="1" applyAlignment="1">
      <alignment horizontal="center" vertical="center" wrapText="1"/>
    </xf>
    <xf numFmtId="0" fontId="5" fillId="11" borderId="5" xfId="5" applyFont="1" applyFill="1" applyBorder="1" applyAlignment="1">
      <alignment horizontal="center" vertical="center" wrapText="1"/>
    </xf>
    <xf numFmtId="0" fontId="26" fillId="11" borderId="5" xfId="5" applyFont="1" applyFill="1" applyBorder="1" applyAlignment="1">
      <alignment horizontal="center" vertical="center" wrapText="1"/>
    </xf>
    <xf numFmtId="0" fontId="5" fillId="11" borderId="6" xfId="5" applyFont="1" applyFill="1" applyBorder="1" applyAlignment="1">
      <alignment horizontal="center" vertical="center" wrapText="1"/>
    </xf>
    <xf numFmtId="0" fontId="26" fillId="11" borderId="6" xfId="5" applyFont="1" applyFill="1" applyBorder="1" applyAlignment="1">
      <alignment horizontal="center" vertical="center" wrapText="1"/>
    </xf>
    <xf numFmtId="0" fontId="26" fillId="11" borderId="6" xfId="5" applyFont="1" applyFill="1" applyBorder="1" applyAlignment="1">
      <alignment horizontal="center" vertical="center" wrapText="1"/>
    </xf>
    <xf numFmtId="0" fontId="26" fillId="11" borderId="4" xfId="5" applyFont="1" applyFill="1" applyBorder="1" applyAlignment="1">
      <alignment horizontal="center" vertical="center" wrapText="1"/>
    </xf>
    <xf numFmtId="0" fontId="6" fillId="11" borderId="5" xfId="5" applyFont="1" applyFill="1" applyBorder="1" applyAlignment="1">
      <alignment horizontal="center" vertical="center" wrapText="1"/>
    </xf>
    <xf numFmtId="0" fontId="6" fillId="11" borderId="6" xfId="5" applyFont="1" applyFill="1" applyBorder="1" applyAlignment="1">
      <alignment horizontal="center" vertical="center" wrapText="1"/>
    </xf>
    <xf numFmtId="0" fontId="26" fillId="11" borderId="24" xfId="5" applyFont="1" applyFill="1" applyBorder="1" applyAlignment="1">
      <alignment horizontal="center" vertical="center" wrapText="1"/>
    </xf>
  </cellXfs>
  <cellStyles count="20">
    <cellStyle name="百分比" xfId="1" builtinId="5"/>
    <cellStyle name="百分比 10" xfId="3"/>
    <cellStyle name="百分比 2" xfId="4"/>
    <cellStyle name="百分比 3" xfId="2"/>
    <cellStyle name="常规" xfId="0" builtinId="0"/>
    <cellStyle name="常规 12 2" xfId="5"/>
    <cellStyle name="常规 16 2" xfId="6"/>
    <cellStyle name="常规 2" xfId="7"/>
    <cellStyle name="常规 2 2" xfId="8"/>
    <cellStyle name="常规 2 2 2" xfId="9"/>
    <cellStyle name="常规 3" xfId="10"/>
    <cellStyle name="常规 4" xfId="11"/>
    <cellStyle name="常规 4 2 2" xfId="12"/>
    <cellStyle name="常规 6" xfId="13"/>
    <cellStyle name="常规 6 2 2" xfId="14"/>
    <cellStyle name="常规 6 3" xfId="15"/>
    <cellStyle name="常规 7" xfId="19"/>
    <cellStyle name="常规 7 2" xfId="16"/>
    <cellStyle name="常规 8 2" xfId="17"/>
    <cellStyle name="常规 9 2" xfId="18"/>
  </cellStyles>
  <dxfs count="3">
    <dxf>
      <font>
        <b val="0"/>
        <color indexed="9"/>
      </font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64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zoomScale="160" workbookViewId="0">
      <selection activeCell="B8" sqref="B8"/>
    </sheetView>
  </sheetViews>
  <sheetFormatPr defaultColWidth="9" defaultRowHeight="13.5" x14ac:dyDescent="0.15"/>
  <cols>
    <col min="1" max="7" width="11.5" customWidth="1"/>
    <col min="8" max="8" width="11" customWidth="1"/>
  </cols>
  <sheetData>
    <row r="1" spans="1:8" ht="16.5" customHeight="1" x14ac:dyDescent="0.15">
      <c r="A1" s="17" t="s">
        <v>0</v>
      </c>
      <c r="B1" s="18"/>
      <c r="C1" s="17" t="s">
        <v>1</v>
      </c>
      <c r="D1" s="19"/>
      <c r="E1" s="51" t="s">
        <v>2</v>
      </c>
      <c r="F1" s="53"/>
      <c r="G1" s="51" t="s">
        <v>3</v>
      </c>
      <c r="H1" s="54"/>
    </row>
    <row r="2" spans="1:8" ht="16.5" customHeight="1" x14ac:dyDescent="0.15">
      <c r="A2" s="17" t="s">
        <v>4</v>
      </c>
      <c r="B2" s="18"/>
      <c r="C2" s="17" t="s">
        <v>5</v>
      </c>
      <c r="D2" s="19"/>
      <c r="E2" s="52"/>
      <c r="F2" s="53"/>
      <c r="G2" s="52"/>
      <c r="H2" s="54"/>
    </row>
    <row r="3" spans="1:8" ht="16.5" customHeight="1" x14ac:dyDescent="0.15">
      <c r="A3" s="17" t="s">
        <v>6</v>
      </c>
      <c r="B3" s="18"/>
      <c r="C3" s="17" t="s">
        <v>7</v>
      </c>
      <c r="D3" s="19"/>
      <c r="E3" s="20" t="s">
        <v>8</v>
      </c>
      <c r="F3" s="19"/>
      <c r="G3" s="20" t="s">
        <v>9</v>
      </c>
      <c r="H3" s="18"/>
    </row>
  </sheetData>
  <mergeCells count="4">
    <mergeCell ref="E1:E2"/>
    <mergeCell ref="F1:F2"/>
    <mergeCell ref="G1:G2"/>
    <mergeCell ref="H1:H2"/>
  </mergeCells>
  <phoneticPr fontId="16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170" workbookViewId="0">
      <selection activeCell="E3" sqref="E3"/>
    </sheetView>
  </sheetViews>
  <sheetFormatPr defaultColWidth="9" defaultRowHeight="13.5" x14ac:dyDescent="0.15"/>
  <cols>
    <col min="1" max="1" width="14.5" customWidth="1"/>
    <col min="2" max="3" width="13.625" customWidth="1"/>
  </cols>
  <sheetData>
    <row r="1" spans="1:3" ht="32.25" customHeight="1" x14ac:dyDescent="0.15">
      <c r="A1" s="55" t="s">
        <v>10</v>
      </c>
      <c r="B1" s="56"/>
      <c r="C1" s="56"/>
    </row>
    <row r="2" spans="1:3" ht="27" customHeight="1" x14ac:dyDescent="0.15">
      <c r="A2" s="13" t="s">
        <v>11</v>
      </c>
      <c r="B2" s="13" t="s">
        <v>12</v>
      </c>
      <c r="C2" s="13" t="s">
        <v>13</v>
      </c>
    </row>
    <row r="3" spans="1:3" ht="32.25" customHeight="1" x14ac:dyDescent="0.15">
      <c r="A3" s="14" t="s">
        <v>117</v>
      </c>
      <c r="B3" s="15" t="e">
        <f>样板先行!J15:O15</f>
        <v>#VALUE!</v>
      </c>
      <c r="C3" s="43">
        <v>0.2</v>
      </c>
    </row>
    <row r="4" spans="1:3" ht="32.25" customHeight="1" x14ac:dyDescent="0.15">
      <c r="A4" s="14" t="s">
        <v>14</v>
      </c>
      <c r="B4" s="15" t="e">
        <f>放线管理!P21</f>
        <v>#DIV/0!</v>
      </c>
      <c r="C4" s="43">
        <v>0.8</v>
      </c>
    </row>
    <row r="5" spans="1:3" ht="37.5" customHeight="1" x14ac:dyDescent="0.15">
      <c r="A5" s="16" t="s">
        <v>15</v>
      </c>
      <c r="B5" s="57" t="e">
        <f>B3*C3+B4*C4+#REF!*#REF!+#REF!*#REF!+#REF!*#REF!</f>
        <v>#VALUE!</v>
      </c>
      <c r="C5" s="58"/>
    </row>
    <row r="8" spans="1:3" ht="29.25" customHeight="1" x14ac:dyDescent="0.15">
      <c r="A8" s="59"/>
      <c r="B8" s="60"/>
      <c r="C8" s="60"/>
    </row>
  </sheetData>
  <mergeCells count="3">
    <mergeCell ref="A1:C1"/>
    <mergeCell ref="B5:C5"/>
    <mergeCell ref="A8:C8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"/>
  <sheetViews>
    <sheetView zoomScale="90" zoomScaleNormal="90" workbookViewId="0">
      <selection activeCell="D7" sqref="D7:D8"/>
    </sheetView>
  </sheetViews>
  <sheetFormatPr defaultColWidth="9" defaultRowHeight="13.5" x14ac:dyDescent="0.15"/>
  <cols>
    <col min="1" max="1" width="9" style="5" customWidth="1"/>
    <col min="2" max="2" width="11.25" style="5" customWidth="1"/>
    <col min="3" max="3" width="25.125" style="6" customWidth="1"/>
    <col min="4" max="4" width="30.875" style="6" customWidth="1"/>
    <col min="5" max="5" width="13.375" style="6" customWidth="1"/>
    <col min="6" max="15" width="7.875" style="6" customWidth="1"/>
    <col min="16" max="16" width="11" style="7" customWidth="1"/>
    <col min="17" max="16384" width="9" style="6"/>
  </cols>
  <sheetData>
    <row r="1" spans="1:16" ht="36" customHeight="1" x14ac:dyDescent="0.15">
      <c r="A1" s="62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s="3" customFormat="1" ht="18.75" x14ac:dyDescent="0.15">
      <c r="A2" s="64" t="s">
        <v>16</v>
      </c>
      <c r="B2" s="65"/>
      <c r="C2" s="8" t="s">
        <v>17</v>
      </c>
      <c r="D2" s="8" t="s">
        <v>18</v>
      </c>
      <c r="E2" s="8" t="s">
        <v>19</v>
      </c>
      <c r="F2" s="66" t="s">
        <v>20</v>
      </c>
      <c r="G2" s="66"/>
      <c r="H2" s="66"/>
      <c r="I2" s="66"/>
      <c r="J2" s="66"/>
      <c r="K2" s="66"/>
      <c r="L2" s="66"/>
      <c r="M2" s="66"/>
      <c r="N2" s="66"/>
      <c r="O2" s="66"/>
      <c r="P2" s="10" t="s">
        <v>21</v>
      </c>
    </row>
    <row r="3" spans="1:16" s="3" customFormat="1" ht="41.45" customHeight="1" x14ac:dyDescent="0.15">
      <c r="A3" s="70" t="s">
        <v>25</v>
      </c>
      <c r="B3" s="61" t="s">
        <v>26</v>
      </c>
      <c r="C3" s="61" t="s">
        <v>27</v>
      </c>
      <c r="D3" s="71" t="s">
        <v>28</v>
      </c>
      <c r="E3" s="61" t="s">
        <v>22</v>
      </c>
      <c r="F3" s="9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9" t="s">
        <v>35</v>
      </c>
      <c r="M3" s="9" t="s">
        <v>36</v>
      </c>
      <c r="N3" s="9" t="s">
        <v>37</v>
      </c>
      <c r="O3" s="9" t="s">
        <v>38</v>
      </c>
      <c r="P3" s="1" t="s">
        <v>21</v>
      </c>
    </row>
    <row r="4" spans="1:16" s="3" customFormat="1" ht="72.95" customHeight="1" x14ac:dyDescent="0.15">
      <c r="A4" s="70"/>
      <c r="B4" s="61"/>
      <c r="C4" s="61"/>
      <c r="D4" s="71"/>
      <c r="E4" s="61"/>
      <c r="F4" s="9"/>
      <c r="G4" s="9"/>
      <c r="H4" s="9"/>
      <c r="I4" s="9"/>
      <c r="J4" s="9"/>
      <c r="K4" s="9"/>
      <c r="L4" s="9"/>
      <c r="M4" s="9"/>
      <c r="N4" s="9"/>
      <c r="O4" s="9"/>
      <c r="P4" s="2" t="e">
        <f t="shared" ref="P4:P8" si="0">COUNTIF(F4:O4,"=1")/COUNT(F4:O4)</f>
        <v>#DIV/0!</v>
      </c>
    </row>
    <row r="5" spans="1:16" s="4" customFormat="1" ht="46.5" customHeight="1" x14ac:dyDescent="0.15">
      <c r="A5" s="70" t="s">
        <v>39</v>
      </c>
      <c r="B5" s="61" t="s">
        <v>40</v>
      </c>
      <c r="C5" s="61" t="s">
        <v>27</v>
      </c>
      <c r="D5" s="71" t="s">
        <v>41</v>
      </c>
      <c r="E5" s="61" t="s">
        <v>22</v>
      </c>
      <c r="F5" s="9" t="s">
        <v>29</v>
      </c>
      <c r="G5" s="9" t="s">
        <v>30</v>
      </c>
      <c r="H5" s="9" t="s">
        <v>31</v>
      </c>
      <c r="I5" s="9" t="s">
        <v>32</v>
      </c>
      <c r="J5" s="9" t="s">
        <v>33</v>
      </c>
      <c r="K5" s="9" t="s">
        <v>34</v>
      </c>
      <c r="L5" s="9" t="s">
        <v>35</v>
      </c>
      <c r="M5" s="9" t="s">
        <v>36</v>
      </c>
      <c r="N5" s="9" t="s">
        <v>37</v>
      </c>
      <c r="O5" s="9" t="s">
        <v>38</v>
      </c>
      <c r="P5" s="1" t="s">
        <v>21</v>
      </c>
    </row>
    <row r="6" spans="1:16" s="4" customFormat="1" ht="58.5" customHeight="1" x14ac:dyDescent="0.15">
      <c r="A6" s="70"/>
      <c r="B6" s="61"/>
      <c r="C6" s="61"/>
      <c r="D6" s="71"/>
      <c r="E6" s="61"/>
      <c r="F6" s="9"/>
      <c r="G6" s="9"/>
      <c r="H6" s="9"/>
      <c r="I6" s="9"/>
      <c r="J6" s="9"/>
      <c r="K6" s="9"/>
      <c r="L6" s="9"/>
      <c r="M6" s="9"/>
      <c r="N6" s="9"/>
      <c r="O6" s="9"/>
      <c r="P6" s="2" t="e">
        <f t="shared" si="0"/>
        <v>#DIV/0!</v>
      </c>
    </row>
    <row r="7" spans="1:16" s="4" customFormat="1" ht="46.5" customHeight="1" x14ac:dyDescent="0.15">
      <c r="A7" s="70" t="s">
        <v>24</v>
      </c>
      <c r="B7" s="61" t="s">
        <v>42</v>
      </c>
      <c r="C7" s="61" t="s">
        <v>27</v>
      </c>
      <c r="D7" s="71" t="s">
        <v>43</v>
      </c>
      <c r="E7" s="73" t="s">
        <v>44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  <c r="K7" s="9" t="s">
        <v>34</v>
      </c>
      <c r="L7" s="9" t="s">
        <v>35</v>
      </c>
      <c r="M7" s="9" t="s">
        <v>36</v>
      </c>
      <c r="N7" s="9" t="s">
        <v>37</v>
      </c>
      <c r="O7" s="9" t="s">
        <v>38</v>
      </c>
      <c r="P7" s="1" t="s">
        <v>21</v>
      </c>
    </row>
    <row r="8" spans="1:16" s="4" customFormat="1" ht="46.5" customHeight="1" x14ac:dyDescent="0.15">
      <c r="A8" s="70"/>
      <c r="B8" s="61"/>
      <c r="C8" s="61"/>
      <c r="D8" s="71"/>
      <c r="E8" s="73"/>
      <c r="F8" s="9"/>
      <c r="G8" s="9"/>
      <c r="H8" s="9"/>
      <c r="I8" s="9"/>
      <c r="J8" s="9"/>
      <c r="K8" s="9"/>
      <c r="L8" s="9"/>
      <c r="M8" s="9"/>
      <c r="N8" s="9"/>
      <c r="O8" s="9"/>
      <c r="P8" s="1" t="e">
        <f t="shared" si="0"/>
        <v>#DIV/0!</v>
      </c>
    </row>
    <row r="9" spans="1:16" s="4" customFormat="1" ht="46.5" customHeight="1" x14ac:dyDescent="0.15">
      <c r="A9" s="70"/>
      <c r="B9" s="61" t="s">
        <v>45</v>
      </c>
      <c r="C9" s="61" t="s">
        <v>27</v>
      </c>
      <c r="D9" s="71" t="s">
        <v>46</v>
      </c>
      <c r="E9" s="61" t="s">
        <v>44</v>
      </c>
      <c r="F9" s="9" t="s">
        <v>29</v>
      </c>
      <c r="G9" s="9" t="s">
        <v>30</v>
      </c>
      <c r="H9" s="9" t="s">
        <v>31</v>
      </c>
      <c r="I9" s="9" t="s">
        <v>32</v>
      </c>
      <c r="J9" s="9" t="s">
        <v>33</v>
      </c>
      <c r="K9" s="9" t="s">
        <v>34</v>
      </c>
      <c r="L9" s="9" t="s">
        <v>35</v>
      </c>
      <c r="M9" s="9" t="s">
        <v>36</v>
      </c>
      <c r="N9" s="9" t="s">
        <v>37</v>
      </c>
      <c r="O9" s="9" t="s">
        <v>38</v>
      </c>
      <c r="P9" s="1" t="s">
        <v>21</v>
      </c>
    </row>
    <row r="10" spans="1:16" s="4" customFormat="1" ht="46.5" customHeight="1" x14ac:dyDescent="0.15">
      <c r="A10" s="70"/>
      <c r="B10" s="61"/>
      <c r="C10" s="61"/>
      <c r="D10" s="71"/>
      <c r="E10" s="61"/>
      <c r="F10" s="9"/>
      <c r="G10" s="9"/>
      <c r="H10" s="9"/>
      <c r="I10" s="9"/>
      <c r="J10" s="9"/>
      <c r="K10" s="9"/>
      <c r="L10" s="9"/>
      <c r="M10" s="9"/>
      <c r="N10" s="9"/>
      <c r="O10" s="9"/>
      <c r="P10" s="1" t="e">
        <f t="shared" ref="P10:P14" si="1">COUNTIF(F10:O10,"=1")/COUNT(F10:O10)</f>
        <v>#DIV/0!</v>
      </c>
    </row>
    <row r="11" spans="1:16" s="4" customFormat="1" ht="46.5" customHeight="1" x14ac:dyDescent="0.15">
      <c r="A11" s="70"/>
      <c r="B11" s="61" t="s">
        <v>47</v>
      </c>
      <c r="C11" s="61" t="s">
        <v>27</v>
      </c>
      <c r="D11" s="72" t="s">
        <v>48</v>
      </c>
      <c r="E11" s="73" t="s">
        <v>44</v>
      </c>
      <c r="F11" s="9" t="s">
        <v>29</v>
      </c>
      <c r="G11" s="9" t="s">
        <v>30</v>
      </c>
      <c r="H11" s="9" t="s">
        <v>31</v>
      </c>
      <c r="I11" s="9" t="s">
        <v>32</v>
      </c>
      <c r="J11" s="9" t="s">
        <v>33</v>
      </c>
      <c r="K11" s="9" t="s">
        <v>34</v>
      </c>
      <c r="L11" s="9" t="s">
        <v>35</v>
      </c>
      <c r="M11" s="9" t="s">
        <v>36</v>
      </c>
      <c r="N11" s="9" t="s">
        <v>37</v>
      </c>
      <c r="O11" s="9" t="s">
        <v>38</v>
      </c>
      <c r="P11" s="1" t="s">
        <v>21</v>
      </c>
    </row>
    <row r="12" spans="1:16" s="4" customFormat="1" ht="46.5" customHeight="1" x14ac:dyDescent="0.15">
      <c r="A12" s="70"/>
      <c r="B12" s="61"/>
      <c r="C12" s="61"/>
      <c r="D12" s="71"/>
      <c r="E12" s="73"/>
      <c r="F12" s="9"/>
      <c r="G12" s="9"/>
      <c r="H12" s="9"/>
      <c r="I12" s="9"/>
      <c r="J12" s="9"/>
      <c r="K12" s="9"/>
      <c r="L12" s="9"/>
      <c r="M12" s="9"/>
      <c r="N12" s="9"/>
      <c r="O12" s="9"/>
      <c r="P12" s="1" t="e">
        <f t="shared" si="1"/>
        <v>#DIV/0!</v>
      </c>
    </row>
    <row r="13" spans="1:16" s="4" customFormat="1" ht="46.5" customHeight="1" x14ac:dyDescent="0.15">
      <c r="A13" s="70"/>
      <c r="B13" s="61" t="s">
        <v>49</v>
      </c>
      <c r="C13" s="61" t="s">
        <v>27</v>
      </c>
      <c r="D13" s="71" t="s">
        <v>50</v>
      </c>
      <c r="E13" s="61" t="s">
        <v>44</v>
      </c>
      <c r="F13" s="9" t="s">
        <v>29</v>
      </c>
      <c r="G13" s="9" t="s">
        <v>30</v>
      </c>
      <c r="H13" s="9" t="s">
        <v>31</v>
      </c>
      <c r="I13" s="9" t="s">
        <v>32</v>
      </c>
      <c r="J13" s="9" t="s">
        <v>33</v>
      </c>
      <c r="K13" s="9" t="s">
        <v>34</v>
      </c>
      <c r="L13" s="9" t="s">
        <v>35</v>
      </c>
      <c r="M13" s="9" t="s">
        <v>36</v>
      </c>
      <c r="N13" s="9" t="s">
        <v>37</v>
      </c>
      <c r="O13" s="9" t="s">
        <v>38</v>
      </c>
      <c r="P13" s="1" t="s">
        <v>21</v>
      </c>
    </row>
    <row r="14" spans="1:16" s="4" customFormat="1" ht="46.5" customHeight="1" x14ac:dyDescent="0.15">
      <c r="A14" s="70"/>
      <c r="B14" s="61"/>
      <c r="C14" s="61"/>
      <c r="D14" s="71"/>
      <c r="E14" s="61"/>
      <c r="F14" s="9"/>
      <c r="G14" s="9"/>
      <c r="H14" s="9"/>
      <c r="I14" s="9"/>
      <c r="J14" s="9"/>
      <c r="K14" s="9"/>
      <c r="L14" s="9"/>
      <c r="M14" s="9"/>
      <c r="N14" s="9"/>
      <c r="O14" s="9"/>
      <c r="P14" s="1" t="e">
        <f t="shared" si="1"/>
        <v>#DIV/0!</v>
      </c>
    </row>
    <row r="15" spans="1:16" s="4" customFormat="1" ht="46.5" customHeight="1" x14ac:dyDescent="0.15">
      <c r="A15" s="70"/>
      <c r="B15" s="61" t="s">
        <v>51</v>
      </c>
      <c r="C15" s="61" t="s">
        <v>27</v>
      </c>
      <c r="D15" s="71" t="s">
        <v>52</v>
      </c>
      <c r="E15" s="73" t="s">
        <v>44</v>
      </c>
      <c r="F15" s="9" t="s">
        <v>29</v>
      </c>
      <c r="G15" s="9" t="s">
        <v>30</v>
      </c>
      <c r="H15" s="9" t="s">
        <v>31</v>
      </c>
      <c r="I15" s="9" t="s">
        <v>32</v>
      </c>
      <c r="J15" s="9" t="s">
        <v>33</v>
      </c>
      <c r="K15" s="9" t="s">
        <v>34</v>
      </c>
      <c r="L15" s="9" t="s">
        <v>35</v>
      </c>
      <c r="M15" s="9" t="s">
        <v>36</v>
      </c>
      <c r="N15" s="9" t="s">
        <v>37</v>
      </c>
      <c r="O15" s="9" t="s">
        <v>38</v>
      </c>
      <c r="P15" s="1" t="s">
        <v>21</v>
      </c>
    </row>
    <row r="16" spans="1:16" s="4" customFormat="1" ht="46.5" customHeight="1" x14ac:dyDescent="0.15">
      <c r="A16" s="70"/>
      <c r="B16" s="61"/>
      <c r="C16" s="61"/>
      <c r="D16" s="71"/>
      <c r="E16" s="73"/>
      <c r="F16" s="9"/>
      <c r="G16" s="9"/>
      <c r="H16" s="9"/>
      <c r="I16" s="9"/>
      <c r="J16" s="9"/>
      <c r="K16" s="9"/>
      <c r="L16" s="9"/>
      <c r="M16" s="9"/>
      <c r="N16" s="9"/>
      <c r="O16" s="9"/>
      <c r="P16" s="1" t="e">
        <f t="shared" ref="P16:P20" si="2">COUNTIF(F16:O16,"=1")/COUNT(F16:O16)</f>
        <v>#DIV/0!</v>
      </c>
    </row>
    <row r="17" spans="1:16" s="4" customFormat="1" ht="46.5" customHeight="1" x14ac:dyDescent="0.15">
      <c r="A17" s="70"/>
      <c r="B17" s="61" t="s">
        <v>53</v>
      </c>
      <c r="C17" s="61" t="s">
        <v>27</v>
      </c>
      <c r="D17" s="71" t="s">
        <v>54</v>
      </c>
      <c r="E17" s="73" t="s">
        <v>44</v>
      </c>
      <c r="F17" s="9" t="s">
        <v>29</v>
      </c>
      <c r="G17" s="9" t="s">
        <v>30</v>
      </c>
      <c r="H17" s="9" t="s">
        <v>31</v>
      </c>
      <c r="I17" s="9" t="s">
        <v>32</v>
      </c>
      <c r="J17" s="9" t="s">
        <v>33</v>
      </c>
      <c r="K17" s="9" t="s">
        <v>34</v>
      </c>
      <c r="L17" s="9" t="s">
        <v>35</v>
      </c>
      <c r="M17" s="9" t="s">
        <v>36</v>
      </c>
      <c r="N17" s="9" t="s">
        <v>37</v>
      </c>
      <c r="O17" s="9" t="s">
        <v>38</v>
      </c>
      <c r="P17" s="1" t="s">
        <v>21</v>
      </c>
    </row>
    <row r="18" spans="1:16" s="4" customFormat="1" ht="46.5" customHeight="1" x14ac:dyDescent="0.15">
      <c r="A18" s="70"/>
      <c r="B18" s="61"/>
      <c r="C18" s="61"/>
      <c r="D18" s="71"/>
      <c r="E18" s="73"/>
      <c r="F18" s="9"/>
      <c r="G18" s="9"/>
      <c r="H18" s="9"/>
      <c r="I18" s="9"/>
      <c r="J18" s="9"/>
      <c r="K18" s="9"/>
      <c r="L18" s="9"/>
      <c r="M18" s="9"/>
      <c r="N18" s="9"/>
      <c r="O18" s="9"/>
      <c r="P18" s="1" t="e">
        <f t="shared" si="2"/>
        <v>#DIV/0!</v>
      </c>
    </row>
    <row r="19" spans="1:16" s="4" customFormat="1" ht="46.5" customHeight="1" x14ac:dyDescent="0.15">
      <c r="A19" s="70"/>
      <c r="B19" s="61" t="s">
        <v>55</v>
      </c>
      <c r="C19" s="61" t="s">
        <v>27</v>
      </c>
      <c r="D19" s="71" t="s">
        <v>56</v>
      </c>
      <c r="E19" s="73" t="s">
        <v>44</v>
      </c>
      <c r="F19" s="9" t="s">
        <v>29</v>
      </c>
      <c r="G19" s="9" t="s">
        <v>30</v>
      </c>
      <c r="H19" s="9" t="s">
        <v>31</v>
      </c>
      <c r="I19" s="9" t="s">
        <v>32</v>
      </c>
      <c r="J19" s="9" t="s">
        <v>33</v>
      </c>
      <c r="K19" s="9" t="s">
        <v>34</v>
      </c>
      <c r="L19" s="9" t="s">
        <v>35</v>
      </c>
      <c r="M19" s="9" t="s">
        <v>36</v>
      </c>
      <c r="N19" s="9" t="s">
        <v>37</v>
      </c>
      <c r="O19" s="9" t="s">
        <v>38</v>
      </c>
      <c r="P19" s="1" t="s">
        <v>21</v>
      </c>
    </row>
    <row r="20" spans="1:16" s="4" customFormat="1" ht="46.5" customHeight="1" x14ac:dyDescent="0.15">
      <c r="A20" s="70"/>
      <c r="B20" s="61"/>
      <c r="C20" s="61"/>
      <c r="D20" s="71"/>
      <c r="E20" s="73"/>
      <c r="F20" s="9"/>
      <c r="G20" s="9"/>
      <c r="H20" s="9"/>
      <c r="I20" s="9"/>
      <c r="J20" s="9"/>
      <c r="K20" s="9"/>
      <c r="L20" s="9"/>
      <c r="M20" s="9"/>
      <c r="N20" s="9"/>
      <c r="O20" s="9"/>
      <c r="P20" s="1" t="e">
        <f t="shared" si="2"/>
        <v>#DIV/0!</v>
      </c>
    </row>
    <row r="21" spans="1:16" ht="46.5" customHeight="1" x14ac:dyDescent="0.15">
      <c r="A21" s="67" t="s">
        <v>57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1" t="s">
        <v>23</v>
      </c>
      <c r="P21" s="12" t="e">
        <f>COUNTIF(F6:O20,"=1")/COUNT(F6:O20)</f>
        <v>#DIV/0!</v>
      </c>
    </row>
  </sheetData>
  <mergeCells count="43">
    <mergeCell ref="E19:E20"/>
    <mergeCell ref="D17:D18"/>
    <mergeCell ref="D19:D20"/>
    <mergeCell ref="E3:E4"/>
    <mergeCell ref="E5:E6"/>
    <mergeCell ref="E7:E8"/>
    <mergeCell ref="E9:E10"/>
    <mergeCell ref="E11:E12"/>
    <mergeCell ref="E13:E14"/>
    <mergeCell ref="E15:E16"/>
    <mergeCell ref="E17:E18"/>
    <mergeCell ref="C15:C16"/>
    <mergeCell ref="C17:C18"/>
    <mergeCell ref="C19:C20"/>
    <mergeCell ref="D3:D4"/>
    <mergeCell ref="D5:D6"/>
    <mergeCell ref="D7:D8"/>
    <mergeCell ref="D9:D10"/>
    <mergeCell ref="D11:D12"/>
    <mergeCell ref="D13:D14"/>
    <mergeCell ref="D15:D16"/>
    <mergeCell ref="C3:C4"/>
    <mergeCell ref="C5:C6"/>
    <mergeCell ref="C7:C8"/>
    <mergeCell ref="C9:C10"/>
    <mergeCell ref="C11:C12"/>
    <mergeCell ref="C13:C14"/>
    <mergeCell ref="B19:B20"/>
    <mergeCell ref="A1:P1"/>
    <mergeCell ref="A2:B2"/>
    <mergeCell ref="F2:O2"/>
    <mergeCell ref="A21:N21"/>
    <mergeCell ref="A3:A4"/>
    <mergeCell ref="A5:A6"/>
    <mergeCell ref="A7:A20"/>
    <mergeCell ref="B3:B4"/>
    <mergeCell ref="B5:B6"/>
    <mergeCell ref="B7:B8"/>
    <mergeCell ref="B9:B10"/>
    <mergeCell ref="B11:B12"/>
    <mergeCell ref="B13:B14"/>
    <mergeCell ref="B15:B16"/>
    <mergeCell ref="B17:B18"/>
  </mergeCells>
  <phoneticPr fontId="16" type="noConversion"/>
  <conditionalFormatting sqref="P6 O21:P21">
    <cfRule type="cellIs" dxfId="2" priority="1" stopIfTrue="1" operator="notBetween">
      <formula>0</formula>
      <formula>1</formula>
    </cfRule>
  </conditionalFormatting>
  <conditionalFormatting sqref="P4">
    <cfRule type="cellIs" dxfId="1" priority="2" stopIfTrue="1" operator="notBetween">
      <formula>0</formula>
      <formula>1</formula>
    </cfRule>
  </conditionalFormatting>
  <pageMargins left="0.16" right="0.16" top="0.39" bottom="0.39" header="0.51" footer="0.51"/>
  <pageSetup paperSize="9" scale="79" orientation="landscape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6"/>
  <sheetViews>
    <sheetView tabSelected="1" topLeftCell="A7" zoomScale="90" zoomScaleNormal="90" workbookViewId="0">
      <selection activeCell="G6" sqref="G6:G7"/>
    </sheetView>
  </sheetViews>
  <sheetFormatPr defaultRowHeight="13.5" x14ac:dyDescent="0.15"/>
  <cols>
    <col min="1" max="1" width="13.125" customWidth="1"/>
    <col min="3" max="3" width="12.25" customWidth="1"/>
    <col min="4" max="4" width="22.375" customWidth="1"/>
    <col min="5" max="5" width="12.625" customWidth="1"/>
    <col min="7" max="7" width="24" customWidth="1"/>
    <col min="15" max="15" width="8.75" customWidth="1"/>
  </cols>
  <sheetData>
    <row r="1" spans="1:15" ht="32.25" thickBot="1" x14ac:dyDescent="0.2">
      <c r="A1" s="78" t="s">
        <v>87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</row>
    <row r="2" spans="1:15" ht="48" customHeight="1" x14ac:dyDescent="0.15">
      <c r="A2" s="21" t="s">
        <v>0</v>
      </c>
      <c r="B2" s="91"/>
      <c r="C2" s="91"/>
      <c r="D2" s="22" t="s">
        <v>59</v>
      </c>
      <c r="E2" s="45"/>
      <c r="F2" s="46" t="s">
        <v>1</v>
      </c>
      <c r="G2" s="91"/>
      <c r="H2" s="91"/>
      <c r="I2" s="92" t="s">
        <v>60</v>
      </c>
      <c r="J2" s="92"/>
      <c r="K2" s="97"/>
      <c r="L2" s="98"/>
      <c r="M2" s="98"/>
      <c r="N2" s="98"/>
      <c r="O2" s="99"/>
    </row>
    <row r="3" spans="1:15" ht="48" customHeight="1" x14ac:dyDescent="0.15">
      <c r="A3" s="23" t="s">
        <v>61</v>
      </c>
      <c r="B3" s="74"/>
      <c r="C3" s="74"/>
      <c r="D3" s="24" t="s">
        <v>62</v>
      </c>
      <c r="E3" s="47"/>
      <c r="F3" s="44" t="s">
        <v>63</v>
      </c>
      <c r="G3" s="74"/>
      <c r="H3" s="74"/>
      <c r="I3" s="76" t="s">
        <v>64</v>
      </c>
      <c r="J3" s="76"/>
      <c r="K3" s="93"/>
      <c r="L3" s="94"/>
      <c r="M3" s="94"/>
      <c r="N3" s="94"/>
      <c r="O3" s="96"/>
    </row>
    <row r="4" spans="1:15" ht="48" customHeight="1" x14ac:dyDescent="0.15">
      <c r="A4" s="23" t="s">
        <v>65</v>
      </c>
      <c r="B4" s="74"/>
      <c r="C4" s="74"/>
      <c r="D4" s="25" t="s">
        <v>66</v>
      </c>
      <c r="E4" s="75"/>
      <c r="F4" s="75"/>
      <c r="G4" s="75"/>
      <c r="H4" s="75"/>
      <c r="I4" s="76" t="s">
        <v>76</v>
      </c>
      <c r="J4" s="77"/>
      <c r="K4" s="93"/>
      <c r="L4" s="94"/>
      <c r="M4" s="95"/>
      <c r="N4" s="48" t="s">
        <v>67</v>
      </c>
      <c r="O4" s="49"/>
    </row>
    <row r="5" spans="1:15" ht="48" customHeight="1" x14ac:dyDescent="0.15">
      <c r="A5" s="26" t="s">
        <v>68</v>
      </c>
      <c r="B5" s="27" t="s">
        <v>58</v>
      </c>
      <c r="C5" s="27" t="s">
        <v>16</v>
      </c>
      <c r="D5" s="28" t="s">
        <v>69</v>
      </c>
      <c r="E5" s="29" t="s">
        <v>70</v>
      </c>
      <c r="F5" s="29" t="s">
        <v>71</v>
      </c>
      <c r="G5" s="30" t="s">
        <v>72</v>
      </c>
      <c r="H5" s="31" t="s">
        <v>74</v>
      </c>
      <c r="I5" s="29" t="s">
        <v>75</v>
      </c>
      <c r="J5" s="100" t="s">
        <v>77</v>
      </c>
      <c r="K5" s="100"/>
      <c r="L5" s="100"/>
      <c r="M5" s="100"/>
      <c r="N5" s="100"/>
      <c r="O5" s="101"/>
    </row>
    <row r="6" spans="1:15" ht="48" customHeight="1" x14ac:dyDescent="0.15">
      <c r="A6" s="88" t="s">
        <v>88</v>
      </c>
      <c r="B6" s="85" t="s">
        <v>89</v>
      </c>
      <c r="C6" s="81" t="s">
        <v>90</v>
      </c>
      <c r="D6" s="124" t="s">
        <v>91</v>
      </c>
      <c r="E6" s="119" t="s">
        <v>79</v>
      </c>
      <c r="F6" s="83">
        <f>COUNT(J6:O7)</f>
        <v>0</v>
      </c>
      <c r="G6" s="118" t="s">
        <v>80</v>
      </c>
      <c r="H6" s="119" t="s">
        <v>78</v>
      </c>
      <c r="I6" s="32" t="s">
        <v>92</v>
      </c>
      <c r="J6" s="33"/>
      <c r="K6" s="33"/>
      <c r="L6" s="33"/>
      <c r="M6" s="33"/>
      <c r="N6" s="33"/>
      <c r="O6" s="34"/>
    </row>
    <row r="7" spans="1:15" ht="48" customHeight="1" x14ac:dyDescent="0.15">
      <c r="A7" s="89"/>
      <c r="B7" s="86"/>
      <c r="C7" s="82"/>
      <c r="D7" s="125"/>
      <c r="E7" s="121"/>
      <c r="F7" s="84"/>
      <c r="G7" s="120"/>
      <c r="H7" s="121"/>
      <c r="I7" s="32"/>
      <c r="J7" s="33"/>
      <c r="K7" s="33"/>
      <c r="L7" s="33"/>
      <c r="M7" s="33"/>
      <c r="N7" s="33"/>
      <c r="O7" s="34"/>
    </row>
    <row r="8" spans="1:15" ht="48" customHeight="1" x14ac:dyDescent="0.15">
      <c r="A8" s="89"/>
      <c r="B8" s="86"/>
      <c r="C8" s="35" t="s">
        <v>93</v>
      </c>
      <c r="D8" s="122" t="s">
        <v>94</v>
      </c>
      <c r="E8" s="122" t="s">
        <v>95</v>
      </c>
      <c r="F8" s="35">
        <f t="shared" ref="F8:F11" si="0">COUNT(J8:O8)</f>
        <v>0</v>
      </c>
      <c r="G8" s="122" t="s">
        <v>118</v>
      </c>
      <c r="H8" s="122" t="s">
        <v>96</v>
      </c>
      <c r="I8" s="36">
        <v>6</v>
      </c>
      <c r="J8" s="36"/>
      <c r="K8" s="36"/>
      <c r="L8" s="36"/>
      <c r="M8" s="36"/>
      <c r="N8" s="36"/>
      <c r="O8" s="37"/>
    </row>
    <row r="9" spans="1:15" ht="48" customHeight="1" x14ac:dyDescent="0.15">
      <c r="A9" s="89"/>
      <c r="B9" s="86"/>
      <c r="C9" s="35" t="s">
        <v>97</v>
      </c>
      <c r="D9" s="122" t="s">
        <v>98</v>
      </c>
      <c r="E9" s="126" t="s">
        <v>99</v>
      </c>
      <c r="F9" s="35">
        <f t="shared" si="0"/>
        <v>0</v>
      </c>
      <c r="G9" s="122" t="s">
        <v>119</v>
      </c>
      <c r="H9" s="122" t="s">
        <v>100</v>
      </c>
      <c r="I9" s="38">
        <v>6</v>
      </c>
      <c r="J9" s="39"/>
      <c r="K9" s="39"/>
      <c r="L9" s="39"/>
      <c r="M9" s="39"/>
      <c r="N9" s="39"/>
      <c r="O9" s="40"/>
    </row>
    <row r="10" spans="1:15" ht="48" customHeight="1" x14ac:dyDescent="0.15">
      <c r="A10" s="89"/>
      <c r="B10" s="86"/>
      <c r="C10" s="35" t="s">
        <v>101</v>
      </c>
      <c r="D10" s="123" t="s">
        <v>102</v>
      </c>
      <c r="E10" s="126" t="s">
        <v>103</v>
      </c>
      <c r="F10" s="35">
        <f t="shared" si="0"/>
        <v>0</v>
      </c>
      <c r="G10" s="122" t="s">
        <v>119</v>
      </c>
      <c r="H10" s="122" t="s">
        <v>104</v>
      </c>
      <c r="I10" s="38">
        <v>6</v>
      </c>
      <c r="J10" s="33"/>
      <c r="K10" s="33"/>
      <c r="L10" s="33"/>
      <c r="M10" s="33"/>
      <c r="N10" s="33"/>
      <c r="O10" s="34"/>
    </row>
    <row r="11" spans="1:15" ht="48" customHeight="1" x14ac:dyDescent="0.15">
      <c r="A11" s="89"/>
      <c r="B11" s="87"/>
      <c r="C11" s="35" t="s">
        <v>105</v>
      </c>
      <c r="D11" s="123" t="s">
        <v>106</v>
      </c>
      <c r="E11" s="126" t="s">
        <v>107</v>
      </c>
      <c r="F11" s="35">
        <f t="shared" si="0"/>
        <v>0</v>
      </c>
      <c r="G11" s="122" t="s">
        <v>118</v>
      </c>
      <c r="H11" s="122" t="s">
        <v>108</v>
      </c>
      <c r="I11" s="38">
        <v>6</v>
      </c>
      <c r="J11" s="33"/>
      <c r="K11" s="33"/>
      <c r="L11" s="33"/>
      <c r="M11" s="33"/>
      <c r="N11" s="33"/>
      <c r="O11" s="34"/>
    </row>
    <row r="12" spans="1:15" ht="48" customHeight="1" x14ac:dyDescent="0.15">
      <c r="A12" s="89"/>
      <c r="B12" s="36" t="s">
        <v>73</v>
      </c>
      <c r="C12" s="35" t="s">
        <v>81</v>
      </c>
      <c r="D12" s="123" t="s">
        <v>82</v>
      </c>
      <c r="E12" s="123" t="s">
        <v>83</v>
      </c>
      <c r="F12" s="35">
        <f>COUNT(J12:O12)</f>
        <v>0</v>
      </c>
      <c r="G12" s="123" t="s">
        <v>84</v>
      </c>
      <c r="H12" s="123" t="s">
        <v>85</v>
      </c>
      <c r="I12" s="32">
        <v>3</v>
      </c>
      <c r="J12" s="33"/>
      <c r="K12" s="33"/>
      <c r="L12" s="33"/>
      <c r="M12" s="115"/>
      <c r="N12" s="116"/>
      <c r="O12" s="117"/>
    </row>
    <row r="13" spans="1:15" ht="48" customHeight="1" thickBot="1" x14ac:dyDescent="0.2">
      <c r="A13" s="90"/>
      <c r="B13" s="41" t="s">
        <v>109</v>
      </c>
      <c r="C13" s="35" t="s">
        <v>110</v>
      </c>
      <c r="D13" s="123" t="s">
        <v>111</v>
      </c>
      <c r="E13" s="126" t="s">
        <v>112</v>
      </c>
      <c r="F13" s="35">
        <f>COUNT(J13:O13)</f>
        <v>0</v>
      </c>
      <c r="G13" s="122" t="s">
        <v>113</v>
      </c>
      <c r="H13" s="122" t="s">
        <v>114</v>
      </c>
      <c r="I13" s="38">
        <v>5</v>
      </c>
      <c r="J13" s="33"/>
      <c r="K13" s="33"/>
      <c r="L13" s="33"/>
      <c r="M13" s="33"/>
      <c r="N13" s="33"/>
      <c r="O13" s="50"/>
    </row>
    <row r="14" spans="1:15" ht="48" customHeight="1" x14ac:dyDescent="0.15">
      <c r="A14" s="105" t="s">
        <v>71</v>
      </c>
      <c r="B14" s="106"/>
      <c r="C14" s="106"/>
      <c r="D14" s="106"/>
      <c r="E14" s="107"/>
      <c r="F14" s="42">
        <f>SUM(F6:F13)</f>
        <v>0</v>
      </c>
      <c r="G14" s="108" t="s">
        <v>86</v>
      </c>
      <c r="H14" s="108"/>
      <c r="I14" s="108"/>
      <c r="J14" s="109">
        <f>SUM(I7:I13)</f>
        <v>32</v>
      </c>
      <c r="K14" s="109"/>
      <c r="L14" s="109"/>
      <c r="M14" s="109"/>
      <c r="N14" s="109"/>
      <c r="O14" s="110"/>
    </row>
    <row r="15" spans="1:15" ht="48" customHeight="1" x14ac:dyDescent="0.15">
      <c r="A15" s="111" t="s">
        <v>115</v>
      </c>
      <c r="B15" s="112"/>
      <c r="C15" s="112"/>
      <c r="D15" s="112"/>
      <c r="E15" s="112"/>
      <c r="F15" s="112"/>
      <c r="G15" s="112"/>
      <c r="H15" s="112"/>
      <c r="I15" s="112"/>
      <c r="J15" s="113" t="e">
        <f>J14/F14</f>
        <v>#DIV/0!</v>
      </c>
      <c r="K15" s="113"/>
      <c r="L15" s="113"/>
      <c r="M15" s="113"/>
      <c r="N15" s="113"/>
      <c r="O15" s="114"/>
    </row>
    <row r="16" spans="1:15" ht="48" customHeight="1" thickBot="1" x14ac:dyDescent="0.2">
      <c r="A16" s="102" t="s">
        <v>116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4"/>
    </row>
  </sheetData>
  <mergeCells count="29">
    <mergeCell ref="J5:O5"/>
    <mergeCell ref="A16:O16"/>
    <mergeCell ref="A14:E14"/>
    <mergeCell ref="G14:I14"/>
    <mergeCell ref="J14:O14"/>
    <mergeCell ref="A15:I15"/>
    <mergeCell ref="J15:O15"/>
    <mergeCell ref="M12:O12"/>
    <mergeCell ref="G3:H3"/>
    <mergeCell ref="I3:J3"/>
    <mergeCell ref="K4:M4"/>
    <mergeCell ref="K3:O3"/>
    <mergeCell ref="K2:O2"/>
    <mergeCell ref="B4:C4"/>
    <mergeCell ref="E4:H4"/>
    <mergeCell ref="I4:J4"/>
    <mergeCell ref="A1:O1"/>
    <mergeCell ref="C6:C7"/>
    <mergeCell ref="D6:D7"/>
    <mergeCell ref="E6:E7"/>
    <mergeCell ref="F6:F7"/>
    <mergeCell ref="G6:G7"/>
    <mergeCell ref="H6:H7"/>
    <mergeCell ref="B6:B11"/>
    <mergeCell ref="A6:A13"/>
    <mergeCell ref="B2:C2"/>
    <mergeCell ref="G2:H2"/>
    <mergeCell ref="I2:J2"/>
    <mergeCell ref="B3:C3"/>
  </mergeCells>
  <phoneticPr fontId="16" type="noConversion"/>
  <conditionalFormatting sqref="A6:B6 B12:B13 C8:C11">
    <cfRule type="expression" dxfId="0" priority="1" stopIfTrue="1">
      <formula>ISERROR(A6)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标段信息汇总</vt:lpstr>
      <vt:lpstr>工程管理得分汇总表</vt:lpstr>
      <vt:lpstr>放线管理</vt:lpstr>
      <vt:lpstr>样板先行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张辉</cp:lastModifiedBy>
  <cp:revision>1</cp:revision>
  <dcterms:created xsi:type="dcterms:W3CDTF">2006-09-13T11:21:51Z</dcterms:created>
  <dcterms:modified xsi:type="dcterms:W3CDTF">2019-02-19T04:02:52Z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