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9945" tabRatio="742" firstSheet="8" activeTab="10"/>
  </bookViews>
  <sheets>
    <sheet name="项目合格率" sheetId="1" state="hidden" r:id="rId1"/>
    <sheet name="标段合格率" sheetId="2" state="hidden" r:id="rId2"/>
    <sheet name="关键指标扣分汇总表" sheetId="3" state="hidden" r:id="rId3"/>
    <sheet name="质量风险评估合格率汇总表" sheetId="4" state="hidden" r:id="rId4"/>
    <sheet name="质量风险等级汇总表" sheetId="5" state="hidden" r:id="rId5"/>
    <sheet name="安全文明评估合格率汇总表" sheetId="6" state="hidden" r:id="rId6"/>
    <sheet name="安全文明扣分处数汇总表" sheetId="7" state="hidden" r:id="rId7"/>
    <sheet name="分部分项汇总表" sheetId="8" state="hidden" r:id="rId8"/>
    <sheet name="样表" sheetId="9" r:id="rId9"/>
    <sheet name="实测记录表" sheetId="10" r:id="rId10"/>
    <sheet name="质量风险样表" sheetId="11" r:id="rId11"/>
    <sheet name="实测实量--材料实测" sheetId="12" r:id="rId12"/>
    <sheet name="安全文明样表" sheetId="13" r:id="rId13"/>
    <sheet name="关键指标" sheetId="14" r:id="rId14"/>
    <sheet name="新工艺" sheetId="15" r:id="rId15"/>
  </sheets>
  <externalReferences>
    <externalReference r:id="rId16"/>
    <externalReference r:id="rId17"/>
  </externalReferences>
  <definedNames>
    <definedName name="_xlnm.Print_Area" localSheetId="13">关键指标!$A$1:$F$14</definedName>
    <definedName name="_xlnm.Print_Area" localSheetId="9">实测记录表!$A$1:$AA$128</definedName>
    <definedName name="_xlnm.Print_Area" localSheetId="11">'实测实量--材料实测'!$B$2:$S$29</definedName>
  </definedNames>
  <calcPr calcId="144525"/>
</workbook>
</file>

<file path=xl/comments1.xml><?xml version="1.0" encoding="utf-8"?>
<comments xmlns="http://schemas.openxmlformats.org/spreadsheetml/2006/main">
  <authors>
    <author>作者</author>
  </authors>
  <commentList>
    <comment ref="E3" authorId="0">
      <text>
        <r>
          <rPr>
            <sz val="9"/>
            <color indexed="81"/>
            <rFont val="宋体"/>
            <charset val="134"/>
          </rPr>
          <t xml:space="preserve">含由于其他原因未计入总建筑面积的部分。</t>
        </r>
      </text>
    </comment>
  </commentList>
</comments>
</file>

<file path=xl/comments2.xml><?xml version="1.0" encoding="utf-8"?>
<comments xmlns="http://schemas.openxmlformats.org/spreadsheetml/2006/main">
  <authors>
    <author>作者</author>
  </authors>
  <commentList>
    <comment ref="E3" authorId="0">
      <text>
        <r>
          <rPr>
            <sz val="9"/>
            <color indexed="81"/>
            <rFont val="宋体"/>
            <charset val="134"/>
          </rPr>
          <t xml:space="preserve">含由于其他原因未计入总建筑面积的部分。</t>
        </r>
      </text>
    </comment>
    <comment ref="Q3" authorId="0">
      <text>
        <r>
          <rPr>
            <sz val="9"/>
            <color indexed="81"/>
            <rFont val="宋体"/>
            <charset val="134"/>
          </rPr>
          <t xml:space="preserve">标段综合风险分级
A级：分项风险分级两项为B级其余全部为A级的项目，
B级：分项风险分级存在一项为C级，其余向为A或B的项目；
C级：分项风险分级存在两项（包含）以上为C级的项目。</t>
        </r>
      </text>
    </comment>
    <comment ref="R3" authorId="0">
      <text>
        <r>
          <rPr>
            <sz val="9"/>
            <color indexed="81"/>
            <rFont val="宋体"/>
            <charset val="134"/>
          </rPr>
          <t xml:space="preserve">项目综合风险分级
A级：分项风险分级两项为B级其余全部为A级的项目，
B级：分项风险分级存在一项为C级，其余向为A或B的项目；
C级：分项风险分级存在两项（包含）以上为C级的项目。</t>
        </r>
      </text>
    </comment>
  </commentList>
</comments>
</file>

<file path=xl/comments3.xml><?xml version="1.0" encoding="utf-8"?>
<comments xmlns="http://schemas.openxmlformats.org/spreadsheetml/2006/main">
  <authors>
    <author>作者</author>
  </authors>
  <commentList>
    <comment ref="E3" authorId="0">
      <text>
        <r>
          <rPr>
            <sz val="9"/>
            <color indexed="81"/>
            <rFont val="宋体"/>
            <charset val="134"/>
          </rPr>
          <t xml:space="preserve">含由于其他原因未计入总建筑面积的部分。</t>
        </r>
      </text>
    </comment>
    <comment ref="T3" authorId="0">
      <text>
        <r>
          <rPr>
            <sz val="9"/>
            <color indexed="81"/>
            <rFont val="宋体"/>
            <charset val="134"/>
          </rPr>
          <t xml:space="preserve">标段综合风险分级
A级：分项风险分级两项为B级其余全部为A级的项目，
B级：分项风险分级存在一项为C级，其余向为A或B的项目；
C级：分项风险分级存在两项（包含）以上为C级的项目。</t>
        </r>
      </text>
    </comment>
    <comment ref="U3" authorId="0">
      <text>
        <r>
          <rPr>
            <sz val="9"/>
            <color indexed="81"/>
            <rFont val="宋体"/>
            <charset val="134"/>
          </rPr>
          <t xml:space="preserve">项目综合风险分级
A级：分项风险分级两项为B级其余全部为A级的项目，
B级：分项风险分级存在一项为C级，其余向为A或B的项目；
C级：分项风险分级存在两项（包含）以上为C级的项目。</t>
        </r>
      </text>
    </comment>
  </commentList>
</comments>
</file>

<file path=xl/comments4.xml><?xml version="1.0" encoding="utf-8"?>
<comments xmlns="http://schemas.openxmlformats.org/spreadsheetml/2006/main">
  <authors>
    <author>作者</author>
  </authors>
  <commentList>
    <comment ref="E3" authorId="0">
      <text>
        <r>
          <rPr>
            <sz val="9"/>
            <color indexed="81"/>
            <rFont val="宋体"/>
            <charset val="134"/>
          </rPr>
          <t xml:space="preserve">含由于其他原因未计入总建筑面积的部分。</t>
        </r>
      </text>
    </comment>
    <comment ref="T3" authorId="0">
      <text>
        <r>
          <rPr>
            <sz val="9"/>
            <color indexed="81"/>
            <rFont val="宋体"/>
            <charset val="134"/>
          </rPr>
          <t xml:space="preserve">标段综合风险分级
A级：分项风险分级两项为B级其余全部为A级的项目，
B级：分项风险分级存在一项为C级，其余向为A或B的项目；
C级：分项风险分级存在两项（包含）以上为C级的项目。</t>
        </r>
      </text>
    </comment>
    <comment ref="U3" authorId="0">
      <text>
        <r>
          <rPr>
            <sz val="9"/>
            <color indexed="81"/>
            <rFont val="宋体"/>
            <charset val="134"/>
          </rPr>
          <t xml:space="preserve">项目综合风险分级
A级：分项风险分级两项为B级其余全部为A级的项目，
B级：分项风险分级存在一项为C级，其余向为A或B的项目；
C级：分项风险分级存在两项（包含）以上为C级的项目。</t>
        </r>
      </text>
    </comment>
  </commentList>
</comments>
</file>

<file path=xl/sharedStrings.xml><?xml version="1.0" encoding="utf-8"?>
<sst xmlns="http://schemas.openxmlformats.org/spreadsheetml/2006/main" count="959">
  <si>
    <t>序号</t>
  </si>
  <si>
    <t>区域</t>
  </si>
  <si>
    <t>公司</t>
  </si>
  <si>
    <t>在建项目名称</t>
  </si>
  <si>
    <t>项目负责人</t>
  </si>
  <si>
    <t>项目建筑面积（㎡）</t>
  </si>
  <si>
    <t>项目综合合格率%</t>
  </si>
  <si>
    <t>项目排序</t>
  </si>
  <si>
    <t>项目名称</t>
  </si>
  <si>
    <t>标段名称</t>
  </si>
  <si>
    <t>总包单位</t>
  </si>
  <si>
    <t>标段综合合格率%</t>
  </si>
  <si>
    <t>排序</t>
  </si>
  <si>
    <t>施工阶段</t>
  </si>
  <si>
    <t>抹灰工艺</t>
  </si>
  <si>
    <t>模板体系</t>
  </si>
  <si>
    <t>标段关键指标倒扣分</t>
  </si>
  <si>
    <t>混凝土工程</t>
  </si>
  <si>
    <t>抹灰工程</t>
  </si>
  <si>
    <t>质量风险</t>
  </si>
  <si>
    <t>混凝土楼板厚度</t>
  </si>
  <si>
    <t>抹灰裂缝/空鼓</t>
  </si>
  <si>
    <t>地下防水施工前基层处理</t>
  </si>
  <si>
    <t>地下室顶板、外墙</t>
  </si>
  <si>
    <t>外墙螺杆洞</t>
  </si>
  <si>
    <t>地下室后浇带和施工缝止水钢板，止水措施（止水钢板、遇水膨胀止水条、止水凹槽）的施工质量</t>
  </si>
  <si>
    <t>外墙砌筑质量</t>
  </si>
  <si>
    <t>外窗塞缝施工质量（主框与墙面间隙、副框与墙面间隙）</t>
  </si>
  <si>
    <t>窗框与钢副框间应打发泡胶</t>
  </si>
  <si>
    <t>抹灰基层处理</t>
  </si>
  <si>
    <t>质量风险评估合格率汇总表</t>
  </si>
  <si>
    <t>项目基本情况</t>
  </si>
  <si>
    <t>渗漏</t>
  </si>
  <si>
    <t>空鼓/开裂</t>
  </si>
  <si>
    <t>观感质量</t>
  </si>
  <si>
    <t>装配式构件</t>
  </si>
  <si>
    <t>成品保护</t>
  </si>
  <si>
    <t>结构安全</t>
  </si>
  <si>
    <t>模板工程</t>
  </si>
  <si>
    <t>违规、强条</t>
  </si>
  <si>
    <r>
      <rPr>
        <b/>
        <sz val="9"/>
        <color theme="0"/>
        <rFont val="宋体"/>
        <charset val="134"/>
      </rPr>
      <t>标段面积(m</t>
    </r>
    <r>
      <rPr>
        <b/>
        <vertAlign val="superscript"/>
        <sz val="9"/>
        <color theme="0"/>
        <rFont val="宋体"/>
        <charset val="134"/>
      </rPr>
      <t>2</t>
    </r>
    <r>
      <rPr>
        <b/>
        <sz val="9"/>
        <color theme="0"/>
        <rFont val="宋体"/>
        <charset val="134"/>
      </rPr>
      <t>)</t>
    </r>
  </si>
  <si>
    <t>质量通病控制</t>
  </si>
  <si>
    <t>标段综合风险合格率</t>
  </si>
  <si>
    <t>项目综合风险合格率</t>
  </si>
  <si>
    <t>地下室</t>
  </si>
  <si>
    <t>卫生间</t>
  </si>
  <si>
    <t>外墙</t>
  </si>
  <si>
    <t>外窗及窗框安装</t>
  </si>
  <si>
    <t>砼导墙</t>
  </si>
  <si>
    <t>防水施工及构造</t>
  </si>
  <si>
    <t>出屋面（含地下车库顶板）烟风道一次性浇筑</t>
  </si>
  <si>
    <t>阳露台、水暖管井排水设施</t>
  </si>
  <si>
    <t>砼墙面管线暗埋</t>
  </si>
  <si>
    <t>砌筑砂浆</t>
  </si>
  <si>
    <t>砌筑组砌方式</t>
  </si>
  <si>
    <t>过梁</t>
  </si>
  <si>
    <t>门垛砌筑质量</t>
  </si>
  <si>
    <t>补砌、补塞</t>
  </si>
  <si>
    <t>砌体墙面管线暗埋、后开槽</t>
  </si>
  <si>
    <t>挂网</t>
  </si>
  <si>
    <t>抹灰前墙面甩浆</t>
  </si>
  <si>
    <t>抹灰质量</t>
  </si>
  <si>
    <t>空鼓开裂修补工艺</t>
  </si>
  <si>
    <t>墙地砖、石材空鼓</t>
  </si>
  <si>
    <t>砼观感</t>
  </si>
  <si>
    <t>组砌方式</t>
  </si>
  <si>
    <t>构造柱</t>
  </si>
  <si>
    <t>抹灰墙面观感质量</t>
  </si>
  <si>
    <t>地坪观感质量</t>
  </si>
  <si>
    <t>开关插座高低差不明显，安装牢固</t>
  </si>
  <si>
    <t>涂料</t>
  </si>
  <si>
    <t>瓷砖、文化石</t>
  </si>
  <si>
    <t>外墙石材</t>
  </si>
  <si>
    <t>地砖、石材</t>
  </si>
  <si>
    <t>木地板</t>
  </si>
  <si>
    <t>硅酮胶顺直，色泽一致，无污染</t>
  </si>
  <si>
    <t>PC构件观感质量</t>
  </si>
  <si>
    <t>PC尺寸偏差</t>
  </si>
  <si>
    <t>PC构件位置、尺寸允许偏差</t>
  </si>
  <si>
    <t>PC构件表面平整度</t>
  </si>
  <si>
    <t>预埋管线</t>
  </si>
  <si>
    <t>接缝处防水性能</t>
  </si>
  <si>
    <t>表面观感</t>
  </si>
  <si>
    <t>防水施工</t>
  </si>
  <si>
    <t>门窗、五金</t>
  </si>
  <si>
    <t>室内栏杆</t>
  </si>
  <si>
    <t>墙地砖</t>
  </si>
  <si>
    <t>开关插座</t>
  </si>
  <si>
    <t>砼留洞</t>
  </si>
  <si>
    <t>地下室顶板</t>
  </si>
  <si>
    <t>裂缝</t>
  </si>
  <si>
    <t>破坏钢筋</t>
  </si>
  <si>
    <t>钢筋工程</t>
  </si>
  <si>
    <t>安全性</t>
  </si>
  <si>
    <t>烟风道层间卸载、烟风道安装质量</t>
  </si>
  <si>
    <t>线条</t>
  </si>
  <si>
    <t>保温</t>
  </si>
  <si>
    <t>石材</t>
  </si>
  <si>
    <t>渗漏裂缝</t>
  </si>
  <si>
    <t>地下室底板和侧墙防水搭接</t>
  </si>
  <si>
    <t>地下防水区域砼裂缝处理</t>
  </si>
  <si>
    <t>地下室是否按规范设穿墙套管；预埋质量；防水材料是否卷入50mm</t>
  </si>
  <si>
    <t>地下室外墙是否按规范设止水螺杆；止水螺杆端头一次性切割到位</t>
  </si>
  <si>
    <t>后浇带和施工缝止水钢板，止水措施（止水钢板、遇水膨胀止水条、止水凹槽）的施工质量</t>
  </si>
  <si>
    <t>卫生间给水管穿设</t>
  </si>
  <si>
    <t>卫生间门槛石后贴</t>
  </si>
  <si>
    <t>外墙构造柱</t>
  </si>
  <si>
    <t>外墙孔洞封堵</t>
  </si>
  <si>
    <t>抹灰后外墙不应出现渗漏</t>
  </si>
  <si>
    <t>外窗窗台压顶每边伸入墙体不小于200</t>
  </si>
  <si>
    <r>
      <rPr>
        <sz val="11"/>
        <rFont val="宋体"/>
        <charset val="134"/>
      </rPr>
      <t>外窗塞缝施工质量</t>
    </r>
    <r>
      <rPr>
        <sz val="9"/>
        <rFont val="宋体"/>
        <charset val="134"/>
      </rPr>
      <t>（主框与墙面间隙、副框与墙面间隙）</t>
    </r>
  </si>
  <si>
    <t>外窗自身渗漏</t>
  </si>
  <si>
    <t>卫生间砼导墙（反坎）设置及高度</t>
  </si>
  <si>
    <t>阳露台、空调机位砼导墙（反坎）设置及高度</t>
  </si>
  <si>
    <t>其它导墙（反坎）设置及高度</t>
  </si>
  <si>
    <t>填土完成面以下部位，不应采用砌体挡土，应采用砼现浇结构挡土</t>
  </si>
  <si>
    <t>导墙浇筑前结合面未剔凿到位（如出现缝隙、漏水等；特别是竖向结合面）</t>
  </si>
  <si>
    <t>导墙用木块、砖块等作为内撑，或用铁丝穿模，或使用普通螺杆</t>
  </si>
  <si>
    <t>导墙振捣、成型质量差（如孔洞、漏浆、露筋、歪斜、开裂等）</t>
  </si>
  <si>
    <t>吊洞质量满足要求</t>
  </si>
  <si>
    <t>防水基层应收光，表面应平整，清理干净，砼缺陷应事前修补</t>
  </si>
  <si>
    <t>当泛水高度范围存在砖砌体时，应先抹灰再做泛水</t>
  </si>
  <si>
    <t>防水层施工后，不应出现渗漏</t>
  </si>
  <si>
    <t>外窗台抹灰排水坡度应大于10%；女儿墙抹灰坡度应向内、窗眉抹灰应留滴水槽或滴水线（鹰嘴）</t>
  </si>
  <si>
    <t>阳露台抹灰不能一次性抹到底，防水上翻高度范围内应先找平，待防水及刚性层完成后，再抹灰下底</t>
  </si>
  <si>
    <t>在砼基层上做防水层时，防水材料应直接涂敷在砼基层上</t>
  </si>
  <si>
    <t>聚氨酯涂膜、卷材防水施工时，基层应干燥</t>
  </si>
  <si>
    <t>阴角R角施工、防水附加层</t>
  </si>
  <si>
    <t>屋面排水、檐口排水、变形缝</t>
  </si>
  <si>
    <t>出屋面、地下室顶板和露台管道必须设刚性防水套管</t>
  </si>
  <si>
    <t>泛水高度内不能采用带PVC套管的穿墙螺杆</t>
  </si>
  <si>
    <t>屋面、露台、天沟预留排水孔</t>
  </si>
  <si>
    <t>未随屋面一次性浇筑</t>
  </si>
  <si>
    <t>浇筑高度不足</t>
  </si>
  <si>
    <t>地漏、雨水斗设置；</t>
  </si>
  <si>
    <t>砼墙面管线应暗埋、严禁后开槽；不得损坏钢筋；挂网、抹灰前用细石砼灌实</t>
  </si>
  <si>
    <t>楼层砂浆应垫板、现场不允许加水、不得使用已初凝的砌筑砂浆</t>
  </si>
  <si>
    <t>通缝（含门窗洞口补洞）</t>
  </si>
  <si>
    <t>过梁符合设计和规范要求</t>
  </si>
  <si>
    <t>门垛砌筑应牢固</t>
  </si>
  <si>
    <t>补砌、补塞质量</t>
  </si>
  <si>
    <t>后开槽应机械开槽，严禁人工剔凿开槽；严禁水平开槽；挂网、抹灰前用细石砼灌实</t>
  </si>
  <si>
    <t>挂网、甩浆前应将墙体各种孔洞封堵、应修补结构缺陷、清理墙体表面杂物</t>
  </si>
  <si>
    <t>外墙有否抗裂钢丝网、内墙是否有抗裂网、外墙钢丝网丝径、宽度、热镀锌、抗裂网锚固</t>
  </si>
  <si>
    <t>抹灰前墙面应甩浆</t>
  </si>
  <si>
    <t>抹灰砂浆配合比合规、楼层上堆放砂浆应设垫板、不现场加水、初凝后不使用</t>
  </si>
  <si>
    <t>分层抹灰，超过35mm抹灰层间加抗裂钢丝网</t>
  </si>
  <si>
    <t>抹灰后养护措施合规，不空鼓、裂缝</t>
  </si>
  <si>
    <t>空鼓开裂应采用无齿锯切割，修补应规整</t>
  </si>
  <si>
    <t>粘接牢固、不空鼓</t>
  </si>
  <si>
    <t xml:space="preserve">梁、柱、墙露筋 </t>
  </si>
  <si>
    <t xml:space="preserve">板露筋 </t>
  </si>
  <si>
    <t xml:space="preserve">蜂窝、疏松、孔洞、小面积抹灰修补开裂 </t>
  </si>
  <si>
    <t xml:space="preserve">夹渣 </t>
  </si>
  <si>
    <t xml:space="preserve">胀模、错台、大面积抹灰修补 </t>
  </si>
  <si>
    <t xml:space="preserve">拆模造成棱角破坏、阳角抹灰修补 </t>
  </si>
  <si>
    <t xml:space="preserve"> 楼板、屋面板脚印或收面不好 </t>
  </si>
  <si>
    <t>砌筑观感</t>
  </si>
  <si>
    <t>构造柱支模时应设投料斗（高出构造柱顶50mm）、对拉螺杆</t>
  </si>
  <si>
    <t>抹灰层应具备一定强度</t>
  </si>
  <si>
    <t>抹灰层露钢丝网、钢筋头</t>
  </si>
  <si>
    <t>缺棱掉角</t>
  </si>
  <si>
    <t>接茬粗糙</t>
  </si>
  <si>
    <t>地坪不起砂、裂缝；同房间地面平整、无明显色差</t>
  </si>
  <si>
    <t>高低差不明显，安装牢固</t>
  </si>
  <si>
    <t>色差、分隔缝、污染、流坠、透底、掉粉、开裂</t>
  </si>
  <si>
    <t>瓷砖质量、空鼓、粘贴、勾缝、是否泛碱、污染、不能出现朝天缝</t>
  </si>
  <si>
    <t>勾缝、是否泛碱、污染</t>
  </si>
  <si>
    <t>表面平整、无接缝高低差、无明显色差和返碱</t>
  </si>
  <si>
    <t>坡度合理，无倒坡现象</t>
  </si>
  <si>
    <t>表面平整、接缝严密和勾缝密实，无接缝高低差、无空鼓松动现象</t>
  </si>
  <si>
    <t>与踢脚线结合严密无缝隙、踢脚线安装牢固无松动现象</t>
  </si>
  <si>
    <t>外侧耐候硅酮胶，内侧中性硅酮胶、打胶质量</t>
  </si>
  <si>
    <t>尺寸偏差</t>
  </si>
  <si>
    <t>构件位置、尺寸允许偏差及检验方法</t>
  </si>
  <si>
    <t>表面平整度</t>
  </si>
  <si>
    <t>规格、数量、位置</t>
  </si>
  <si>
    <t>喷淋水检查是否漏水</t>
  </si>
  <si>
    <t>地下防水施工和成品保护</t>
  </si>
  <si>
    <t>屋面、露台防水成品保护</t>
  </si>
  <si>
    <t>室内防水成品保护</t>
  </si>
  <si>
    <t>门窗成品保护到位，五金开启灵活</t>
  </si>
  <si>
    <t>成品保护到位</t>
  </si>
  <si>
    <t>成品保护到位无污染和划伤、磕碰现象</t>
  </si>
  <si>
    <t>成品保护到位，无污染</t>
  </si>
  <si>
    <t>砼构件应按设计功能预留洞，不应后期钻凿洞</t>
  </si>
  <si>
    <t>重载</t>
  </si>
  <si>
    <t>砼构件产生裂缝</t>
  </si>
  <si>
    <t>不得破坏砼构件钢筋</t>
  </si>
  <si>
    <t>受力主筋规格及数量</t>
  </si>
  <si>
    <t xml:space="preserve"> 非受力主筋规格及数量</t>
  </si>
  <si>
    <t xml:space="preserve"> 钢筋绑扎</t>
  </si>
  <si>
    <t>钢筋连接与锚固</t>
  </si>
  <si>
    <t>梁、柱、墙钢筋垫块</t>
  </si>
  <si>
    <t>钢筋保护</t>
  </si>
  <si>
    <t>直螺纹连接</t>
  </si>
  <si>
    <t>加密区</t>
  </si>
  <si>
    <t>预应力预埋</t>
  </si>
  <si>
    <t>切割破坏</t>
  </si>
  <si>
    <t>预留钢筋的保护</t>
  </si>
  <si>
    <t>后浇带和预留洞口</t>
  </si>
  <si>
    <t>竖向受力钢筋偏位</t>
  </si>
  <si>
    <t>支撑立杆间距</t>
  </si>
  <si>
    <t>支撑立杆落地</t>
  </si>
  <si>
    <t>扫地杆、水平杆、剪刀撑</t>
  </si>
  <si>
    <t>支撑立杆自由端及顶托</t>
  </si>
  <si>
    <t>墙、柱侧撑固定</t>
  </si>
  <si>
    <t>板底支撑</t>
  </si>
  <si>
    <t>后浇带、悬臂构件支撑</t>
  </si>
  <si>
    <t>内外架混搭</t>
  </si>
  <si>
    <t>铝模板安装质量</t>
  </si>
  <si>
    <t>铝模板支撑体系</t>
  </si>
  <si>
    <t>竖向构件及梁、板加固</t>
  </si>
  <si>
    <t>铝模板拼接位置的拼接连接</t>
  </si>
  <si>
    <t>铝模板安装节点施工质量</t>
  </si>
  <si>
    <t>铝模板内外架混搭</t>
  </si>
  <si>
    <t>窗台高度小于900的，应有防护栏杆，防护栏杆高度从可踏面起算不低于900</t>
  </si>
  <si>
    <t>应使用安全玻璃的部位：
（1）7层及以上外开窗；
（2）底边距离最终装修面小于500的窗；
（3）门扇玻璃；
（4）单块面积大于1.5平米的玻璃；
（5）幕墙玻璃</t>
  </si>
  <si>
    <t>临空栏杆玻璃应使用双钢化夹胶玻璃；
雨棚和天窗玻璃应使用夹胶玻璃</t>
  </si>
  <si>
    <t>临空栏杆高度：多层不小于1050，高层不小于1100。
临空栏杆竖向构件内空尺寸：不大于110</t>
  </si>
  <si>
    <t>门窗、幕墙、栏杆刚度满足规范要求</t>
  </si>
  <si>
    <t>烟风道壁厚；层间卸载数量是否足够、做法是否合理</t>
  </si>
  <si>
    <t>安装上下对齐、非顶层在楼板位置对接</t>
  </si>
  <si>
    <t>高于三层处的建筑外墙悬空装饰线条不应采用GRC材料，应采用苯板线条或现浇砼结构</t>
  </si>
  <si>
    <t>外窗台外挑部分严禁全部用苯板制作</t>
  </si>
  <si>
    <t>材料厚度、燃烧性能</t>
  </si>
  <si>
    <t>苯板保温有效粘贴面积、拼缝、锚栓、托架、收头、网格布包封和抗裂层</t>
  </si>
  <si>
    <t>石材材质及质量</t>
  </si>
  <si>
    <t>龙骨质量及固定、连接；焊点防锈处理、干挂时，压顶水平面石材应固定在龙骨上，禁止用砖垫石材</t>
  </si>
  <si>
    <t>质量风险评估汇总表</t>
  </si>
  <si>
    <r>
      <rPr>
        <b/>
        <sz val="10"/>
        <rFont val="宋体"/>
        <charset val="134"/>
      </rPr>
      <t>建筑面积</t>
    </r>
    <r>
      <rPr>
        <sz val="10"/>
        <rFont val="宋体"/>
        <charset val="134"/>
      </rPr>
      <t>(m</t>
    </r>
    <r>
      <rPr>
        <vertAlign val="superscript"/>
        <sz val="10"/>
        <rFont val="宋体"/>
        <charset val="134"/>
      </rPr>
      <t>2</t>
    </r>
    <r>
      <rPr>
        <sz val="10"/>
        <rFont val="宋体"/>
        <charset val="134"/>
      </rPr>
      <t>)</t>
    </r>
  </si>
  <si>
    <t>安全环保</t>
  </si>
  <si>
    <t>标段综合风险</t>
  </si>
  <si>
    <t>项目综合风险</t>
  </si>
  <si>
    <t>安全文明施工</t>
  </si>
  <si>
    <r>
      <rPr>
        <sz val="10"/>
        <color indexed="8"/>
        <rFont val="宋体"/>
        <charset val="134"/>
      </rPr>
      <t>1、根据质量风险表内高、中、低风险等级进行判定，A级代表低风险、B级代表中风险、C级代表高风险；（</t>
    </r>
    <r>
      <rPr>
        <b/>
        <sz val="10"/>
        <color rgb="FFFF0000"/>
        <rFont val="宋体"/>
        <charset val="134"/>
      </rPr>
      <t>除安全文明以分数判定高中低，其余分项以现场风险程度判定，组长评定</t>
    </r>
    <r>
      <rPr>
        <sz val="10"/>
        <color indexed="8"/>
        <rFont val="宋体"/>
        <charset val="134"/>
      </rPr>
      <t>）
2、安全文明风险等级根据得分进行判定，85分以上为低风险、85-70分为中级风险、70分以下为高风险；
3、任何一项存在较大质量/安全风险时，可判定为高风险。</t>
    </r>
  </si>
  <si>
    <t>安全文明评估汇总表</t>
  </si>
  <si>
    <t>面积</t>
  </si>
  <si>
    <t>安全生产</t>
  </si>
  <si>
    <t>安全生产合格率</t>
  </si>
  <si>
    <t>文明施工</t>
  </si>
  <si>
    <t>文明施工合格率</t>
  </si>
  <si>
    <t>标段综合安全文明</t>
  </si>
  <si>
    <t>项目综合安全文明</t>
  </si>
  <si>
    <t>防火</t>
  </si>
  <si>
    <t>三宝、四口、五临边、脚手架</t>
  </si>
  <si>
    <t>安全用电</t>
  </si>
  <si>
    <t>机械设备</t>
  </si>
  <si>
    <t>施工机具</t>
  </si>
  <si>
    <t>安全生产（70%）</t>
  </si>
  <si>
    <t>作业面工完场清</t>
  </si>
  <si>
    <t>场区清理</t>
  </si>
  <si>
    <t>场容场貌</t>
  </si>
  <si>
    <t>文明施工（30%）</t>
  </si>
  <si>
    <t>材料堆放</t>
  </si>
  <si>
    <t>工地大门</t>
  </si>
  <si>
    <t>集中加工区</t>
  </si>
  <si>
    <t>1、采用扣分制，如有无法检查项目，权重按实际检查项目得分进行汇总。
2、分项检查时按检查要点进行扣分处理，检查项目得分反映风险程度，当检查项目为负值时，得分按零分计取。</t>
  </si>
  <si>
    <t>标段面积</t>
  </si>
  <si>
    <t>标段综合安全文明合计处数</t>
  </si>
  <si>
    <t>项目综合安全文明合计处数</t>
  </si>
  <si>
    <t>安全生产（合计）</t>
  </si>
  <si>
    <t>文明施工（合计）</t>
  </si>
  <si>
    <t>施工单位</t>
  </si>
  <si>
    <t>监理单位</t>
  </si>
  <si>
    <t>参评标段名称</t>
  </si>
  <si>
    <t>检查部位</t>
  </si>
  <si>
    <t>标段面积㎡</t>
  </si>
  <si>
    <t>项目面积㎡</t>
  </si>
  <si>
    <t>分组实体实测合格率</t>
  </si>
  <si>
    <t>标段实体实测合格率</t>
  </si>
  <si>
    <t>项目实体实测合格率</t>
  </si>
  <si>
    <t>标段材料实测合格率</t>
  </si>
  <si>
    <t>项目材料实测合格率</t>
  </si>
  <si>
    <t>标段实测合格率</t>
  </si>
  <si>
    <t>项目实测合格率</t>
  </si>
  <si>
    <t>标段安全文明合格率</t>
  </si>
  <si>
    <t>项目安全文明合格率</t>
  </si>
  <si>
    <t>标段风险合格率</t>
  </si>
  <si>
    <t>项目风险合格率</t>
  </si>
  <si>
    <t>标段管理行为合格率</t>
  </si>
  <si>
    <t>项目管理行为合格率</t>
  </si>
  <si>
    <t>标段综合合格率</t>
  </si>
  <si>
    <t>项目综合合格率</t>
  </si>
  <si>
    <t>施工单位负责人</t>
  </si>
  <si>
    <t>监理单位负责人</t>
  </si>
  <si>
    <t>甲方项目负责人</t>
  </si>
  <si>
    <t>截面尺寸</t>
  </si>
  <si>
    <t>主体表面平整度</t>
  </si>
  <si>
    <t>主体垂直度</t>
  </si>
  <si>
    <t>砼顶板水平度极差</t>
  </si>
  <si>
    <t>楼板厚度</t>
  </si>
  <si>
    <t>构件垂直度</t>
  </si>
  <si>
    <t>预埋板中心线位置</t>
  </si>
  <si>
    <t>预埋板与混凝土面平面高差</t>
  </si>
  <si>
    <t>预埋螺栓</t>
  </si>
  <si>
    <t>预埋螺栓外露长度</t>
  </si>
  <si>
    <t>预埋套筒、螺母中心线位置</t>
  </si>
  <si>
    <t>预埋套筒、螺母与混凝土面平面高差</t>
  </si>
  <si>
    <t>预留钢筋中心线位置</t>
  </si>
  <si>
    <t>预留钢筋外露长度</t>
  </si>
  <si>
    <t>装配式结构合计</t>
  </si>
  <si>
    <t>砌体表面平整度</t>
  </si>
  <si>
    <t>砌体垂直度</t>
  </si>
  <si>
    <t>外门窗洞口尺寸偏差</t>
  </si>
  <si>
    <t>砌筑节点(1)</t>
  </si>
  <si>
    <t>砌筑节点(2)</t>
  </si>
  <si>
    <t>砌筑工程合计</t>
  </si>
  <si>
    <t>座便坑距偏差</t>
  </si>
  <si>
    <t>同一室内底盒标高差</t>
  </si>
  <si>
    <t>设备安装工程合计</t>
  </si>
  <si>
    <t>墙体表面平整度</t>
  </si>
  <si>
    <t>墙面垂直度</t>
  </si>
  <si>
    <t>净高偏差</t>
  </si>
  <si>
    <t>抹灰顶棚水平度极差</t>
  </si>
  <si>
    <t>抹灰阴阳角方正</t>
  </si>
  <si>
    <t>开间/进深</t>
  </si>
  <si>
    <t>方正性</t>
  </si>
  <si>
    <t>地面表面平整度</t>
  </si>
  <si>
    <t>地面水平度极差</t>
  </si>
  <si>
    <t>户内门洞尺寸偏差</t>
  </si>
  <si>
    <t>外墙窗内侧墙体厚度极差</t>
  </si>
  <si>
    <t>地坪裂缝/空鼓</t>
  </si>
  <si>
    <t>同户型同厨卫间管井尺寸偏差</t>
  </si>
  <si>
    <t>同户型同厨卫间窗底框标高偏差</t>
  </si>
  <si>
    <t>同户型同厨卫间窗侧框墙距偏差</t>
  </si>
  <si>
    <t>柜体嵌入位尺寸偏差</t>
  </si>
  <si>
    <t>同户型同厨卫间开间/进深偏差</t>
  </si>
  <si>
    <t>抹灰工程合计</t>
  </si>
  <si>
    <t>型材拼缝宽度（不适用塑钢窗）</t>
  </si>
  <si>
    <t>型材拼缝高低差</t>
  </si>
  <si>
    <t>窗框正面垂直度</t>
  </si>
  <si>
    <t>边框收口与塞缝</t>
  </si>
  <si>
    <t>铝合金（塑钢）门窗合计</t>
  </si>
  <si>
    <t>圆钢</t>
  </si>
  <si>
    <t>螺纹钢</t>
  </si>
  <si>
    <t>防水卷材</t>
  </si>
  <si>
    <t>门窗型材</t>
  </si>
  <si>
    <t>栏杆</t>
  </si>
  <si>
    <t>硬聚氯乙烯排水管（PVC-U）</t>
  </si>
  <si>
    <t>聚丙烯管（PP-R)</t>
  </si>
  <si>
    <t>聚乙烯给水管（PE）</t>
  </si>
  <si>
    <t>饰面石材</t>
  </si>
  <si>
    <t>材料检查合格率</t>
  </si>
  <si>
    <t>实体实测合格率（85%）</t>
  </si>
  <si>
    <t>招商蛇口文明施工评分表</t>
  </si>
  <si>
    <r>
      <rPr>
        <b/>
        <sz val="20"/>
        <color theme="1"/>
        <rFont val="宋体"/>
        <charset val="134"/>
      </rPr>
      <t>2019年工程</t>
    </r>
    <r>
      <rPr>
        <b/>
        <sz val="20"/>
        <color rgb="FFFF0000"/>
        <rFont val="宋体"/>
        <charset val="134"/>
      </rPr>
      <t>实体质量风险</t>
    </r>
    <r>
      <rPr>
        <b/>
        <sz val="20"/>
        <color theme="1"/>
        <rFont val="宋体"/>
        <charset val="134"/>
      </rPr>
      <t>检查评分表（用于第三方质量评估）</t>
    </r>
  </si>
  <si>
    <r>
      <rPr>
        <b/>
        <sz val="20"/>
        <color theme="1"/>
        <rFont val="宋体"/>
        <charset val="134"/>
      </rPr>
      <t>2019年实体渗漏专项检查表（</t>
    </r>
    <r>
      <rPr>
        <b/>
        <sz val="20"/>
        <color rgb="FFFF0000"/>
        <rFont val="宋体"/>
        <charset val="134"/>
      </rPr>
      <t>新增效果检查</t>
    </r>
    <r>
      <rPr>
        <b/>
        <sz val="20"/>
        <color theme="1"/>
        <rFont val="宋体"/>
        <charset val="134"/>
      </rPr>
      <t>）</t>
    </r>
  </si>
  <si>
    <t>关键指标</t>
  </si>
  <si>
    <t>新工艺应用情况检查表</t>
  </si>
  <si>
    <t>材料实测合格率（15%）</t>
  </si>
  <si>
    <r>
      <rPr>
        <b/>
        <u/>
        <sz val="24"/>
        <rFont val="宋体"/>
        <charset val="134"/>
      </rPr>
      <t xml:space="preserve">  安全生产  </t>
    </r>
    <r>
      <rPr>
        <b/>
        <sz val="24"/>
        <rFont val="宋体"/>
        <charset val="134"/>
      </rPr>
      <t>评分表</t>
    </r>
  </si>
  <si>
    <t xml:space="preserve">填写说明：  
1、采用扣分制，如有无法检查项目，权重按实际检查项目得分进行汇总。
2、分项检查时按检查要点进行扣分处理，检查项目得分反映风险程度，当检查项目为负值时，得分按零分计取。   
</t>
  </si>
  <si>
    <t>地区公司：                             项目：                               标段：                                测区：</t>
  </si>
  <si>
    <t>检查项</t>
  </si>
  <si>
    <t>扣分标准</t>
  </si>
  <si>
    <t>其它说明</t>
  </si>
  <si>
    <r>
      <rPr>
        <b/>
        <sz val="14"/>
        <color theme="1"/>
        <rFont val="宋体"/>
        <charset val="134"/>
      </rPr>
      <t>扣分合计</t>
    </r>
    <r>
      <rPr>
        <b/>
        <sz val="14"/>
        <color rgb="FFFF0000"/>
        <rFont val="宋体"/>
        <charset val="134"/>
      </rPr>
      <t>（未涉及打/，未扣分打0%）</t>
    </r>
  </si>
  <si>
    <t>新工艺分项</t>
  </si>
  <si>
    <t>适用范围</t>
  </si>
  <si>
    <t>扣分</t>
  </si>
  <si>
    <t>加分标准</t>
  </si>
  <si>
    <t>加分</t>
  </si>
  <si>
    <r>
      <rPr>
        <b/>
        <sz val="14"/>
        <rFont val="宋体"/>
        <charset val="134"/>
      </rPr>
      <t>实测合格率（4</t>
    </r>
    <r>
      <rPr>
        <b/>
        <sz val="14"/>
        <rFont val="宋体"/>
        <charset val="134"/>
      </rPr>
      <t>0</t>
    </r>
    <r>
      <rPr>
        <b/>
        <sz val="14"/>
        <rFont val="宋体"/>
        <charset val="134"/>
      </rPr>
      <t>%）</t>
    </r>
  </si>
  <si>
    <t xml:space="preserve">检查方式及评分标准：
    1、采用扣分制，如有无法检查项目，权重按实际检查项目得分进行汇总。
    2、分项检查时按检查要点进行扣分处理，检查项目得分反映风险程度，当检查项目为负值时，得分按零分计取。
    3、检查说明：原则上以一个违章点作为一个评分检查项，当类似性质的违规问题在同一楼层时，视严重程度按1－3处进行扣分处理。
</t>
  </si>
  <si>
    <t>评分人员</t>
  </si>
  <si>
    <t>现场进展</t>
  </si>
  <si>
    <t>总包单位：                             监理单位：                           检查人员：                                                检查日期：</t>
  </si>
  <si>
    <t>项目分期</t>
  </si>
  <si>
    <t>实测实量</t>
  </si>
  <si>
    <t>①楼板厚度合格率低于80%； ②存在1个点及以上负偏差小于等于-10mm,以上两种情况只要有一种存在，就进行扣分。</t>
  </si>
  <si>
    <t>以扣分标准内容为准。</t>
  </si>
  <si>
    <t>卧室、书房、厨房洞口铝模企口形式</t>
  </si>
  <si>
    <t>铝模必选</t>
  </si>
  <si>
    <t>未采用扣总分0.5分</t>
  </si>
  <si>
    <t>反坎一次成型</t>
  </si>
  <si>
    <t>所有项目自选</t>
  </si>
  <si>
    <t>采用加总分0.5分</t>
  </si>
  <si>
    <t>安全文明合格率（10%）</t>
  </si>
  <si>
    <t>检查时间</t>
  </si>
  <si>
    <t>交付标准</t>
  </si>
  <si>
    <r>
      <rPr>
        <b/>
        <sz val="11"/>
        <color theme="1"/>
        <rFont val="宋体"/>
        <charset val="134"/>
      </rPr>
      <t>1、《扣分标准》所列举的质量缺陷都按在该检查区出现的频率扣分：C：属于系统性质量问题，在检查区内普遍发生；B：属于重点关注性问题，在检查区内部分存在（5处以上）；A：属于个性问题，在检查区内个别存在（1－5处）。
2、本表《扣分标准》中所说的“施工方案”，是指已通过审批的施工方案。3、标段风险评价应得分为该检查项所有参与检查的“检查大项” 分值之和（</t>
    </r>
    <r>
      <rPr>
        <b/>
        <sz val="11"/>
        <color indexed="10"/>
        <rFont val="宋体"/>
        <charset val="134"/>
      </rPr>
      <t>已隐蔽的检查大项不算入总分</t>
    </r>
    <r>
      <rPr>
        <b/>
        <sz val="11"/>
        <color indexed="8"/>
        <rFont val="宋体"/>
        <charset val="134"/>
      </rPr>
      <t xml:space="preserve">）；标段风险评价扣分为该检查项所有参与检查的“检查大项”扣分之和（扣分不超过该“检查大项分值”）；
</t>
    </r>
    <r>
      <rPr>
        <b/>
        <sz val="11"/>
        <color indexed="10"/>
        <rFont val="宋体"/>
        <charset val="134"/>
      </rPr>
      <t>标段风险评价得分率=（</t>
    </r>
    <r>
      <rPr>
        <b/>
        <sz val="11"/>
        <color indexed="56"/>
        <rFont val="宋体"/>
        <charset val="134"/>
      </rPr>
      <t>参与的</t>
    </r>
    <r>
      <rPr>
        <b/>
        <sz val="11"/>
        <color indexed="10"/>
        <rFont val="宋体"/>
        <charset val="134"/>
      </rPr>
      <t>检查项总分-</t>
    </r>
    <r>
      <rPr>
        <b/>
        <sz val="11"/>
        <color indexed="56"/>
        <rFont val="宋体"/>
        <charset val="134"/>
      </rPr>
      <t>参与的</t>
    </r>
    <r>
      <rPr>
        <b/>
        <sz val="11"/>
        <color indexed="10"/>
        <rFont val="宋体"/>
        <charset val="134"/>
      </rPr>
      <t xml:space="preserve">检查区扣分）/检查项总分*100%，其中检查区扣分不应超过检查大项分值，即检查项最大扣分值或扣分值之和为检查大项分值。
</t>
    </r>
  </si>
  <si>
    <t>管理面积</t>
  </si>
  <si>
    <t>施工楼栋</t>
  </si>
  <si>
    <t>总包负责人</t>
  </si>
  <si>
    <t>监理负责人</t>
  </si>
  <si>
    <t>抹灰空鼓/裂缝合格率低于75%；</t>
  </si>
  <si>
    <t>凸窗企口深化</t>
  </si>
  <si>
    <t>反坎微型止水钢板</t>
  </si>
  <si>
    <t>质量风险合格率（50%）</t>
  </si>
  <si>
    <t>检查项目</t>
  </si>
  <si>
    <t>测区
选择原则</t>
  </si>
  <si>
    <t>检查分项</t>
  </si>
  <si>
    <t>检查要点</t>
  </si>
  <si>
    <t>分值</t>
  </si>
  <si>
    <t>扣分处数</t>
  </si>
  <si>
    <t>扣减分</t>
  </si>
  <si>
    <t>实得分</t>
  </si>
  <si>
    <t>检查项目得分率</t>
  </si>
  <si>
    <t>权重</t>
  </si>
  <si>
    <t>隐藏权重</t>
  </si>
  <si>
    <t>应得分</t>
  </si>
  <si>
    <t>分项得分率</t>
  </si>
  <si>
    <t>控制项</t>
  </si>
  <si>
    <t>合格标准</t>
  </si>
  <si>
    <t>检查方式</t>
  </si>
  <si>
    <t>选点规则</t>
  </si>
  <si>
    <t>检查内容</t>
  </si>
  <si>
    <t>检测点</t>
  </si>
  <si>
    <t>原始数据</t>
  </si>
  <si>
    <t>平均合格率</t>
  </si>
  <si>
    <t>子分得分</t>
  </si>
  <si>
    <t>子项得分率</t>
  </si>
  <si>
    <t>地下室、屋面、露台</t>
  </si>
  <si>
    <r>
      <rPr>
        <sz val="10"/>
        <color indexed="8"/>
        <rFont val="宋体"/>
        <charset val="134"/>
      </rPr>
      <t>地下室外墙、露台及屋面女儿墙泛水区域、</t>
    </r>
    <r>
      <rPr>
        <sz val="10"/>
        <color rgb="FFFF0000"/>
        <rFont val="微软雅黑"/>
        <charset val="134"/>
      </rPr>
      <t>卫生间降板区域</t>
    </r>
    <r>
      <rPr>
        <sz val="10"/>
        <color rgb="FF000000"/>
        <rFont val="微软雅黑"/>
        <charset val="134"/>
      </rPr>
      <t>未使用止水螺杆；止水螺杆防水施工前未凹进切割处理</t>
    </r>
  </si>
  <si>
    <t>一个穿墙螺杆孔算一处。（5处及以上扣分）</t>
  </si>
  <si>
    <t>卫生间窗洞口深化</t>
  </si>
  <si>
    <t>内墙砖挂贴</t>
  </si>
  <si>
    <t>关键指标倒扣分</t>
  </si>
  <si>
    <t>检查大项</t>
  </si>
  <si>
    <t>检查子项</t>
  </si>
  <si>
    <t>扣分值</t>
  </si>
  <si>
    <t>子项合格率</t>
  </si>
  <si>
    <t>检查大项合格率</t>
  </si>
  <si>
    <t>风险程度（高、中、低）以现场质量严重程度组长判定</t>
  </si>
  <si>
    <t>土建</t>
  </si>
  <si>
    <t>砌体墙梁底</t>
  </si>
  <si>
    <t>无渗漏</t>
  </si>
  <si>
    <t>砌体外墙顶塞完成后，进行淋水试验，5分钟/墙 观察是否存在渗漏现象。</t>
  </si>
  <si>
    <t>非全混外墙项目具备实测条件，随机抽取一层中的4面外墙，每面墙为一个测区，每个测区为一个计算点。
全混外墙在已拆模、完成螺杆洞封堵楼层，随机抽取一层中的4面外墙，每面墙为一个测区，每个测区为一个计算点。
表左三个指标无可试验单项则甩项。</t>
  </si>
  <si>
    <t>梁底</t>
  </si>
  <si>
    <t>地下室顶板、外墙存在贯通性裂缝（5处及以上 ）</t>
  </si>
  <si>
    <t>本条扣分只检查底层地下室底板、外墙和地下一层覆土顶板、外墙；已处理且不渗水的不作扣分；顶板：（未砌隔墙）相邻轴线合围面算一处（已砌隔墙）每自然间算一处；墙：（已砌隔墙）每自然间每面墙算一处，（未砌隔墙）相邻轴线之间每层每面算一处。（5处及以上扣分）</t>
  </si>
  <si>
    <t>立管止水节</t>
  </si>
  <si>
    <t>所有项目必选</t>
  </si>
  <si>
    <t>未采用扣总分1分</t>
  </si>
  <si>
    <t>高精度腻子打磨</t>
  </si>
  <si>
    <t>新工艺加扣分</t>
  </si>
  <si>
    <t>扣分因素列举</t>
  </si>
  <si>
    <t>检查项总分</t>
  </si>
  <si>
    <t>C级</t>
  </si>
  <si>
    <t>B级</t>
  </si>
  <si>
    <t>A级</t>
  </si>
  <si>
    <t>混凝土墙面中段
（含螺杆洞）</t>
  </si>
  <si>
    <t>外墙进行淋水试验，5分钟/墙 观察是否存在渗漏现象。</t>
  </si>
  <si>
    <t>螺杆洞与大面</t>
  </si>
  <si>
    <t>地下、卫生间、屋面防水基层处理</t>
  </si>
  <si>
    <t>露筋、错台、蜂窝、孔洞、裂缝、不合理修补等缺陷未处理就施工防水层（5处及以上）</t>
  </si>
  <si>
    <t>卫生间：一个卫生间算一处；地下及屋面：（未砌隔墙）相邻轴线合围面算一处（已砌隔墙）每自然间算一处；墙：（已砌隔墙）每自然间每面墙算一处，（未砌隔墙）相邻轴线之间每层每面算一处。（5处及以上扣分）</t>
  </si>
  <si>
    <t>砌体管槽切割</t>
  </si>
  <si>
    <t>高精度腻子喷涂</t>
  </si>
  <si>
    <t>标段综合得分</t>
  </si>
  <si>
    <t>一个标段为1个测区</t>
  </si>
  <si>
    <t>材料防火</t>
  </si>
  <si>
    <t>易燃易爆物品未分类存放，可燃物品存放及加工时未采取防火措施（每一处扣5分）</t>
  </si>
  <si>
    <t>作业面工完场清（20%）</t>
  </si>
  <si>
    <t>楼层内建筑垃圾未归堆；（每一处扣2分）</t>
  </si>
  <si>
    <t>防水施工前基层处理不到位，钢筋头外露、孔洞未修补、模板拼缝错台</t>
  </si>
  <si>
    <t>阳台门下槛
（收口后不测）</t>
  </si>
  <si>
    <t>防水施工前</t>
  </si>
  <si>
    <t>无漏水</t>
  </si>
  <si>
    <t>阳台推拉门下槛塞缝完成淋水试验，5分钟/处 观察是否存在明水渗漏现象。</t>
  </si>
  <si>
    <t>随机选取5个阳（露）台，入户花园，每处为一个测区，每个测区为1个计算点。</t>
  </si>
  <si>
    <t>铝合金
下滑</t>
  </si>
  <si>
    <t>外墙孔洞</t>
  </si>
  <si>
    <t>外墙孔洞(包含螺杆洞）存在封堵工序不合理；封堵工艺不合理（3处及以上）</t>
  </si>
  <si>
    <t>一个穿墙螺杆孔算一处。（3处及以上扣分）</t>
  </si>
  <si>
    <t>粉刷石膏/轻质抹灰砂浆</t>
  </si>
  <si>
    <t>材料测量检查表</t>
  </si>
  <si>
    <t>现场防火</t>
  </si>
  <si>
    <r>
      <rPr>
        <sz val="10"/>
        <rFont val="宋体"/>
        <charset val="134"/>
      </rPr>
      <t>灭</t>
    </r>
    <r>
      <rPr>
        <sz val="10"/>
        <color indexed="8"/>
        <rFont val="宋体"/>
        <charset val="134"/>
      </rPr>
      <t>火器材不按规范配置或失效的（每一处</t>
    </r>
    <r>
      <rPr>
        <sz val="10"/>
        <rFont val="宋体"/>
        <charset val="134"/>
      </rPr>
      <t xml:space="preserve">扣5分） </t>
    </r>
  </si>
  <si>
    <t>现场大小便痕迹；（每一处扣2分）</t>
  </si>
  <si>
    <t>地下室底板和侧墙防水搭接不合规（R角）</t>
  </si>
  <si>
    <t>防水施工后</t>
  </si>
  <si>
    <t>阳台推拉门下槛塞缝完成淋水试验，5分钟/处，观察是否存在渗漏现象。</t>
  </si>
  <si>
    <t>中间层及屋面楼板裂缝</t>
  </si>
  <si>
    <t>中间层、屋面楼板贯穿性裂缝（5处及以上）；裂缝未处理即施工防水层（1处及以上）</t>
  </si>
  <si>
    <t>中间层楼板及屋面板：（未砌隔墙）相邻轴线合围面算一处（已砌隔墙）每自然间算一处。中间层、屋面楼板裂缝（5处及以上）；裂缝未处理即施工防水层（1处及以上）</t>
  </si>
  <si>
    <t>墙地砖粘贴采用陶瓷振动器</t>
  </si>
  <si>
    <t>检查
阶段</t>
  </si>
  <si>
    <r>
      <rPr>
        <sz val="10"/>
        <rFont val="宋体"/>
        <charset val="134"/>
      </rPr>
      <t>高层建筑无临时消防给水系统或给水系统无水的（每一处扣1</t>
    </r>
    <r>
      <rPr>
        <sz val="10"/>
        <rFont val="宋体"/>
        <charset val="134"/>
      </rPr>
      <t>0</t>
    </r>
    <r>
      <rPr>
        <sz val="10"/>
        <rFont val="宋体"/>
        <charset val="134"/>
      </rPr>
      <t>分）</t>
    </r>
  </si>
  <si>
    <t>地下防水区域砼裂缝处理不合规，防水施工后出现渗漏</t>
  </si>
  <si>
    <t>预留洞</t>
  </si>
  <si>
    <t>坡度设置</t>
  </si>
  <si>
    <t>室内高室外低</t>
  </si>
  <si>
    <t>在预留孔洞内放置气泡水平尺或淋水验证，确定是否合格。</t>
  </si>
  <si>
    <t>随机选取4个预留洞倒坡坡度，每个预留洞为一个测区，每个测区为一个计算点。</t>
  </si>
  <si>
    <t>砼导墙（反坎）结合面凿毛</t>
  </si>
  <si>
    <t>已支模还未剔凿（特别注意竖向结合面）或剔凿不到位（扣分标准：剔凿面积小于接触面积50%（如出现缝隙、漏水等；特别是竖向结合面）</t>
  </si>
  <si>
    <t>一段导墙（反坎）算一处（3处及以上）</t>
  </si>
  <si>
    <t>新工艺合计加扣分</t>
  </si>
  <si>
    <t>参评面积（已开工）</t>
  </si>
  <si>
    <t>评估时间</t>
  </si>
  <si>
    <t>检查说明</t>
  </si>
  <si>
    <t>在建工程兼作住宿的（扣20分）</t>
  </si>
  <si>
    <t>场区清理（30%）</t>
  </si>
  <si>
    <t>楼栋外建筑垃圾未及时清理；（每一处扣5分）</t>
  </si>
  <si>
    <r>
      <rPr>
        <sz val="11"/>
        <rFont val="宋体"/>
        <charset val="134"/>
      </rPr>
      <t>未按规范设穿墙套管；预埋质量差；穿墙套管与墙面结构平齐时防水</t>
    </r>
    <r>
      <rPr>
        <sz val="11"/>
        <color rgb="FFFF0000"/>
        <rFont val="宋体"/>
        <charset val="134"/>
      </rPr>
      <t>涂料</t>
    </r>
    <r>
      <rPr>
        <sz val="11"/>
        <rFont val="宋体"/>
        <charset val="134"/>
      </rPr>
      <t>未卷入50mm</t>
    </r>
  </si>
  <si>
    <t>外窗塞缝
密实度</t>
  </si>
  <si>
    <t>外窗塞缝部位在防水施工前进行淋水试验，5分钟/处 观察是否存在渗漏现象。</t>
  </si>
  <si>
    <t>随机抽取已经完成外窗塞缝的5扇窗进行淋水试验，每扇窗为1个测区，每个测区为1个计算点。</t>
  </si>
  <si>
    <t>外窗</t>
  </si>
  <si>
    <t>外窗塞缝</t>
  </si>
  <si>
    <t>外窗塞缝工序倒置；外窗淋水后出现渗漏（3处及以上）</t>
  </si>
  <si>
    <t>一樘外窗算一处（3处及以上）</t>
  </si>
  <si>
    <t>主体工程</t>
  </si>
  <si>
    <t>评判标准</t>
  </si>
  <si>
    <t>合格率</t>
  </si>
  <si>
    <t>检查情况</t>
  </si>
  <si>
    <t>类别</t>
  </si>
  <si>
    <t>检测仪器</t>
  </si>
  <si>
    <t>作业防火</t>
  </si>
  <si>
    <r>
      <rPr>
        <sz val="10"/>
        <rFont val="宋体"/>
        <charset val="134"/>
      </rPr>
      <t>电焊、切割作业时无安全围挡措施（每一处扣1</t>
    </r>
    <r>
      <rPr>
        <sz val="10"/>
        <rFont val="宋体"/>
        <charset val="134"/>
      </rPr>
      <t>0</t>
    </r>
    <r>
      <rPr>
        <sz val="10"/>
        <rFont val="宋体"/>
        <charset val="134"/>
      </rPr>
      <t>分）</t>
    </r>
  </si>
  <si>
    <t>脚手架上存在材料、垃圾残渣；（每一处扣2分）</t>
  </si>
  <si>
    <t>未按规范设止水螺杆；端头处理不合规范、或螺杆切割后高出墙面</t>
  </si>
  <si>
    <t>外窗塞缝部位在防水施工后，收口施工前进行淋水试验，5分钟/处 观察是否存在渗漏现象。（企口类门窗不允许有刷涂防水以遮盖缺陷的做法）</t>
  </si>
  <si>
    <t>随机抽取已经完成防水施工，未收口的5扇窗进行淋水试验，每扇窗为1个测区，每个测区为1个计算点。</t>
  </si>
  <si>
    <t>挂网、甩浆前未将墙体各种孔洞封堵、或封堵做法和质量不合规、结构缺陷修补和杂物清理不到位（含高低差用水泥砂浆填补）（5处及以上）</t>
  </si>
  <si>
    <t>一面墙（以最终装饰面计）或一根梁算一处。（5处及以上）</t>
  </si>
  <si>
    <t>点数调整</t>
  </si>
  <si>
    <t xml:space="preserve"> 计算数据-0：合格，1：不合格</t>
  </si>
  <si>
    <r>
      <rPr>
        <b/>
        <sz val="12"/>
        <rFont val="宋体"/>
        <charset val="134"/>
      </rPr>
      <t>原始数据——</t>
    </r>
    <r>
      <rPr>
        <b/>
        <sz val="12"/>
        <color indexed="10"/>
        <rFont val="宋体"/>
        <charset val="134"/>
      </rPr>
      <t>检测点</t>
    </r>
  </si>
  <si>
    <t>原始数据——检测点</t>
  </si>
  <si>
    <t>气瓶</t>
  </si>
  <si>
    <t xml:space="preserve">气瓶间距小于5m、距明火小于10m未采取隔离措施（20分，每一处5分，扣完为止）   </t>
  </si>
  <si>
    <t>止水钢板不交圈、焊接、露出宽度不符合施工规范要求；遇水膨胀止水条嵌固不牢；止水凹槽深度宽度不足</t>
  </si>
  <si>
    <t>楼地面</t>
  </si>
  <si>
    <t>反坎</t>
  </si>
  <si>
    <t>反坎根部与上部、与剪力墙交界处（竖向）进行淋水（冲淋）试验，3分钟后观察是否存在渗漏现象。</t>
  </si>
  <si>
    <t>二次结构拆模后具备可测条件，随机抽取10个卫生间，每个卫生间为1个测区，每个测区为1个计算点。</t>
  </si>
  <si>
    <t>卫生间反坎</t>
  </si>
  <si>
    <t>关键指标扣分总计</t>
  </si>
  <si>
    <t>混凝土结构工程</t>
  </si>
  <si>
    <t>[－5，8]mm</t>
  </si>
  <si>
    <t>墙/柱截面
尺寸</t>
  </si>
  <si>
    <r>
      <rPr>
        <sz val="9"/>
        <color indexed="8"/>
        <rFont val="宋体"/>
        <charset val="134"/>
      </rPr>
      <t>钢筋原材直径:GB1499.1-2008光圆钢筋直径偏差</t>
    </r>
    <r>
      <rPr>
        <sz val="9"/>
        <color indexed="8"/>
        <rFont val="宋体"/>
        <charset val="134"/>
      </rPr>
      <t>&amp;6-12</t>
    </r>
    <r>
      <rPr>
        <sz val="9"/>
        <color indexed="8"/>
        <rFont val="宋体"/>
        <charset val="134"/>
      </rPr>
      <t>允许±</t>
    </r>
    <r>
      <rPr>
        <sz val="9"/>
        <color indexed="8"/>
        <rFont val="宋体"/>
        <charset val="134"/>
      </rPr>
      <t>0.3mm</t>
    </r>
    <r>
      <rPr>
        <sz val="9"/>
        <color indexed="8"/>
        <rFont val="宋体"/>
        <charset val="134"/>
      </rPr>
      <t>，</t>
    </r>
    <r>
      <rPr>
        <sz val="9"/>
        <color indexed="8"/>
        <rFont val="宋体"/>
        <charset val="134"/>
      </rPr>
      <t>&amp;14-22</t>
    </r>
    <r>
      <rPr>
        <sz val="9"/>
        <color indexed="8"/>
        <rFont val="宋体"/>
        <charset val="134"/>
      </rPr>
      <t>允许±</t>
    </r>
    <r>
      <rPr>
        <sz val="9"/>
        <color indexed="8"/>
        <rFont val="宋体"/>
        <charset val="134"/>
      </rPr>
      <t>0.4mm</t>
    </r>
  </si>
  <si>
    <t>数显游标卡尺</t>
  </si>
  <si>
    <r>
      <rPr>
        <sz val="9"/>
        <color indexed="8"/>
        <rFont val="宋体"/>
        <charset val="134"/>
      </rPr>
      <t>每批次同一牌号随机抽取10根，每根钢筋随机选取2个部位进行直径测量，每根钢筋平均值作为1个实测点，现场直径不同时每种规格抽取2个测点</t>
    </r>
    <r>
      <rPr>
        <sz val="9"/>
        <color indexed="10"/>
        <rFont val="宋体"/>
        <charset val="134"/>
      </rPr>
      <t>，如出现不合格值时进行同规格加抽10根进行检测，仍存在不合格值时则判定为此材料不合格。</t>
    </r>
  </si>
  <si>
    <t>实测值直径</t>
  </si>
  <si>
    <t xml:space="preserve">气瓶未安装减压器、未设置防震圈、防护帽（20分，每一处5分，扣完为止）      </t>
  </si>
  <si>
    <t>场容场貌（50%）</t>
  </si>
  <si>
    <t>材料堆放（15%)</t>
  </si>
  <si>
    <t>材料堆放不整齐、未标明名称、规格（每一处扣2分）；</t>
  </si>
  <si>
    <t>外墙灰缝不饱满、勾缝不到位、断砖、瞎缝、通缝</t>
  </si>
  <si>
    <t>阳（露）台</t>
  </si>
  <si>
    <t>反坎根部及竖向结合面进行淋水（冲淋）试验，5分钟后观察是否存在渗漏现象。</t>
  </si>
  <si>
    <t>二次结构拆模后具备可测条件，随机抽取5处阳（露）台为1个测区，每个测区为1个计算点。</t>
  </si>
  <si>
    <t>阳露台反坎</t>
  </si>
  <si>
    <t>说明：每个关键指标扣分为1分，综合分扣分不大于6分。</t>
  </si>
  <si>
    <t>[0，8]mm</t>
  </si>
  <si>
    <t>墙/柱表面
平整度</t>
  </si>
  <si>
    <t>钢筋原材直径:GB1499.2-2007</t>
  </si>
  <si>
    <r>
      <rPr>
        <sz val="9"/>
        <color indexed="8"/>
        <rFont val="宋体"/>
        <charset val="134"/>
      </rPr>
      <t>每批次同一牌号随机抽取10根，每根钢筋随机选取2个部位进行直径测量，每根钢筋均值作为1个实测点，现场直径不同时每种规格抽取2个测点</t>
    </r>
    <r>
      <rPr>
        <sz val="9"/>
        <color indexed="10"/>
        <rFont val="宋体"/>
        <charset val="134"/>
      </rPr>
      <t>，如出现不合格值时进行同规格加抽10根进行检测，仍存在不合格值时则判定为此材料不合格。</t>
    </r>
  </si>
  <si>
    <t xml:space="preserve">乙炔瓶未安装回火防止器；使用或存放时平放的（20分，每一处5分，扣完为止）     </t>
  </si>
  <si>
    <t>堆放形式和保护措施不符合要求（每一处扣3分）。</t>
  </si>
  <si>
    <t>外墙构造柱浇筑不密实（如狗洞、露筋等）</t>
  </si>
  <si>
    <t>吊洞</t>
  </si>
  <si>
    <t>烟道根部</t>
  </si>
  <si>
    <t>烟道根部进行淋水试验，5分钟后观察是否存在渗漏现象。</t>
  </si>
  <si>
    <t>随机抽取已经完成4处烟道根部吊洞渗漏情况，每个烟道根部为1个测区，每个测区为1个计算点。</t>
  </si>
  <si>
    <t>烟道根部
吊洞</t>
  </si>
  <si>
    <t>防水卷材厚度
《弹性体改性沥青防水卷材》GB 18242-2008等卷材规范 厚度偏差小于0.3mm</t>
  </si>
  <si>
    <t>随机抽取6卷卷材进行检查，每卷卷材抽检2个点作为1个计算点，共计6个测点</t>
  </si>
  <si>
    <t>实测长度</t>
  </si>
  <si>
    <t xml:space="preserve">气瓶存放不符合要求的（20分，每一处5分，扣完为止）   </t>
  </si>
  <si>
    <t>仓库管理制度设置明显处，仓库专人看管，（每一处不符合扣2分）</t>
  </si>
  <si>
    <t>外墙孔洞封堵不密实（如钢管未割除、孔洞未清理干净）</t>
  </si>
  <si>
    <t>排水立管根部</t>
  </si>
  <si>
    <t>吊洞部位进行淋水试验，5分钟后观察是否存在渗漏现象。</t>
  </si>
  <si>
    <t>排水立管根部随机抽取5个，每个部位为1个测区，每个测区为1个计算点。</t>
  </si>
  <si>
    <t>排水立管根部吊洞</t>
  </si>
  <si>
    <t>墙/柱垂直度</t>
  </si>
  <si>
    <t>塑钢型材壁厚：塑钢平开窗、悬窗主型材壁厚2.5mm,推拉窗主型材壁厚2.2mm，平开门主型材壁厚2.8mm，推拉门主型材壁厚为2.5mm</t>
  </si>
  <si>
    <t>数显千分尺</t>
  </si>
  <si>
    <t>随机抽取1樘塑钢门窗进行破坏性检查，测量其型材厚度是否符合合同及规范要求</t>
  </si>
  <si>
    <t>型材壁厚</t>
  </si>
  <si>
    <t>扣分处数合计</t>
  </si>
  <si>
    <t>抹灰后外墙出现渗漏（含外门窗周边渗漏）</t>
  </si>
  <si>
    <t>屋面</t>
  </si>
  <si>
    <t>屋面烟道</t>
  </si>
  <si>
    <t>淋水</t>
  </si>
  <si>
    <t>淋水试验，15分钟后观察是否存在渗漏。</t>
  </si>
  <si>
    <t>屋面饰面层（如地砖）施工前为可测阶段，选取1个屋面，一套房为1计算点，1处渗漏扣1计算点。</t>
  </si>
  <si>
    <t>屋面渗漏</t>
  </si>
  <si>
    <t>全检</t>
  </si>
  <si>
    <t>塑钢钢衬壁厚：窗钢衬不低于1.5mm，门钢衬不低于2.0mm</t>
  </si>
  <si>
    <t>随机抽取1樘塑钢门窗进行破坏性检查，测量其钢衬厚度是否符合合同及规范要求</t>
  </si>
  <si>
    <t>钢衬壁厚</t>
  </si>
  <si>
    <t>三宝、四口、五临边、脚手架（50%）</t>
  </si>
  <si>
    <t>安全帽</t>
  </si>
  <si>
    <t xml:space="preserve">不戴安全帽的或佩戴不符合要求的（每一人扣5分） </t>
  </si>
  <si>
    <t>工地大门
施工通道
场地围合
道路硬化                                   （20%)</t>
  </si>
  <si>
    <t>工地大门无CI，不能正常关闭；（扣5分）</t>
  </si>
  <si>
    <r>
      <rPr>
        <sz val="11"/>
        <rFont val="宋体"/>
        <charset val="134"/>
      </rPr>
      <t>无窗台压顶；窗台压顶后浇；压顶伸入墙体长度不足；</t>
    </r>
    <r>
      <rPr>
        <sz val="9"/>
        <rFont val="宋体"/>
        <charset val="134"/>
      </rPr>
      <t>支模前与结构交接部位未凿毛；成型质量差（如孔洞、漏浆、露筋、歪斜、开裂等）</t>
    </r>
  </si>
  <si>
    <t>屋面女儿墙</t>
  </si>
  <si>
    <t>屋面进行淋水试验，水量高度不低于5cm，15分钟后观察是否存在渗漏。</t>
  </si>
  <si>
    <t>防水施工前且外墙涂料施工前可测，选取1个屋面，一板墙为1个计算点，存在渗漏则为不合格。</t>
  </si>
  <si>
    <t>女儿墙淋水</t>
  </si>
  <si>
    <t>砼顶板水平度</t>
  </si>
  <si>
    <t>[0，15]mm</t>
  </si>
  <si>
    <t>顶板水平度</t>
  </si>
  <si>
    <t>铝合金窗：测A/B/C三处厚度，偏差不应大于合同约定和规范要求。铝合金窗主要受力杆件壁厚不小于1.4mm，铝合金门主要受力杆件壁厚不小于2.0mm，玻璃压线壁厚不小于1.0mm</t>
  </si>
  <si>
    <t>随机抽取1樘铝合金门窗进行破坏性检查，测量其壁厚是否符合合同及规范要求</t>
  </si>
  <si>
    <t>壁厚</t>
  </si>
  <si>
    <r>
      <rPr>
        <sz val="10"/>
        <rFont val="宋体"/>
        <charset val="134"/>
      </rPr>
      <t>施工现场有未成年儿童（每一人扣3</t>
    </r>
    <r>
      <rPr>
        <sz val="10"/>
        <rFont val="宋体"/>
        <charset val="134"/>
      </rPr>
      <t>0</t>
    </r>
    <r>
      <rPr>
        <sz val="10"/>
        <rFont val="宋体"/>
        <charset val="134"/>
      </rPr>
      <t>分）</t>
    </r>
  </si>
  <si>
    <t>无车辆清洗体系，不能运行；（扣5分）</t>
  </si>
  <si>
    <r>
      <rPr>
        <sz val="11"/>
        <rFont val="宋体"/>
        <charset val="134"/>
      </rPr>
      <t>外窗塞缝施工质量</t>
    </r>
    <r>
      <rPr>
        <sz val="9"/>
        <rFont val="宋体"/>
        <charset val="134"/>
      </rPr>
      <t>（主框与墙面间隙、副框与墙面间隙）</t>
    </r>
  </si>
  <si>
    <r>
      <rPr>
        <sz val="11"/>
        <rFont val="宋体"/>
        <charset val="134"/>
      </rPr>
      <t>无裂缝、空鼓；塞缝前应撕去与塞缝材料接触部位的包装纸；固定片安装应形成外低内高；安装完成后，清理窗框木楔或各类垫块，塞缝材料符合设计要求</t>
    </r>
    <r>
      <rPr>
        <sz val="9"/>
        <rFont val="宋体"/>
        <charset val="134"/>
      </rPr>
      <t>（需提供书面文件）；塞缝不密实，发泡外露切割；</t>
    </r>
  </si>
  <si>
    <t>结构板</t>
  </si>
  <si>
    <t>冲淋</t>
  </si>
  <si>
    <t>不渗漏</t>
  </si>
  <si>
    <t>屋面结构板进行冲水试验（水管管径不小于D25），30分钟观察是否存在渗漏现象。</t>
  </si>
  <si>
    <t>屋面
一个单元的屋面为1计算点，1处渗漏扣1计算点。伸缩缝为屋面单元的分界线。</t>
  </si>
  <si>
    <t>屋面结构板</t>
  </si>
  <si>
    <t>壁厚是否符合设计及合同要求</t>
  </si>
  <si>
    <t>随机抽取6处栏杆进行检查，每处栏杆测量两次壁厚，作为一个测量点，共计6个计算点</t>
  </si>
  <si>
    <t>实测壁厚</t>
  </si>
  <si>
    <t>安全带</t>
  </si>
  <si>
    <t xml:space="preserve">高处作业未佩戴安全带，安全带无固定位置（每一处扣5分）   </t>
  </si>
  <si>
    <t>工地出入无专人专职进行严格有效管理；（扣5分）</t>
  </si>
  <si>
    <t>窗框与钢副框间未打发泡胶，现场对发泡胶进行切割处理，塞缝不密实</t>
  </si>
  <si>
    <t>出屋面电梯机房、消防楼梯间部位墙体根部反坎</t>
  </si>
  <si>
    <t>屋面进行淋水，5分钟/处，观察是否存在渗漏现象。</t>
  </si>
  <si>
    <t>1段连续浇筑翻边为1个测区，随机抽选1处翻边，每个测区为1个计算点</t>
  </si>
  <si>
    <t>屋面反坎淋水</t>
  </si>
  <si>
    <t>混凝土工程合计</t>
  </si>
  <si>
    <t>管材标准：GBT 5836.1-2006 建筑排水用硬聚氯乙烯（PV-U）管材；
管件标淮： GBT 5836.2-2006</t>
  </si>
  <si>
    <t>随机抽取6根管材进行检查，每根管材测量2个点作为1个计算点，共计6个计算点</t>
  </si>
  <si>
    <t>实测管径</t>
  </si>
  <si>
    <t>安全网</t>
  </si>
  <si>
    <t>外脚手架架体外侧未采用密目网封闭、网间连接不严或破损（每一处扣5分）</t>
  </si>
  <si>
    <t>施工道路宽度不合理、严重破损、未有专人清扫的；（每一处扣5分）</t>
  </si>
  <si>
    <t>外窗直接采取现场拼装，无泄水孔，加工过程中榫接部位未打胶，工艺孔封堵处理不当</t>
  </si>
  <si>
    <t>卫生间沉箱（降板）结构板进行冲水试验（水管管径不小于D25），30分钟观察是否存在渗漏现象。</t>
  </si>
  <si>
    <t>随机选取10个卫生间，每个卫生间为1个测区，每个测区为1个计算点。</t>
  </si>
  <si>
    <t>顶板</t>
  </si>
  <si>
    <t>装配式结构</t>
  </si>
  <si>
    <t>[0，3]mm</t>
  </si>
  <si>
    <t>墙板外表面</t>
  </si>
  <si>
    <t>GBT18742.2-2002 冷热水用聚丙烯管道系统；GBT18742.2-2002 冷热水用聚丙烯管道系统；GBT18742.2-2002 冷热水用聚丙烯管道系统；GBT18742.2-2002 冷热水用聚丙烯管道系统。</t>
  </si>
  <si>
    <t>临边防护
（临边：无围护设施或围护设施高度低于0.8m的楼层周边、楼梯侧边、平台或阳台、屋面周边和沟、坑、槽、深基础周边等边沿的简称）</t>
  </si>
  <si>
    <t xml:space="preserve">工作面边沿无临边防护或防护措施不严（每一处扣5分）                                    </t>
  </si>
  <si>
    <t>无围合区域设置，无围合标识。（每一处扣5分）</t>
  </si>
  <si>
    <t>卫生间应设导墙处未设导墙，卫生间四周导墙高度不满足：门口除外，高于相邻结构板面200mm</t>
  </si>
  <si>
    <t>≤6m,[0，5]mm</t>
  </si>
  <si>
    <t>柱、墙板安装后的高度</t>
  </si>
  <si>
    <t>GBT 13663-2000 给水用聚乙烯(PE)管材</t>
  </si>
  <si>
    <t>电梯井口未设固定防护设施，底部未设不低于18cm高的挡脚板（每一处扣5分）</t>
  </si>
  <si>
    <t>安全防护网不完整，破损、漏挂等现象；（每一处扣2分）</t>
  </si>
  <si>
    <t>阳露台、空调机位应设砼导墙（反坎）而未设置；阳露台、空调机位砼导墙（反坎）高度不满足：阳台四周（门口除外）完成面与阳台建筑完成面高差不小于50mm；露台四周（门口除外）高于结构板面300mm，完成面高差不小于100mm； 外墙集中排水空调板靠室内墙根部高于建筑完成面100mm</t>
  </si>
  <si>
    <t>试验检查得分=实得分/应得分</t>
  </si>
  <si>
    <t>得分率</t>
  </si>
  <si>
    <t>＞6m,[0，10]mm</t>
  </si>
  <si>
    <t>装修工程</t>
  </si>
  <si>
    <t>厚度偏差，厚度实测负偏差不大于2mm；同时需满足合同及设计要求</t>
  </si>
  <si>
    <t>数显游标卡尺（分辨率0.01mm）、钢卷尺</t>
  </si>
  <si>
    <t>不同规格不同类型材料随机抽各取6块实测厚度，共计6块</t>
  </si>
  <si>
    <t>厚度偏差</t>
  </si>
  <si>
    <t>电梯井内未按每隔两层且不大于10m设置安全硬防护的（每一处扣5分）</t>
  </si>
  <si>
    <t>其它部位应设砼导墙（反坎）而未设置（首层入户处；平台、雨棚与砌体墙相交处；外墙裸露外挑线条根部（宽度超过200mm，长度超过3m的线条适用）；室外楼梯侧墙根部；水管井根部；
具体高度要求如下： 1.外墙裸露外挑线条根部（宽度超过200mm且长度超过3m的线条适用）：高于建筑完成面100mm；                                                                                                           2.室外楼梯侧墙根部：高出踏步结构板面200mm，须配筋； 3.地库顶板烟风道出结构板300范围内与板一起浇筑； 4.集中排水雨棚靠室内墙根部高于建筑完成面100mm</t>
  </si>
  <si>
    <t xml:space="preserve">应得分：每个计算点合格计录“1”，不合格记录“0”，子分项得分=该分项合格率*应得分
检查项中工序管理不符合要求按不合格记录。
</t>
  </si>
  <si>
    <t>[0，5]mm</t>
  </si>
  <si>
    <t>备注：合格点填“0”，不合格点填“1”</t>
  </si>
  <si>
    <t>土建施工阶段无外架楼栋周边未设置安全隔离区或未设置水平防护（每栋楼扣10分）</t>
  </si>
  <si>
    <t>集中加工区（15%)</t>
  </si>
  <si>
    <t>钢筋加工区：封闭围合不到位、标识不清晰、摆放不整齐有序的；（每一处扣2分）</t>
  </si>
  <si>
    <t>填土完成面以下部位存在砌体挡土情况</t>
  </si>
  <si>
    <t>[－5，0]mm</t>
  </si>
  <si>
    <t>洞口防护</t>
  </si>
  <si>
    <t>洞口无围挡或遮盖（每一处扣5分）</t>
  </si>
  <si>
    <t>木工加工区：封闭围合不到位、标识不清晰、摆放不整齐有序的；（每一处扣2分）</t>
  </si>
  <si>
    <t>导墙支模及浇筑质量</t>
  </si>
  <si>
    <t>[0，2]mm</t>
  </si>
  <si>
    <t>通道口防护</t>
  </si>
  <si>
    <t>未搭设防护棚，棚顶未采用双层硬性防护的（每处扣10分）</t>
  </si>
  <si>
    <t>砂浆集中搅拌区：封闭搅拌设置不到位、计量设置不到位、场地整洁（包括水泥仓库、砂石堆场）（每一处扣2分）；若现场设有砌体集中加工区或墙材成品定制，则加2分。</t>
  </si>
  <si>
    <t>分项名称</t>
  </si>
  <si>
    <t>实体质量风险</t>
  </si>
  <si>
    <t>实体渗漏专项</t>
  </si>
  <si>
    <t>[－5，10]mm</t>
  </si>
  <si>
    <t>卸料平台</t>
  </si>
  <si>
    <t xml:space="preserve">非工具式卸料平台或卸料平台安装方式存在安全隐患的（每一处扣10分） </t>
  </si>
  <si>
    <t>无限载标识（每一处扣10分）</t>
  </si>
  <si>
    <t>吊洞封堵未分层施工，吊洞质量差（含铁丝吊洞）</t>
  </si>
  <si>
    <t>[－5，5]mm</t>
  </si>
  <si>
    <t>架体防护</t>
  </si>
  <si>
    <t>脚手架搭设高度未高于结构施工面的（每一栋楼扣10分）</t>
  </si>
  <si>
    <t>文明施工得分</t>
  </si>
  <si>
    <t>砼板面未收光，表面未清理干净，砼缺陷未修补</t>
  </si>
  <si>
    <t>中心线位置</t>
  </si>
  <si>
    <t>外架连墙件设置是否符合规范及方案要求（每一处扣10分）</t>
  </si>
  <si>
    <t>泛水直接做在砌体基层上</t>
  </si>
  <si>
    <t>外露长度</t>
  </si>
  <si>
    <t>外架剪刀撑设置不符合规范要求（每一处扣5分）</t>
  </si>
  <si>
    <t>安全文明评分汇总表</t>
  </si>
  <si>
    <t>防水层施工后，出现渗漏</t>
  </si>
  <si>
    <t xml:space="preserve">作业层脚手板未满铺或铺设不牢、不稳(每一栋楼扣5分) </t>
  </si>
  <si>
    <t>分项</t>
  </si>
  <si>
    <t>分项应得分</t>
  </si>
  <si>
    <t>分项实得分</t>
  </si>
  <si>
    <t>安全文明得分</t>
  </si>
  <si>
    <t>不符合要求</t>
  </si>
  <si>
    <t>砌筑工程</t>
  </si>
  <si>
    <t>平整度</t>
  </si>
  <si>
    <t xml:space="preserve">悬挑工字钢底部封闭不严(每一栋楼扣5分) </t>
  </si>
  <si>
    <t>垂直度</t>
  </si>
  <si>
    <t>脚手架堆物荷载过大或堆放材料存在高坠风险的（每一处扣5分）</t>
  </si>
  <si>
    <t>防水材料与砼基层之间做了找平层（砼局部缺陷修补找平除外）</t>
  </si>
  <si>
    <t>[－5,20]mm</t>
  </si>
  <si>
    <t>外门窗洞高、宽</t>
  </si>
  <si>
    <t>基层不干燥时施工聚氨酯涂膜、卷材防水</t>
  </si>
  <si>
    <t>砌筑节点（1）</t>
  </si>
  <si>
    <t>1或0</t>
  </si>
  <si>
    <t>重要预制或现浇构件</t>
  </si>
  <si>
    <t>未施工R角、防水附加层未施工到位</t>
  </si>
  <si>
    <t>屋面排水、檐口排水、变形缝未按图施工、或设计本身不合理、或不符合规范和使用要求</t>
  </si>
  <si>
    <t>砌筑节点（2）</t>
  </si>
  <si>
    <t>砌筑工序</t>
  </si>
  <si>
    <t>安全用电（15%）</t>
  </si>
  <si>
    <t>配电箱与开关箱</t>
  </si>
  <si>
    <t xml:space="preserve">配电系统未采用三级配电、二级漏电保护系统（每一处扣5分） </t>
  </si>
  <si>
    <t>基坑工程</t>
  </si>
  <si>
    <t>出屋面（含地下车库）管道未设刚性防水套管或刚性防水套管高度不足（高于建筑完成面150mm）</t>
  </si>
  <si>
    <t>违反“一机、一闸、一漏、一箱”的每一处。（每一处扣5分）</t>
  </si>
  <si>
    <t>高、大支模工程</t>
  </si>
  <si>
    <t>屋顶、露台建筑完成面上200mm高度内采用带PVC套管的穿墙螺杆</t>
  </si>
  <si>
    <t>电箱无门、无锁、无防雨措施；箱体内未设置系统接线图和分路标记；无巡视维修记录或填写不真实（每一处扣5分)</t>
  </si>
  <si>
    <t>小计</t>
  </si>
  <si>
    <t>屋面、露台、天沟未预留排水孔，需后凿</t>
  </si>
  <si>
    <t>主体工程合计</t>
  </si>
  <si>
    <t>配电箱与开关箱电器损坏或引出线混乱（每一处扣5分）</t>
  </si>
  <si>
    <t>文明施工
（30%）</t>
  </si>
  <si>
    <t>工完场清</t>
  </si>
  <si>
    <t>出屋面（含地下车库）烟风道泛水高度范围内存在砖砌体，或砼未随屋面一次浇筑</t>
  </si>
  <si>
    <t>设备安装</t>
  </si>
  <si>
    <t>洁具</t>
  </si>
  <si>
    <t>预留洞离墙边距离</t>
  </si>
  <si>
    <t>现场照明</t>
  </si>
  <si>
    <t>地下室、楼梯、潮湿环境和手持照明灯未使用36V以下安全电压的（每一处扣20分）</t>
  </si>
  <si>
    <t>出屋面（含地下车库）烟风道泛水高度浇筑高度不足（比完成面高出不少于150mm）</t>
  </si>
  <si>
    <t>电气安装</t>
  </si>
  <si>
    <t>[0，10]mm</t>
  </si>
  <si>
    <t>标高差</t>
  </si>
  <si>
    <t>配电线路</t>
  </si>
  <si>
    <t xml:space="preserve">电线老化、破皮未包扎的（每一处扣5分）     </t>
  </si>
  <si>
    <t>地漏标高未满足低于阳台地坪完成面10～20毫米、地漏排水管径；水暖管井无排水地漏</t>
  </si>
  <si>
    <t xml:space="preserve">线路穿过道路无保护（每一处扣5分） </t>
  </si>
  <si>
    <t xml:space="preserve">工地大门
施工通道
场地围合
道路硬化 </t>
  </si>
  <si>
    <t>砼墙面后开槽；或预埋管线损坏钢筋；抹灰前未将管槽灌实</t>
  </si>
  <si>
    <t>装饰工程</t>
  </si>
  <si>
    <t>[0，4]mm</t>
  </si>
  <si>
    <t>墙面</t>
  </si>
  <si>
    <t>楼层上堆放的砌筑砂浆无垫板或容器、现场加水、已初凝后继续使用</t>
  </si>
  <si>
    <r>
      <rPr>
        <b/>
        <sz val="10"/>
        <rFont val="宋体"/>
        <charset val="134"/>
      </rPr>
      <t>机械设备（1</t>
    </r>
    <r>
      <rPr>
        <b/>
        <sz val="10"/>
        <rFont val="宋体"/>
        <charset val="134"/>
      </rPr>
      <t>5</t>
    </r>
    <r>
      <rPr>
        <b/>
        <sz val="10"/>
        <rFont val="宋体"/>
        <charset val="134"/>
      </rPr>
      <t>%）</t>
    </r>
  </si>
  <si>
    <t>吊篮或高空作业安全绳</t>
  </si>
  <si>
    <t>无防坠锁或失灵、超过标定期限；无上限位装置或失灵（每一处扣10分）</t>
  </si>
  <si>
    <t>出现竖向通缝</t>
  </si>
  <si>
    <t>悬挂机构前支架支撑在建筑物女儿墙上或挑檐边缘（每一处扣10分）</t>
  </si>
  <si>
    <t>过梁入墙长度不足250mm；当过梁受平面限制入墙长度不足150mm时，未采用植筋及现浇的方式进行施工的</t>
  </si>
  <si>
    <t>使用破损的配重块或采用其他替代物，配重块未固定（每一处扣10分）</t>
  </si>
  <si>
    <t>门垛存在开裂、不牢固的现象</t>
  </si>
  <si>
    <t>吊篮内作业人员超过2人；未将安全带挂置在独立设置的专用安全绳上（每一处扣10分）</t>
  </si>
  <si>
    <r>
      <rPr>
        <sz val="11"/>
        <rFont val="宋体"/>
        <charset val="134"/>
      </rPr>
      <t>一次性砌到顶或补砌、补塞质量差（如灰缝不饱满、顶塞不实、先码砖后抹缝、不符合节点大样图等）</t>
    </r>
    <r>
      <rPr>
        <sz val="9"/>
        <rFont val="宋体"/>
        <charset val="134"/>
      </rPr>
      <t>（顶砌预留14D间隔时间）</t>
    </r>
  </si>
  <si>
    <t>作业人员未从地面进出吊篮或未作业时悬停在空中（每一处扣10分）</t>
  </si>
  <si>
    <r>
      <rPr>
        <sz val="11"/>
        <rFont val="宋体"/>
        <charset val="134"/>
      </rPr>
      <t>人工剔凿开槽；</t>
    </r>
    <r>
      <rPr>
        <sz val="9"/>
        <rFont val="宋体"/>
        <charset val="134"/>
      </rPr>
      <t>或水平开槽过长（实心砖横向开槽长度大于500mm；空心砖大于390mm）；抹灰前未将管槽用细石砼灌实</t>
    </r>
  </si>
  <si>
    <t>[－20，20]mm</t>
  </si>
  <si>
    <t>净高</t>
  </si>
  <si>
    <t>未设置安全带专用安全绳、未固定在建筑物可靠处、未设置安全锁、安全绳无磨损保护措施（每一处扣10分）</t>
  </si>
  <si>
    <r>
      <rPr>
        <sz val="11"/>
        <rFont val="宋体"/>
        <charset val="134"/>
      </rPr>
      <t>挂网、甩浆前未将墙体各种孔洞封堵、或封堵做法和质量不合规、结构缺陷修补和杂物清理不到位、</t>
    </r>
    <r>
      <rPr>
        <sz val="11"/>
        <color rgb="FFFF0000"/>
        <rFont val="宋体"/>
        <charset val="134"/>
      </rPr>
      <t>挂网前高低差部位未采用水泥砂浆填补</t>
    </r>
  </si>
  <si>
    <t>施工升降机</t>
  </si>
  <si>
    <t>未安装渐进式防坠落安全器或不灵敏、使用超过标定期限（扣20分）</t>
  </si>
  <si>
    <t>不同材质墙面抹灰前未挂抗裂网、钢丝网丝径小于0.7mm，或宽度小于300mm，或未热镀锌、抗裂网锚固方式错误或不牢固</t>
  </si>
  <si>
    <t>抹灰顶棚水平度</t>
  </si>
  <si>
    <t>顶棚水平度</t>
  </si>
  <si>
    <t>未安装极限开关、限位开关或不灵敏（扣20分）</t>
  </si>
  <si>
    <t>抹灰前墙面未甩浆或甩浆质量差（粘结强度不足、严重不均匀）</t>
  </si>
  <si>
    <t>未安装吊笼门机电连锁装置或不灵敏（每一处扣10分）</t>
  </si>
  <si>
    <t>砂浆配合比不合规、楼层堆放不设垫板、现场加水、初凝后使用</t>
  </si>
  <si>
    <t>阴阳角</t>
  </si>
  <si>
    <t>楼层无防护门或者未及时关闭（每一处扣10分）</t>
  </si>
  <si>
    <t>未分层抹灰，超过35mm未加钢丝网</t>
  </si>
  <si>
    <t>未设置出入口防护棚或设置不满足规范要求（每一处扣10分）</t>
  </si>
  <si>
    <t>抹灰养护措施不合规；空鼓、开裂（反映问题性质，不反映数量）</t>
  </si>
  <si>
    <t>[－10，10]mm</t>
  </si>
  <si>
    <t>开间</t>
  </si>
  <si>
    <t>塔吊</t>
  </si>
  <si>
    <t>塔吊基础积水或周边无防护措施（每一处扣20分）</t>
  </si>
  <si>
    <t>修补不规整，产生开裂</t>
  </si>
  <si>
    <t>进深</t>
  </si>
  <si>
    <t>塔吊专用配电箱存在私拉乱接、箱体无门、无锁、无防护措施（每一处扣10分）</t>
  </si>
  <si>
    <t>墙地面是否空鼓</t>
  </si>
  <si>
    <t>控制线偏差</t>
  </si>
  <si>
    <t xml:space="preserve">除定位筋、防雷接地圆钢、洞口预留钢筋外，其它外露的钢筋一律算露筋，预留压槽（深度≤3cm）内露筋不扣分 </t>
  </si>
  <si>
    <t>地面</t>
  </si>
  <si>
    <t>施工机具（10%）</t>
  </si>
  <si>
    <t>机械传动外露部分有防护措施（每一处扣5分）</t>
  </si>
  <si>
    <t xml:space="preserve">除定位筋、防雷接地圆钢、洞口预留钢筋外，其它外露的钢筋一律算露筋 </t>
  </si>
  <si>
    <t>加工区防护棚设置不规范（每一处扣10分）</t>
  </si>
  <si>
    <t xml:space="preserve">孔洞（面积大于10cm2且深度不小于20mm）；蜂窝、疏松面积不小于20cm2；除阳角外用抹灰修补砼缺陷面积小于400cm2、且抹灰开裂长度超过20mm </t>
  </si>
  <si>
    <t>[0，3]mm(直铺地板面)</t>
  </si>
  <si>
    <t>设备操作场所悬挂操作规程（每一处扣5分）</t>
  </si>
  <si>
    <t xml:space="preserve">如夹模板、垃圾、编织袋、润管砂浆等，且最长边大于15cm </t>
  </si>
  <si>
    <t>电焊机无二次空载降压保护器或防触电装置、无防雨罩的（每一处扣5分）</t>
  </si>
  <si>
    <t xml:space="preserve">扣分标准：错台超过15mm厚；胀模面积超过400cm2；除阳角外用抹灰修补砼缺陷面积不小于400cm2（墙柱根剔除防漏浆砂浆除外） </t>
  </si>
  <si>
    <t>地面水平度</t>
  </si>
  <si>
    <t xml:space="preserve">拆模时破坏降板卫生间（一个卫生间算一处）、露台反坎、剪力墙阳角或梁；或破坏外立面现浇线条；棱角破坏、阳角砼缺陷用抹灰修补扣分尺寸标准：最大长度≥0.3m且最大宽度≥30mm </t>
  </si>
  <si>
    <t>户内门洞高、宽</t>
  </si>
  <si>
    <t>基坑工程（5%）</t>
  </si>
  <si>
    <t>坑壁支护</t>
  </si>
  <si>
    <t>坑槽、管沟开挖设置安全边坡不符合安全要求的。（每一处扣5分）</t>
  </si>
  <si>
    <t xml:space="preserve">砼板收面不佳，如有脚印、高低不平（凹痕达到5处及以上且每个凹痕最大深度不小于10mm；或出现一处凹痕面积大于400cm2且深度不小于10mm） </t>
  </si>
  <si>
    <t>瓷砖收口窗</t>
  </si>
  <si>
    <t>支护设施已产生局部变形又未采取措施调整的。（每一处扣5分）</t>
  </si>
  <si>
    <t>砌体墙出现透缝、灰缝不密实、瞎缝等</t>
  </si>
  <si>
    <t>非瓷砖收口窗</t>
  </si>
  <si>
    <t>积土、料具堆放距槽边距离小于设计规定的（每一处扣10分）</t>
  </si>
  <si>
    <t>构造柱支模时未设投料斗、未设穿过柱身的对拉螺杆；支模时穿透空心砌块；未伸到顶；成型质量差</t>
  </si>
  <si>
    <t>地面裂缝/空鼓（地采暖地坪除外）</t>
  </si>
  <si>
    <t>无裂缝、空鼓</t>
  </si>
  <si>
    <t>裂缝/空鼓</t>
  </si>
  <si>
    <t>排水措施</t>
  </si>
  <si>
    <t>基坑施工未设置有效排水措施的。（每一处扣15分）</t>
  </si>
  <si>
    <t>抹灰层大面积起砂，强度低，手指能抠起洞</t>
  </si>
  <si>
    <t>深基础施工采用坑外降水，无防止临近建筑危险沉降措施的。（每一处扣10分）</t>
  </si>
  <si>
    <t>肉眼可见抹灰层表面露网、钢筋头、其他杂物等</t>
  </si>
  <si>
    <t>破损最大边长50mm及以上</t>
  </si>
  <si>
    <t>变形监测</t>
  </si>
  <si>
    <t>未按规定进行基坑支护变形监测的。（每一处扣10分）</t>
  </si>
  <si>
    <t xml:space="preserve">未按规定对毗邻建筑物和重要管线和道路进行沉降观测的（每一处扣5分） </t>
  </si>
  <si>
    <t>地坪是否裂缝、是否起砂（按房间数）</t>
  </si>
  <si>
    <t>[-5，5]mm</t>
  </si>
  <si>
    <t>长度</t>
  </si>
  <si>
    <t>上下通道</t>
  </si>
  <si>
    <t>人员上下无专用通道的（每一处扣10分）</t>
  </si>
  <si>
    <t>高低差明显，安装不牢固</t>
  </si>
  <si>
    <t>宽度</t>
  </si>
  <si>
    <t>施工方案</t>
  </si>
  <si>
    <t>基础施工无支护方案的（每一处扣10分）</t>
  </si>
  <si>
    <t>分隔缝不合格；存在色差、污染、流坠、透底、掉粉、开裂现象</t>
  </si>
  <si>
    <t>[-10，10]mm</t>
  </si>
  <si>
    <t>基坑深度超过5m无专项支护设计及专家论证的（每一处扣5分）</t>
  </si>
  <si>
    <t>瓷砖质量差；瓷砖未用专用粘结剂粘结、存在空鼓、泛碱、污染；出现朝天缝</t>
  </si>
  <si>
    <t>左侧</t>
  </si>
  <si>
    <t>石材幕墙勾缝用胶错误、泛碱、色差、污染</t>
  </si>
  <si>
    <t>右侧</t>
  </si>
  <si>
    <t>高、大支模工程（5%）</t>
  </si>
  <si>
    <t>未按编制专项施工方案或结构设计未经计算；专项施工方案未经审核、审批；超规模高支模模板支架专项施工方案未按规定组织专家论证（每一处扣20分）</t>
  </si>
  <si>
    <t>是否存在明显接缝高低差是否存在明显色差和返碱</t>
  </si>
  <si>
    <t>高度</t>
  </si>
  <si>
    <t>支架基础</t>
  </si>
  <si>
    <t>基础不坚实平整、承载力不符合专项施工方案要求；支架底部未设置垫板或垫板的规格不符合规范要求；支架底部未按规范要求设置底座；未按规范要求设置扫地杆；未设置排水设施；支架设在楼面结构上时，未对楼面结构的承载力进行验算或楼面结构下方未采取加固措施；（每一处扣5分）</t>
  </si>
  <si>
    <t>坡度不合理，存在倒坡现象</t>
  </si>
  <si>
    <t>支架构造</t>
  </si>
  <si>
    <t>立杆纵、横间距大于设计和规范要求；水平杆步距大于设计和规范要求；水平杆未连续设置；未按规范要求设置竖向剪刀撑或专用斜杆；未按规范要求设置水平剪刀撑或专用水平斜杆；剪刀撑或水平斜杆设置不符合规范要求。（每一处扣5分）</t>
  </si>
  <si>
    <t>接缝和勾缝密实不严密，存在高低差、存在空铺和松动现象（空铺做法除外）</t>
  </si>
  <si>
    <t>垂直度[0，4]mm</t>
  </si>
  <si>
    <t>支架稳定</t>
  </si>
  <si>
    <t>支架高宽比超过规范要求未采取与建筑结构刚性连结或增加架体宽度等措施；立杆伸出顶层水平杆的长度超过规范要求；浇筑混凝土未对支架的基础沉降、架体变形采取监测措施。（每一处扣5分）</t>
  </si>
  <si>
    <t>与踢脚线存在接缝不严密有明显缝隙、踢脚线安装不牢固，有松动现象</t>
  </si>
  <si>
    <t>平整度[0，4]mm</t>
  </si>
  <si>
    <t>施工荷载</t>
  </si>
  <si>
    <t>荷载堆放不均匀；施工荷载超过设计规定；浇筑混凝土未对混凝土堆积高度进行控制。（每一处扣5分）</t>
  </si>
  <si>
    <t>外侧非耐候硅酮胶，内侧非中性硅酮胶打胶外观质量（顺直、色泽一致、无污染）</t>
  </si>
  <si>
    <r>
      <rPr>
        <sz val="11"/>
        <rFont val="宋体"/>
        <charset val="134"/>
      </rPr>
      <t>[-5，</t>
    </r>
    <r>
      <rPr>
        <sz val="11"/>
        <rFont val="宋体"/>
        <charset val="134"/>
      </rPr>
      <t>10</t>
    </r>
    <r>
      <rPr>
        <sz val="11"/>
        <rFont val="宋体"/>
        <charset val="134"/>
      </rPr>
      <t>]mm</t>
    </r>
  </si>
  <si>
    <t>杆件连接</t>
  </si>
  <si>
    <t>立杆连接未采用对接、套接或承插式接长；水平杆连接、剪刀撑斜杆接长、杆件各连接点的紧固不符合规范要求。（每一处扣5分）</t>
  </si>
  <si>
    <t>不应有影响结构安全的蜂窝、孔洞、露筋、蜂窝等现象</t>
  </si>
  <si>
    <t>构配件材质</t>
  </si>
  <si>
    <t>钢管、构配件的规格、型号、材质不符合规范要求；杆件弯曲、变形、锈蚀严重；螺杆直径与立杆内径不匹配；螺杆旋入螺母内的长度或外伸长度不符合规范要求。（每一处扣5分）</t>
  </si>
  <si>
    <t>有影响结构性能和安装、使用功能的尺寸偏差</t>
  </si>
  <si>
    <t>构件位置、尺寸允许偏差、检验方法不符合设计要求</t>
  </si>
  <si>
    <t>铝合金门窗（或塑钢窗）</t>
  </si>
  <si>
    <t>[0，0.3]mm</t>
  </si>
  <si>
    <t>拼缝宽</t>
  </si>
  <si>
    <t>综合得分</t>
  </si>
  <si>
    <t>预制构件与现浇结构连接部位的表面平整度</t>
  </si>
  <si>
    <t>安全生产扣分处数总计</t>
  </si>
  <si>
    <t>规格、数量、位置不符合设计要求</t>
  </si>
  <si>
    <t>高低差</t>
  </si>
  <si>
    <t>喷淋水后漏水</t>
  </si>
  <si>
    <t>[0，2.5]mm</t>
  </si>
  <si>
    <t>地下防水施工和成品保护不合规</t>
  </si>
  <si>
    <t>屋面、露台防水成品保护不到位</t>
  </si>
  <si>
    <t>室内防水成品保护不到位</t>
  </si>
  <si>
    <t>装饰工程合计</t>
  </si>
  <si>
    <t>门窗成品保护不到位：划痕、碰迹、污染、破坏</t>
  </si>
  <si>
    <t>实测合格率</t>
  </si>
  <si>
    <t>成品保护、防锈不到位；栏杆污染或划伤</t>
  </si>
  <si>
    <r>
      <rPr>
        <b/>
        <sz val="16"/>
        <rFont val="宋体"/>
        <charset val="134"/>
      </rPr>
      <t>备注：</t>
    </r>
    <r>
      <rPr>
        <sz val="16"/>
        <rFont val="宋体"/>
        <charset val="134"/>
      </rPr>
      <t>免抹灰项目主体阶段按照抹灰标准实测。</t>
    </r>
  </si>
  <si>
    <t>成品保护不到位，存在污染和划伤、磕碰现象</t>
  </si>
  <si>
    <t>成品保护不到位，存在污染现象</t>
  </si>
  <si>
    <t>砼构件未预留洞，后期钻凿开洞</t>
  </si>
  <si>
    <t>地下室顶板强度未达到要求堆积大量材料、行走重型车辆及大型设备导致顶板开裂</t>
  </si>
  <si>
    <t>楼板、屋面板裂缝未有效修补即开展下道工序（应根据裂缝成因、裂缝状态、危害程度采用相应的处理措施。严重时应做结构裂缝鉴定，并根据鉴定报告意见编制专项方案，按方案处理）</t>
  </si>
  <si>
    <t>破坏砼构件钢筋</t>
  </si>
  <si>
    <t>梁、柱受力主筋规格、数量、钢筋安装质量与设计要求不符；</t>
  </si>
  <si>
    <t>梁、板、墙、柱非受力主筋规格、数量、钢筋安装质量与设计要求不符</t>
  </si>
  <si>
    <r>
      <rPr>
        <sz val="11"/>
        <color theme="1"/>
        <rFont val="宋体"/>
        <charset val="134"/>
      </rPr>
      <t>钢筋绑扎率不足；（抽查不少于5根梁、2块板、2面墙、5根柱钢筋；墙、柱、梁钢筋须满绑，板上部钢筋网的交叉点应全部扎牢，底部钢筋网除边缘部分外可间隔交错扎牢； 构件绑扎率低于规范要求的85%按照</t>
    </r>
    <r>
      <rPr>
        <sz val="11"/>
        <color theme="1"/>
        <rFont val="宋体"/>
        <charset val="134"/>
      </rPr>
      <t>A</t>
    </r>
    <r>
      <rPr>
        <sz val="11"/>
        <color theme="1"/>
        <rFont val="宋体"/>
        <charset val="134"/>
      </rPr>
      <t>档扣分，低于规范要求的70%按照B档扣分，低于规范要求的50%按照</t>
    </r>
    <r>
      <rPr>
        <sz val="11"/>
        <color theme="1"/>
        <rFont val="宋体"/>
        <charset val="134"/>
      </rPr>
      <t>C</t>
    </r>
    <r>
      <rPr>
        <sz val="11"/>
        <color theme="1"/>
        <rFont val="宋体"/>
        <charset val="134"/>
      </rPr>
      <t>档扣分）</t>
    </r>
  </si>
  <si>
    <t>锚固长度不足；梁、柱钢筋接头不合格；</t>
  </si>
  <si>
    <t>梁下筋、墙柱侧垫块数量明显不足，造成有钢筋（含梁箍筋）与模板（含水平模板和侧模）接触；</t>
  </si>
  <si>
    <t>板钢筋作业面未设置混凝土浇筑临时施工通道，或设置不足；直螺纹接头无保护措施；（施工通道满足人员行至主梁）</t>
  </si>
  <si>
    <t>截断钢筋</t>
  </si>
  <si>
    <t>出现截断受力钢筋的现象</t>
  </si>
  <si>
    <t xml:space="preserve">扣分标准：柱（或暗柱）钢筋根部保护层超出设计要求大于5mm </t>
  </si>
  <si>
    <t>木模工程</t>
  </si>
  <si>
    <t>支撑立杆间距大于施工方案规定值200mm以上；</t>
  </si>
  <si>
    <t>扣分标准：支撑立杆未落地；出现立杆搭接（斜屋面允许一次搭接，搭接长度范围内不少于三个卡扣），接头未错开；（5m以上层高允许一次搭接）</t>
  </si>
  <si>
    <t>扫地杆、水平杆、剪刀撑布置与方案和规范要求不符；</t>
  </si>
  <si>
    <t>支撑立杆自由端长度超出规范要求；顶托伸出长度大于300mm或顶托歪斜；支撑立杆自由端晃动；</t>
  </si>
  <si>
    <t>墙、柱抱箍或对拉螺杆道数少于方案要求，或墙、柱侧撑不稳固；</t>
  </si>
  <si>
    <t>板底主、次楞间距超过施工方案要求100mm以上；主、次楞未伸到头，差300mm以上；</t>
  </si>
  <si>
    <t>后浇带、悬臂构件支撑未独立搭设；后浇带梁板、悬臂构件梁支撑提前拆除；后浇带、悬臂构件支撑晃动（悬臂1m范围内的除外）；</t>
  </si>
  <si>
    <t>存在内外架混搭、内外架刚性连接，且造成传递外架竖向受力；</t>
  </si>
  <si>
    <t>铝模</t>
  </si>
  <si>
    <t>扣分标准：铝模板变形导致拼缝不严密，缝隙大于等于4mm未进行处理；柱、墙、梁、板砼标号不同时，未加设钢丝网；柱脚墙脚未设置防漏浆措施或设置不到位不到位，铝模板拼缝有明显错台情况的；铝模板加强肋脱落变形。</t>
  </si>
  <si>
    <t>扣分标准：立杆：立杆未同步搭设，立杆数量不满足方案要求，应设未设；立杆悬空或者稳定性差松动，立杆下方有多层垫块或垫块不稳固，立杆垂直度偏差超过5cm。斜撑：斜撑数量不满足方案要求；斜撑位置未进行固化与线管位置冲突（现场应标示出线管位置，在铝模板或地面上均可），斜撑强度不足有松动。</t>
  </si>
  <si>
    <t>扣分标准：竖向构件加固：竖向构件抱箍数量、间距与方案不符，超出方案200mm；抱箍节点未按照方案施工或加固不牢有松动、抱箍接头位置无加强措施；一次浇筑的构造柱节点未按照设计要求施工。梁、板加固：梁对拉螺杆及抱箍数量与方案不符，加固不牢，未加设专用垫片。悬挑板边模和盖板加固不到位，底部支撑未按照方案搭设或数量不足。</t>
  </si>
  <si>
    <t>扣分标准：墙柱梁铝模板的拼接：铝模板拼接处的插销数量不符合方案要求，插销数量应大于每条边总孔数的50%，且不少于2个，转角处两个边必须连续设置楼梯及有盖板的挑板：楼梯的支撑严格按照方案搭设，进料口和排气口设置位置合理，方便施工。楼板铝模板拼接：楼板拼膜的插销数量不符合方案要求，插销数量应大于每条边总孔数的50%，且不少于2个，转角处两个边必须连续设置；楼板与梁位置的转角铝连接不满足方案要求，导致拆模困难。</t>
  </si>
  <si>
    <t>扣分标准：后拆件与铝模板或支撑楼板的横梁连接：梁后拆件与铝模板的连接必须保证不少于8个插销，楼板后拆件与横梁连接不少于2个插销，插销安装应牢固不得松动。支撑梁与楼板铝模板和墙柱铝模板的连接：每块铝模板与支撑梁不少于2个插销连接，支撑梁必须与墙柱铝模板连接</t>
  </si>
  <si>
    <t>扣分标准：利用外架传递梁、板竖向荷载，其他内外架混搭</t>
  </si>
  <si>
    <t>防护高度不满足要求</t>
  </si>
  <si>
    <t>未按规范使用安全玻璃</t>
  </si>
  <si>
    <t>未按规范使用夹胶玻璃</t>
  </si>
  <si>
    <t>栏杆高度和竖向净空尺寸不符合规范</t>
  </si>
  <si>
    <t>刚度不满足规范要求（可现场手推玻璃或框架观察，再印证计算书和检测报告）</t>
  </si>
  <si>
    <t>烟风道壁厚不足；烟风道未按标准（国标或地标）卸载，且卸载层数超过3层；卸载做法不合理</t>
  </si>
  <si>
    <t>上下未对齐；不在楼板位置对接（顶层除外）</t>
  </si>
  <si>
    <t>高于三层处的建筑外墙悬空装饰线条采用了GRC材料</t>
  </si>
  <si>
    <t>线条外挑宽度超过80mm时严禁全部用苯板制作</t>
  </si>
  <si>
    <t>材料厚度、燃烧性能不合格（提供复检报告）</t>
  </si>
  <si>
    <t>有效粘贴面积、拼缝、锚栓、托架不合格、收头不合理、网格布包封及抗裂层不合格，有开裂、渗漏隐患（提供锚栓、粘接剂复检报告）</t>
  </si>
  <si>
    <t>将大理石用于外墙干挂或未对干挂大理石采取加固措施，厚度不符合规范</t>
  </si>
  <si>
    <t>龙骨质量差；固定或连接方式不牢固；焊点防锈处理不合格、未固定在龙骨上，或采用砖垫石材</t>
  </si>
  <si>
    <t>门扇与侧框间缝隙</t>
  </si>
  <si>
    <t>设计值</t>
  </si>
  <si>
    <t>高设计值</t>
  </si>
  <si>
    <t>宽设计值</t>
  </si>
  <si>
    <t>（1） 门窗框预制块：采用预制混凝土块、实心砖；空心砖墙体则在门窗洞边200mm内的孔洞须用细石混凝土填实；预制块或实心砖的宽度同墙厚；长度不小于200mm；高度应与砌块同高或砌块高度的1/2且不小于100mm；最上部（或最下部）的混凝土块中心距洞口上下边的距离为150～200mm，其余部位的中心距不大于600mm，且均匀分布。
（2） 现浇窗台板：宽同墙厚，高度≥120mm，每边入墙内≥200mm（不足200mm通长设置）；
（3） 洞口（大于600MM）的过梁：同墙宽，入墙不少于250mm</t>
  </si>
  <si>
    <r>
      <rPr>
        <sz val="14"/>
        <rFont val="宋体"/>
        <charset val="134"/>
      </rPr>
      <t>（1） 无断砖、通缝、瞎缝；
（2） 墙顶空隙的补砌挤紧或灌缝间隔不少于</t>
    </r>
    <r>
      <rPr>
        <sz val="14"/>
        <color indexed="10"/>
        <rFont val="宋体"/>
        <charset val="134"/>
      </rPr>
      <t>14天；</t>
    </r>
    <r>
      <rPr>
        <sz val="14"/>
        <rFont val="宋体"/>
        <charset val="134"/>
      </rPr>
      <t xml:space="preserve">
（3） 不同基体（含各类线槽）镀锌钢丝网规格为10×10×0.7mm，基体搭接不小于100MM；挂网前墙体高低差部分采用水泥砂浆填补；
（4） 砌体墙灰缝须双面勾缝。</t>
    </r>
  </si>
  <si>
    <t>户内门洞高</t>
  </si>
  <si>
    <t>户内门洞宽</t>
  </si>
  <si>
    <t>2019年实体渗漏专项检查表（效果检查）</t>
  </si>
  <si>
    <t>反坎根部与上部、与墙交界处进行淋水（冲淋）试验，5分钟后观察是否存在渗漏现象。</t>
  </si>
  <si>
    <t>无窗台压顶；窗台压顶后浇；压顶伸入墙体长度不足；支模前与结构交接部位未凿毛；成型质量差（如孔洞、漏浆、露筋、歪斜、开裂等）</t>
  </si>
  <si>
    <t>无裂缝、空鼓；塞缝前应撕去与塞缝材料接触部位的包装纸；固定片安装应形成外低内高；安装完成后，清理窗框木楔或各类垫块，塞缝材料符合设计要求（需提供书面文件）；塞缝不密实，发泡外露切割；</t>
  </si>
  <si>
    <t>一次性砌到顶或补砌、补塞质量差（如灰缝不饱满、顶塞不实、先码砖后抹缝、不符合节点大样图等）（顶砌预留14D间隔时间）</t>
  </si>
  <si>
    <t>人工剔凿开槽；或水平开槽过长（实心砖横向开槽长度大于500mm；空心砖大于390mm）；抹灰前未将管槽用细石砼灌实</t>
  </si>
  <si>
    <t>挂网、甩浆前未将墙体各种孔洞封堵、或封堵做法和质量不合规、结构缺陷修补和杂物清理不到位（含高低差用水泥砂浆填补）</t>
  </si>
  <si>
    <t>非受力主筋规格及数量</t>
  </si>
  <si>
    <t>钢筋绑扎</t>
  </si>
  <si>
    <t>检测结果</t>
  </si>
  <si>
    <t>每批次同一牌号随机抽取10根，每根钢筋随机选取2个部位进行直径测量，每根钢筋平均值作为1个实测点，现场直径不同时每种规格抽取2个测点，如出现不合格值时进行同规格加抽10根进行检测，仍存在不合格值时则判定为此材料不合格。</t>
  </si>
  <si>
    <t>设计值（￠6-22）</t>
  </si>
  <si>
    <t>每批次同一牌号随机抽取10根，每根钢筋随机选取2个部位进行直径测量，每根钢筋均值作为1个实测点，现场直径不同时每种规格抽取2个测点，如出现不合格值时进行同规格加抽10根进行检测，仍存在不合格值时则判定为此材料不合格。</t>
  </si>
  <si>
    <t>设计值（￠6-40）</t>
  </si>
  <si>
    <t>材料检查合计</t>
  </si>
  <si>
    <r>
      <rPr>
        <sz val="11"/>
        <color indexed="8"/>
        <rFont val="宋体"/>
        <charset val="134"/>
      </rPr>
      <t>地下室外墙、露台及屋面女儿墙泛水区域、</t>
    </r>
    <r>
      <rPr>
        <sz val="11"/>
        <color rgb="FFFF0000"/>
        <rFont val="微软雅黑"/>
        <charset val="134"/>
      </rPr>
      <t>卫生间降板区域</t>
    </r>
    <r>
      <rPr>
        <sz val="11"/>
        <color rgb="FF000000"/>
        <rFont val="微软雅黑"/>
        <charset val="134"/>
      </rPr>
      <t>未使用止水螺杆；止水螺杆防水施工前未凹进切割处理</t>
    </r>
  </si>
  <si>
    <t>合计扣分</t>
  </si>
  <si>
    <t>合计加分</t>
  </si>
</sst>
</file>

<file path=xl/styles.xml><?xml version="1.0" encoding="utf-8"?>
<styleSheet xmlns="http://schemas.openxmlformats.org/spreadsheetml/2006/main">
  <numFmts count="8">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_);[Red]\(0\)"/>
    <numFmt numFmtId="178" formatCode="[$-F800]dddd\,\ mmmm\ dd\,\ yyyy"/>
    <numFmt numFmtId="179" formatCode="0.00_);[Red]\(0.00\)"/>
  </numFmts>
  <fonts count="120">
    <font>
      <sz val="11"/>
      <color theme="1"/>
      <name val="宋体"/>
      <charset val="134"/>
      <scheme val="minor"/>
    </font>
    <font>
      <sz val="11"/>
      <color theme="1"/>
      <name val="宋体"/>
      <charset val="134"/>
      <scheme val="minor"/>
    </font>
    <font>
      <b/>
      <sz val="16"/>
      <color theme="1"/>
      <name val="宋体"/>
      <charset val="134"/>
      <scheme val="minor"/>
    </font>
    <font>
      <b/>
      <sz val="11"/>
      <color theme="1"/>
      <name val="宋体"/>
      <charset val="134"/>
      <scheme val="minor"/>
    </font>
    <font>
      <sz val="12"/>
      <color theme="1"/>
      <name val="宋体"/>
      <charset val="134"/>
      <scheme val="minor"/>
    </font>
    <font>
      <b/>
      <sz val="12"/>
      <color theme="1"/>
      <name val="宋体"/>
      <charset val="134"/>
      <scheme val="minor"/>
    </font>
    <font>
      <b/>
      <sz val="18"/>
      <color theme="1"/>
      <name val="宋体"/>
      <charset val="134"/>
      <scheme val="minor"/>
    </font>
    <font>
      <b/>
      <sz val="14"/>
      <color theme="1"/>
      <name val="宋体"/>
      <charset val="134"/>
      <scheme val="minor"/>
    </font>
    <font>
      <sz val="11"/>
      <color indexed="8"/>
      <name val="宋体"/>
      <charset val="134"/>
      <scheme val="minor"/>
    </font>
    <font>
      <sz val="11"/>
      <color theme="1"/>
      <name val="宋体"/>
      <charset val="134"/>
    </font>
    <font>
      <sz val="11"/>
      <color rgb="FFFF0000"/>
      <name val="宋体"/>
      <charset val="134"/>
      <scheme val="minor"/>
    </font>
    <font>
      <b/>
      <sz val="11"/>
      <color rgb="FFFF0000"/>
      <name val="宋体"/>
      <charset val="134"/>
      <scheme val="minor"/>
    </font>
    <font>
      <sz val="10"/>
      <color indexed="8"/>
      <name val="宋体"/>
      <charset val="134"/>
      <scheme val="minor"/>
    </font>
    <font>
      <b/>
      <u/>
      <sz val="24"/>
      <name val="宋体"/>
      <charset val="134"/>
    </font>
    <font>
      <b/>
      <sz val="10"/>
      <name val="宋体"/>
      <charset val="134"/>
    </font>
    <font>
      <sz val="10"/>
      <name val="宋体"/>
      <charset val="134"/>
    </font>
    <font>
      <sz val="10"/>
      <color indexed="8"/>
      <name val="宋体"/>
      <charset val="134"/>
    </font>
    <font>
      <b/>
      <sz val="18"/>
      <name val="微软雅黑"/>
      <charset val="134"/>
    </font>
    <font>
      <b/>
      <sz val="10"/>
      <name val="微软雅黑"/>
      <charset val="134"/>
    </font>
    <font>
      <b/>
      <sz val="12"/>
      <name val="宋体"/>
      <charset val="134"/>
    </font>
    <font>
      <b/>
      <sz val="11"/>
      <name val="微软雅黑"/>
      <charset val="134"/>
    </font>
    <font>
      <sz val="11"/>
      <name val="宋体"/>
      <charset val="134"/>
    </font>
    <font>
      <b/>
      <u/>
      <sz val="24"/>
      <name val="黑体"/>
      <charset val="134"/>
    </font>
    <font>
      <b/>
      <sz val="10"/>
      <name val="Arial"/>
      <charset val="134"/>
    </font>
    <font>
      <sz val="10"/>
      <name val="Arial"/>
      <charset val="134"/>
    </font>
    <font>
      <b/>
      <sz val="13"/>
      <name val="宋体"/>
      <charset val="134"/>
    </font>
    <font>
      <sz val="10"/>
      <color indexed="8"/>
      <name val="Arial"/>
      <charset val="134"/>
    </font>
    <font>
      <sz val="9"/>
      <color theme="1"/>
      <name val="宋体"/>
      <charset val="134"/>
    </font>
    <font>
      <b/>
      <sz val="9"/>
      <color theme="1"/>
      <name val="宋体"/>
      <charset val="134"/>
    </font>
    <font>
      <b/>
      <sz val="14"/>
      <name val="宋体"/>
      <charset val="134"/>
    </font>
    <font>
      <sz val="11"/>
      <color indexed="8"/>
      <name val="宋体"/>
      <charset val="134"/>
    </font>
    <font>
      <sz val="10"/>
      <color theme="1"/>
      <name val="宋体"/>
      <charset val="134"/>
    </font>
    <font>
      <sz val="10"/>
      <name val="微软雅黑"/>
      <charset val="134"/>
    </font>
    <font>
      <sz val="11"/>
      <color theme="1"/>
      <name val="微软雅黑"/>
      <charset val="134"/>
    </font>
    <font>
      <sz val="11"/>
      <name val="微软雅黑"/>
      <charset val="134"/>
    </font>
    <font>
      <sz val="12"/>
      <name val="微软雅黑"/>
      <charset val="134"/>
    </font>
    <font>
      <b/>
      <sz val="10"/>
      <color rgb="FFFF0000"/>
      <name val="宋体"/>
      <charset val="134"/>
    </font>
    <font>
      <sz val="10"/>
      <color rgb="FFFF0000"/>
      <name val="宋体"/>
      <charset val="134"/>
    </font>
    <font>
      <sz val="11"/>
      <name val="宋体"/>
      <charset val="134"/>
      <scheme val="minor"/>
    </font>
    <font>
      <b/>
      <sz val="18"/>
      <color indexed="8"/>
      <name val="黑体"/>
      <charset val="134"/>
    </font>
    <font>
      <b/>
      <sz val="12"/>
      <color indexed="8"/>
      <name val="宋体"/>
      <charset val="134"/>
    </font>
    <font>
      <b/>
      <sz val="11"/>
      <name val="宋体"/>
      <charset val="134"/>
    </font>
    <font>
      <sz val="9"/>
      <name val="宋体"/>
      <charset val="134"/>
    </font>
    <font>
      <sz val="9"/>
      <color indexed="8"/>
      <name val="宋体"/>
      <charset val="134"/>
    </font>
    <font>
      <b/>
      <sz val="20"/>
      <color theme="1"/>
      <name val="宋体"/>
      <charset val="134"/>
    </font>
    <font>
      <b/>
      <sz val="11"/>
      <color theme="1"/>
      <name val="宋体"/>
      <charset val="134"/>
    </font>
    <font>
      <b/>
      <sz val="11"/>
      <name val="宋体"/>
      <charset val="134"/>
      <scheme val="minor"/>
    </font>
    <font>
      <sz val="11"/>
      <color rgb="FFFF0000"/>
      <name val="宋体"/>
      <charset val="134"/>
    </font>
    <font>
      <sz val="11"/>
      <color rgb="FFC00000"/>
      <name val="宋体"/>
      <charset val="134"/>
    </font>
    <font>
      <b/>
      <sz val="11"/>
      <color indexed="8"/>
      <name val="宋体"/>
      <charset val="134"/>
    </font>
    <font>
      <b/>
      <sz val="11"/>
      <name val="宋体"/>
      <charset val="134"/>
      <scheme val="major"/>
    </font>
    <font>
      <b/>
      <sz val="11"/>
      <color rgb="FFFFFF00"/>
      <name val="宋体"/>
      <charset val="134"/>
      <scheme val="minor"/>
    </font>
    <font>
      <sz val="18"/>
      <color theme="1"/>
      <name val="宋体"/>
      <charset val="134"/>
      <scheme val="minor"/>
    </font>
    <font>
      <sz val="16"/>
      <color theme="1"/>
      <name val="宋体"/>
      <charset val="134"/>
      <scheme val="minor"/>
    </font>
    <font>
      <sz val="10"/>
      <color theme="1"/>
      <name val="宋体"/>
      <charset val="134"/>
      <scheme val="minor"/>
    </font>
    <font>
      <sz val="11"/>
      <color rgb="FFC00000"/>
      <name val="宋体"/>
      <charset val="134"/>
      <scheme val="minor"/>
    </font>
    <font>
      <sz val="22"/>
      <color theme="1"/>
      <name val="宋体"/>
      <charset val="134"/>
    </font>
    <font>
      <sz val="20"/>
      <color theme="1"/>
      <name val="宋体"/>
      <charset val="134"/>
      <scheme val="minor"/>
    </font>
    <font>
      <b/>
      <sz val="16"/>
      <name val="宋体"/>
      <charset val="134"/>
    </font>
    <font>
      <b/>
      <sz val="12"/>
      <color theme="1"/>
      <name val="宋体"/>
      <charset val="134"/>
    </font>
    <font>
      <sz val="12"/>
      <name val="宋体"/>
      <charset val="134"/>
    </font>
    <font>
      <sz val="14"/>
      <name val="宋体"/>
      <charset val="134"/>
    </font>
    <font>
      <b/>
      <sz val="12"/>
      <color indexed="10"/>
      <name val="宋体"/>
      <charset val="134"/>
    </font>
    <font>
      <sz val="11"/>
      <color theme="0"/>
      <name val="宋体"/>
      <charset val="134"/>
      <scheme val="minor"/>
    </font>
    <font>
      <b/>
      <sz val="14"/>
      <color rgb="FFFF0000"/>
      <name val="宋体"/>
      <charset val="134"/>
    </font>
    <font>
      <b/>
      <sz val="10"/>
      <color indexed="10"/>
      <name val="宋体"/>
      <charset val="134"/>
    </font>
    <font>
      <b/>
      <sz val="12"/>
      <color rgb="FFFF0000"/>
      <name val="宋体"/>
      <charset val="134"/>
    </font>
    <font>
      <b/>
      <sz val="10"/>
      <color indexed="8"/>
      <name val="宋体"/>
      <charset val="134"/>
      <scheme val="minor"/>
    </font>
    <font>
      <b/>
      <sz val="10"/>
      <color theme="1"/>
      <name val="宋体"/>
      <charset val="134"/>
      <scheme val="minor"/>
    </font>
    <font>
      <b/>
      <sz val="10"/>
      <color rgb="FFFF0000"/>
      <name val="宋体"/>
      <charset val="134"/>
      <scheme val="minor"/>
    </font>
    <font>
      <sz val="10"/>
      <color rgb="FFFF0000"/>
      <name val="宋体"/>
      <charset val="134"/>
      <scheme val="minor"/>
    </font>
    <font>
      <sz val="14"/>
      <color theme="1"/>
      <name val="宋体"/>
      <charset val="134"/>
      <scheme val="minor"/>
    </font>
    <font>
      <sz val="12"/>
      <color theme="0"/>
      <name val="宋体"/>
      <charset val="134"/>
      <scheme val="minor"/>
    </font>
    <font>
      <sz val="10"/>
      <name val="宋体"/>
      <charset val="134"/>
      <scheme val="minor"/>
    </font>
    <font>
      <b/>
      <sz val="10"/>
      <color indexed="9"/>
      <name val="宋体"/>
      <charset val="134"/>
      <scheme val="minor"/>
    </font>
    <font>
      <b/>
      <sz val="10"/>
      <color indexed="10"/>
      <name val="宋体"/>
      <charset val="134"/>
      <scheme val="minor"/>
    </font>
    <font>
      <b/>
      <sz val="10"/>
      <color theme="0"/>
      <name val="宋体"/>
      <charset val="134"/>
      <scheme val="minor"/>
    </font>
    <font>
      <b/>
      <sz val="10"/>
      <name val="宋体"/>
      <charset val="134"/>
      <scheme val="minor"/>
    </font>
    <font>
      <u/>
      <sz val="16"/>
      <name val="黑体"/>
      <charset val="134"/>
    </font>
    <font>
      <b/>
      <u/>
      <sz val="16"/>
      <name val="黑体"/>
      <charset val="134"/>
    </font>
    <font>
      <b/>
      <sz val="10"/>
      <color theme="0"/>
      <name val="宋体"/>
      <charset val="134"/>
    </font>
    <font>
      <b/>
      <sz val="9"/>
      <color theme="0"/>
      <name val="宋体"/>
      <charset val="134"/>
    </font>
    <font>
      <b/>
      <sz val="9"/>
      <color indexed="8"/>
      <name val="宋体"/>
      <charset val="134"/>
    </font>
    <font>
      <b/>
      <sz val="9"/>
      <name val="宋体"/>
      <charset val="134"/>
    </font>
    <font>
      <b/>
      <sz val="9"/>
      <color rgb="FFFF0000"/>
      <name val="宋体"/>
      <charset val="134"/>
    </font>
    <font>
      <b/>
      <sz val="9"/>
      <color indexed="8"/>
      <name val="宋体"/>
      <charset val="134"/>
      <scheme val="minor"/>
    </font>
    <font>
      <b/>
      <sz val="11"/>
      <color indexed="8"/>
      <name val="宋体"/>
      <charset val="134"/>
      <scheme val="minor"/>
    </font>
    <font>
      <sz val="11"/>
      <color theme="1"/>
      <name val="宋体"/>
      <charset val="0"/>
      <scheme val="minor"/>
    </font>
    <font>
      <i/>
      <sz val="11"/>
      <color rgb="FF7F7F7F"/>
      <name val="宋体"/>
      <charset val="0"/>
      <scheme val="minor"/>
    </font>
    <font>
      <b/>
      <sz val="11"/>
      <color rgb="FFFFFFFF"/>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sz val="11"/>
      <color rgb="FFFA7D00"/>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b/>
      <sz val="13"/>
      <color theme="3"/>
      <name val="宋体"/>
      <charset val="134"/>
      <scheme val="minor"/>
    </font>
    <font>
      <b/>
      <sz val="11"/>
      <color theme="1"/>
      <name val="宋体"/>
      <charset val="0"/>
      <scheme val="minor"/>
    </font>
    <font>
      <sz val="11"/>
      <color rgb="FFFF0000"/>
      <name val="宋体"/>
      <charset val="0"/>
      <scheme val="minor"/>
    </font>
    <font>
      <b/>
      <sz val="11"/>
      <color rgb="FF3F3F3F"/>
      <name val="宋体"/>
      <charset val="0"/>
      <scheme val="minor"/>
    </font>
    <font>
      <sz val="11"/>
      <color rgb="FFFF0000"/>
      <name val="微软雅黑"/>
      <charset val="134"/>
    </font>
    <font>
      <sz val="11"/>
      <color rgb="FF000000"/>
      <name val="微软雅黑"/>
      <charset val="134"/>
    </font>
    <font>
      <b/>
      <sz val="24"/>
      <name val="宋体"/>
      <charset val="134"/>
    </font>
    <font>
      <b/>
      <sz val="20"/>
      <color rgb="FFFF0000"/>
      <name val="宋体"/>
      <charset val="134"/>
    </font>
    <font>
      <b/>
      <sz val="11"/>
      <color indexed="10"/>
      <name val="宋体"/>
      <charset val="134"/>
    </font>
    <font>
      <b/>
      <sz val="11"/>
      <color indexed="56"/>
      <name val="宋体"/>
      <charset val="134"/>
    </font>
    <font>
      <sz val="14"/>
      <color indexed="10"/>
      <name val="宋体"/>
      <charset val="134"/>
    </font>
    <font>
      <sz val="16"/>
      <name val="宋体"/>
      <charset val="134"/>
    </font>
    <font>
      <sz val="10"/>
      <color rgb="FFFF0000"/>
      <name val="微软雅黑"/>
      <charset val="134"/>
    </font>
    <font>
      <sz val="10"/>
      <color rgb="FF000000"/>
      <name val="微软雅黑"/>
      <charset val="134"/>
    </font>
    <font>
      <sz val="9"/>
      <color indexed="10"/>
      <name val="宋体"/>
      <charset val="134"/>
    </font>
    <font>
      <vertAlign val="superscript"/>
      <sz val="10"/>
      <name val="宋体"/>
      <charset val="134"/>
    </font>
    <font>
      <b/>
      <vertAlign val="superscript"/>
      <sz val="9"/>
      <color theme="0"/>
      <name val="宋体"/>
      <charset val="134"/>
    </font>
  </fonts>
  <fills count="65">
    <fill>
      <patternFill patternType="none"/>
    </fill>
    <fill>
      <patternFill patternType="gray125"/>
    </fill>
    <fill>
      <patternFill patternType="solid">
        <fgColor rgb="FFFFC000"/>
        <bgColor indexed="64"/>
      </patternFill>
    </fill>
    <fill>
      <patternFill patternType="solid">
        <fgColor theme="0" tint="-0.349986266670736"/>
        <bgColor indexed="64"/>
      </patternFill>
    </fill>
    <fill>
      <patternFill patternType="solid">
        <fgColor rgb="FFFF0000"/>
        <bgColor indexed="64"/>
      </patternFill>
    </fill>
    <fill>
      <patternFill patternType="solid">
        <fgColor rgb="FF0070C0"/>
        <bgColor indexed="64"/>
      </patternFill>
    </fill>
    <fill>
      <patternFill patternType="solid">
        <fgColor theme="0"/>
        <bgColor indexed="64"/>
      </patternFill>
    </fill>
    <fill>
      <patternFill patternType="solid">
        <fgColor rgb="FFFFFF00"/>
        <bgColor indexed="64"/>
      </patternFill>
    </fill>
    <fill>
      <patternFill patternType="solid">
        <fgColor indexed="9"/>
        <bgColor indexed="9"/>
      </patternFill>
    </fill>
    <fill>
      <patternFill patternType="solid">
        <fgColor indexed="9"/>
        <bgColor indexed="64"/>
      </patternFill>
    </fill>
    <fill>
      <patternFill patternType="solid">
        <fgColor indexed="41"/>
        <bgColor indexed="64"/>
      </patternFill>
    </fill>
    <fill>
      <patternFill patternType="solid">
        <fgColor indexed="11"/>
        <bgColor indexed="64"/>
      </patternFill>
    </fill>
    <fill>
      <patternFill patternType="solid">
        <fgColor indexed="42"/>
        <bgColor indexed="64"/>
      </patternFill>
    </fill>
    <fill>
      <patternFill patternType="solid">
        <fgColor indexed="22"/>
        <bgColor indexed="64"/>
      </patternFill>
    </fill>
    <fill>
      <patternFill patternType="solid">
        <fgColor indexed="51"/>
        <bgColor indexed="64"/>
      </patternFill>
    </fill>
    <fill>
      <patternFill patternType="solid">
        <fgColor indexed="40"/>
        <bgColor indexed="64"/>
      </patternFill>
    </fill>
    <fill>
      <patternFill patternType="solid">
        <fgColor indexed="44"/>
        <bgColor indexed="64"/>
      </patternFill>
    </fill>
    <fill>
      <patternFill patternType="solid">
        <fgColor theme="1" tint="0.499984740745262"/>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00B0F0"/>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3"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0" tint="-0.249977111117893"/>
        <bgColor indexed="64"/>
      </patternFill>
    </fill>
    <fill>
      <patternFill patternType="solid">
        <fgColor indexed="43"/>
        <bgColor indexed="64"/>
      </patternFill>
    </fill>
    <fill>
      <patternFill patternType="solid">
        <fgColor indexed="55"/>
        <bgColor indexed="64"/>
      </patternFill>
    </fill>
    <fill>
      <patternFill patternType="solid">
        <fgColor indexed="23"/>
        <bgColor indexed="64"/>
      </patternFill>
    </fill>
    <fill>
      <patternFill patternType="solid">
        <fgColor indexed="46"/>
        <bgColor indexed="64"/>
      </patternFill>
    </fill>
    <fill>
      <patternFill patternType="solid">
        <fgColor indexed="13"/>
        <bgColor indexed="64"/>
      </patternFill>
    </fill>
    <fill>
      <patternFill patternType="solid">
        <fgColor theme="0" tint="-0.49998474074526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ck">
        <color auto="1"/>
      </left>
      <right/>
      <top style="thick">
        <color auto="1"/>
      </top>
      <bottom style="thick">
        <color auto="1"/>
      </bottom>
      <diagonal/>
    </border>
    <border>
      <left/>
      <right/>
      <top style="thick">
        <color auto="1"/>
      </top>
      <bottom style="thick">
        <color auto="1"/>
      </bottom>
      <diagonal/>
    </border>
    <border>
      <left style="thick">
        <color auto="1"/>
      </left>
      <right/>
      <top/>
      <bottom/>
      <diagonal/>
    </border>
    <border>
      <left style="thick">
        <color auto="1"/>
      </left>
      <right/>
      <top/>
      <bottom style="medium">
        <color auto="1"/>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style="thick">
        <color auto="1"/>
      </right>
      <top style="thick">
        <color auto="1"/>
      </top>
      <bottom style="thick">
        <color auto="1"/>
      </bottom>
      <diagonal/>
    </border>
    <border>
      <left/>
      <right style="thick">
        <color auto="1"/>
      </right>
      <top/>
      <bottom/>
      <diagonal/>
    </border>
    <border>
      <left/>
      <right style="thick">
        <color auto="1"/>
      </right>
      <top/>
      <bottom style="medium">
        <color auto="1"/>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diagonal/>
    </border>
    <border>
      <left style="thin">
        <color auto="1"/>
      </left>
      <right style="thick">
        <color auto="1"/>
      </right>
      <top style="thin">
        <color auto="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style="medium">
        <color auto="1"/>
      </right>
      <top style="medium">
        <color auto="1"/>
      </top>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top style="thin">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ck">
        <color auto="1"/>
      </bottom>
      <diagonal/>
    </border>
    <border>
      <left/>
      <right style="thick">
        <color auto="1"/>
      </right>
      <top style="thin">
        <color auto="1"/>
      </top>
      <bottom style="thick">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diagonal/>
    </border>
    <border>
      <left/>
      <right/>
      <top style="medium">
        <color auto="1"/>
      </top>
      <bottom style="medium">
        <color auto="1"/>
      </bottom>
      <diagonal/>
    </border>
    <border>
      <left style="medium">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thin">
        <color auto="1"/>
      </left>
      <right style="medium">
        <color auto="1"/>
      </right>
      <top/>
      <bottom/>
      <diagonal/>
    </border>
    <border>
      <left style="medium">
        <color auto="1"/>
      </left>
      <right style="thin">
        <color auto="1"/>
      </right>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thin">
        <color auto="1"/>
      </right>
      <top style="double">
        <color auto="1"/>
      </top>
      <bottom/>
      <diagonal/>
    </border>
    <border>
      <left style="medium">
        <color auto="1"/>
      </left>
      <right/>
      <top style="thin">
        <color auto="1"/>
      </top>
      <bottom style="double">
        <color auto="1"/>
      </bottom>
      <diagonal/>
    </border>
    <border>
      <left style="thin">
        <color auto="1"/>
      </left>
      <right style="thin">
        <color auto="1"/>
      </right>
      <top style="double">
        <color auto="1"/>
      </top>
      <bottom/>
      <diagonal/>
    </border>
    <border>
      <left/>
      <right/>
      <top/>
      <bottom style="double">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bottom style="double">
        <color auto="1"/>
      </bottom>
      <diagonal/>
    </border>
    <border>
      <left style="medium">
        <color auto="1"/>
      </left>
      <right style="thin">
        <color auto="1"/>
      </right>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style="medium">
        <color auto="1"/>
      </right>
      <top style="double">
        <color auto="1"/>
      </top>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medium">
        <color auto="1"/>
      </left>
      <right/>
      <top style="medium">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74">
    <xf numFmtId="0" fontId="0" fillId="0" borderId="0">
      <alignment vertical="center"/>
    </xf>
    <xf numFmtId="0" fontId="60" fillId="0" borderId="0" applyProtection="0">
      <alignment vertical="center"/>
    </xf>
    <xf numFmtId="42" fontId="93" fillId="0" borderId="0" applyFont="0" applyFill="0" applyBorder="0" applyAlignment="0" applyProtection="0">
      <alignment vertical="center"/>
    </xf>
    <xf numFmtId="0" fontId="87" fillId="58" borderId="0" applyNumberFormat="0" applyBorder="0" applyAlignment="0" applyProtection="0">
      <alignment vertical="center"/>
    </xf>
    <xf numFmtId="0" fontId="101" fillId="55" borderId="103" applyNumberFormat="0" applyAlignment="0" applyProtection="0">
      <alignment vertical="center"/>
    </xf>
    <xf numFmtId="44" fontId="93" fillId="0" borderId="0" applyFont="0" applyFill="0" applyBorder="0" applyAlignment="0" applyProtection="0">
      <alignment vertical="center"/>
    </xf>
    <xf numFmtId="41" fontId="93" fillId="0" borderId="0" applyFont="0" applyFill="0" applyBorder="0" applyAlignment="0" applyProtection="0">
      <alignment vertical="center"/>
    </xf>
    <xf numFmtId="0" fontId="87" fillId="41" borderId="0" applyNumberFormat="0" applyBorder="0" applyAlignment="0" applyProtection="0">
      <alignment vertical="center"/>
    </xf>
    <xf numFmtId="0" fontId="90" fillId="38" borderId="0" applyNumberFormat="0" applyBorder="0" applyAlignment="0" applyProtection="0">
      <alignment vertical="center"/>
    </xf>
    <xf numFmtId="43" fontId="93" fillId="0" borderId="0" applyFont="0" applyFill="0" applyBorder="0" applyAlignment="0" applyProtection="0">
      <alignment vertical="center"/>
    </xf>
    <xf numFmtId="0" fontId="94" fillId="54" borderId="0" applyNumberFormat="0" applyBorder="0" applyAlignment="0" applyProtection="0">
      <alignment vertical="center"/>
    </xf>
    <xf numFmtId="0" fontId="102" fillId="0" borderId="0" applyNumberFormat="0" applyFill="0" applyBorder="0" applyAlignment="0" applyProtection="0">
      <alignment vertical="center"/>
    </xf>
    <xf numFmtId="9" fontId="1" fillId="0" borderId="0" applyFont="0" applyFill="0" applyBorder="0" applyAlignment="0" applyProtection="0">
      <alignment vertical="center"/>
    </xf>
    <xf numFmtId="0" fontId="92" fillId="0" borderId="0" applyNumberFormat="0" applyFill="0" applyBorder="0" applyAlignment="0" applyProtection="0">
      <alignment vertical="center"/>
    </xf>
    <xf numFmtId="0" fontId="93" fillId="51" borderId="104" applyNumberFormat="0" applyFont="0" applyAlignment="0" applyProtection="0">
      <alignment vertical="center"/>
    </xf>
    <xf numFmtId="0" fontId="1" fillId="0" borderId="0">
      <alignment vertical="center"/>
    </xf>
    <xf numFmtId="9" fontId="60" fillId="0" borderId="0" applyFont="0" applyFill="0" applyBorder="0" applyAlignment="0" applyProtection="0">
      <alignment vertical="center"/>
    </xf>
    <xf numFmtId="0" fontId="94" fillId="45" borderId="0" applyNumberFormat="0" applyBorder="0" applyAlignment="0" applyProtection="0">
      <alignment vertical="center"/>
    </xf>
    <xf numFmtId="0" fontId="91"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95" fillId="0" borderId="101" applyNumberFormat="0" applyFill="0" applyAlignment="0" applyProtection="0">
      <alignment vertical="center"/>
    </xf>
    <xf numFmtId="0" fontId="103" fillId="0" borderId="101" applyNumberFormat="0" applyFill="0" applyAlignment="0" applyProtection="0">
      <alignment vertical="center"/>
    </xf>
    <xf numFmtId="0" fontId="60" fillId="0" borderId="0" applyProtection="0">
      <alignment vertical="center"/>
    </xf>
    <xf numFmtId="0" fontId="91" fillId="0" borderId="105" applyNumberFormat="0" applyFill="0" applyAlignment="0" applyProtection="0">
      <alignment vertical="center"/>
    </xf>
    <xf numFmtId="9" fontId="1" fillId="0" borderId="0" applyFont="0" applyFill="0" applyBorder="0" applyAlignment="0" applyProtection="0">
      <alignment vertical="center"/>
    </xf>
    <xf numFmtId="0" fontId="94" fillId="53" borderId="0" applyNumberFormat="0" applyBorder="0" applyAlignment="0" applyProtection="0">
      <alignment vertical="center"/>
    </xf>
    <xf numFmtId="0" fontId="94" fillId="44" borderId="0" applyNumberFormat="0" applyBorder="0" applyAlignment="0" applyProtection="0">
      <alignment vertical="center"/>
    </xf>
    <xf numFmtId="0" fontId="106" fillId="50" borderId="107" applyNumberFormat="0" applyAlignment="0" applyProtection="0">
      <alignment vertical="center"/>
    </xf>
    <xf numFmtId="0" fontId="100" fillId="50" borderId="103" applyNumberFormat="0" applyAlignment="0" applyProtection="0">
      <alignment vertical="center"/>
    </xf>
    <xf numFmtId="0" fontId="89" fillId="37" borderId="100" applyNumberFormat="0" applyAlignment="0" applyProtection="0">
      <alignment vertical="center"/>
    </xf>
    <xf numFmtId="0" fontId="87" fillId="49" borderId="0" applyNumberFormat="0" applyBorder="0" applyAlignment="0" applyProtection="0">
      <alignment vertical="center"/>
    </xf>
    <xf numFmtId="0" fontId="94" fillId="64" borderId="0" applyNumberFormat="0" applyBorder="0" applyAlignment="0" applyProtection="0">
      <alignment vertical="center"/>
    </xf>
    <xf numFmtId="0" fontId="96" fillId="0" borderId="102" applyNumberFormat="0" applyFill="0" applyAlignment="0" applyProtection="0">
      <alignment vertical="center"/>
    </xf>
    <xf numFmtId="0" fontId="104" fillId="0" borderId="106" applyNumberFormat="0" applyFill="0" applyAlignment="0" applyProtection="0">
      <alignment vertical="center"/>
    </xf>
    <xf numFmtId="0" fontId="99" fillId="48" borderId="0" applyNumberFormat="0" applyBorder="0" applyAlignment="0" applyProtection="0">
      <alignment vertical="center"/>
    </xf>
    <xf numFmtId="0" fontId="97" fillId="43" borderId="0" applyNumberFormat="0" applyBorder="0" applyAlignment="0" applyProtection="0">
      <alignment vertical="center"/>
    </xf>
    <xf numFmtId="0" fontId="60" fillId="0" borderId="0" applyProtection="0">
      <alignment vertical="center"/>
    </xf>
    <xf numFmtId="0" fontId="60" fillId="0" borderId="0" applyProtection="0">
      <alignment vertical="center"/>
    </xf>
    <xf numFmtId="0" fontId="87" fillId="57" borderId="0" applyNumberFormat="0" applyBorder="0" applyAlignment="0" applyProtection="0">
      <alignment vertical="center"/>
    </xf>
    <xf numFmtId="0" fontId="94" fillId="61" borderId="0" applyNumberFormat="0" applyBorder="0" applyAlignment="0" applyProtection="0">
      <alignment vertical="center"/>
    </xf>
    <xf numFmtId="0" fontId="1" fillId="0" borderId="0"/>
    <xf numFmtId="0" fontId="87" fillId="56" borderId="0" applyNumberFormat="0" applyBorder="0" applyAlignment="0" applyProtection="0">
      <alignment vertical="center"/>
    </xf>
    <xf numFmtId="0" fontId="87" fillId="40" borderId="0" applyNumberFormat="0" applyBorder="0" applyAlignment="0" applyProtection="0">
      <alignment vertical="center"/>
    </xf>
    <xf numFmtId="0" fontId="87" fillId="47" borderId="0" applyNumberFormat="0" applyBorder="0" applyAlignment="0" applyProtection="0">
      <alignment vertical="center"/>
    </xf>
    <xf numFmtId="0" fontId="87" fillId="36" borderId="0" applyNumberFormat="0" applyBorder="0" applyAlignment="0" applyProtection="0">
      <alignment vertical="center"/>
    </xf>
    <xf numFmtId="0" fontId="94" fillId="60" borderId="0" applyNumberFormat="0" applyBorder="0" applyAlignment="0" applyProtection="0">
      <alignment vertical="center"/>
    </xf>
    <xf numFmtId="0" fontId="94" fillId="63" borderId="0" applyNumberFormat="0" applyBorder="0" applyAlignment="0" applyProtection="0">
      <alignment vertical="center"/>
    </xf>
    <xf numFmtId="9" fontId="1" fillId="0" borderId="0" applyFont="0" applyFill="0" applyBorder="0" applyAlignment="0" applyProtection="0">
      <alignment vertical="center"/>
    </xf>
    <xf numFmtId="0" fontId="87" fillId="46" borderId="0" applyNumberFormat="0" applyBorder="0" applyAlignment="0" applyProtection="0">
      <alignment vertical="center"/>
    </xf>
    <xf numFmtId="0" fontId="87" fillId="35" borderId="0" applyNumberFormat="0" applyBorder="0" applyAlignment="0" applyProtection="0">
      <alignment vertical="center"/>
    </xf>
    <xf numFmtId="0" fontId="94" fillId="59" borderId="0" applyNumberFormat="0" applyBorder="0" applyAlignment="0" applyProtection="0">
      <alignment vertical="center"/>
    </xf>
    <xf numFmtId="0" fontId="1" fillId="0" borderId="0">
      <alignment vertical="center"/>
    </xf>
    <xf numFmtId="0" fontId="87" fillId="39" borderId="0" applyNumberFormat="0" applyBorder="0" applyAlignment="0" applyProtection="0">
      <alignment vertical="center"/>
    </xf>
    <xf numFmtId="0" fontId="94" fillId="52" borderId="0" applyNumberFormat="0" applyBorder="0" applyAlignment="0" applyProtection="0">
      <alignment vertical="center"/>
    </xf>
    <xf numFmtId="0" fontId="94" fillId="62" borderId="0" applyNumberFormat="0" applyBorder="0" applyAlignment="0" applyProtection="0">
      <alignment vertical="center"/>
    </xf>
    <xf numFmtId="0" fontId="30" fillId="0" borderId="0">
      <alignment vertical="center"/>
    </xf>
    <xf numFmtId="0" fontId="87" fillId="34" borderId="0" applyNumberFormat="0" applyBorder="0" applyAlignment="0" applyProtection="0">
      <alignment vertical="center"/>
    </xf>
    <xf numFmtId="0" fontId="94" fillId="42" borderId="0" applyNumberFormat="0" applyBorder="0" applyAlignment="0" applyProtection="0">
      <alignment vertical="center"/>
    </xf>
    <xf numFmtId="0" fontId="30" fillId="0" borderId="0">
      <alignment vertical="center"/>
    </xf>
    <xf numFmtId="0" fontId="60" fillId="0" borderId="0"/>
    <xf numFmtId="0" fontId="1" fillId="0" borderId="0">
      <alignment vertical="center"/>
    </xf>
    <xf numFmtId="0" fontId="1" fillId="0" borderId="0">
      <alignment vertical="center"/>
    </xf>
    <xf numFmtId="0" fontId="60" fillId="0" borderId="0">
      <alignment vertical="center"/>
    </xf>
    <xf numFmtId="0" fontId="1" fillId="0" borderId="0">
      <alignment vertical="center"/>
    </xf>
    <xf numFmtId="0" fontId="30" fillId="0" borderId="0" applyProtection="0">
      <alignment vertical="center"/>
    </xf>
    <xf numFmtId="0" fontId="30" fillId="0" borderId="0" applyProtection="0">
      <alignment vertical="center"/>
    </xf>
    <xf numFmtId="0" fontId="60" fillId="0" borderId="0" applyProtection="0">
      <alignment vertical="center"/>
    </xf>
    <xf numFmtId="0" fontId="60" fillId="0" borderId="0" applyProtection="0">
      <alignment vertical="center"/>
    </xf>
    <xf numFmtId="0" fontId="60" fillId="0" borderId="0" applyProtection="0">
      <alignment vertical="center"/>
    </xf>
    <xf numFmtId="0" fontId="60" fillId="0" borderId="0" applyProtection="0">
      <alignment vertical="center"/>
    </xf>
    <xf numFmtId="0" fontId="60" fillId="0" borderId="0" applyProtection="0">
      <alignment vertical="center"/>
    </xf>
    <xf numFmtId="0" fontId="60" fillId="0" borderId="0" applyProtection="0">
      <alignment vertical="center"/>
    </xf>
  </cellStyleXfs>
  <cellXfs count="1205">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2"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4"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5" borderId="2"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wrapText="1"/>
    </xf>
    <xf numFmtId="0" fontId="0" fillId="0" borderId="2" xfId="0" applyBorder="1" applyAlignment="1">
      <alignment horizontal="center" vertical="center"/>
    </xf>
    <xf numFmtId="0" fontId="3" fillId="0" borderId="6" xfId="63" applyFont="1" applyBorder="1" applyAlignment="1">
      <alignment horizontal="center" vertical="center"/>
    </xf>
    <xf numFmtId="10" fontId="8" fillId="0" borderId="2" xfId="63" applyNumberFormat="1" applyFont="1" applyBorder="1" applyAlignment="1">
      <alignment horizontal="center" vertical="center" wrapText="1"/>
    </xf>
    <xf numFmtId="10" fontId="8" fillId="0" borderId="3" xfId="63" applyNumberFormat="1" applyFont="1" applyBorder="1" applyAlignment="1">
      <alignment horizontal="center" vertical="center" wrapText="1"/>
    </xf>
    <xf numFmtId="10" fontId="9" fillId="0" borderId="2" xfId="26" applyNumberFormat="1" applyFont="1" applyBorder="1" applyAlignment="1">
      <alignment horizontal="center" vertical="center" wrapText="1"/>
    </xf>
    <xf numFmtId="0" fontId="3" fillId="0" borderId="7" xfId="63" applyFont="1" applyBorder="1" applyAlignment="1">
      <alignment horizontal="center" vertical="center"/>
    </xf>
    <xf numFmtId="0" fontId="10" fillId="6" borderId="2" xfId="0" applyFont="1" applyFill="1" applyBorder="1" applyAlignment="1">
      <alignment horizontal="center" vertical="center"/>
    </xf>
    <xf numFmtId="0" fontId="3" fillId="0" borderId="8" xfId="63" applyFont="1" applyBorder="1" applyAlignment="1">
      <alignment horizontal="center" vertical="center"/>
    </xf>
    <xf numFmtId="0" fontId="1" fillId="0" borderId="5" xfId="63" applyFont="1" applyBorder="1" applyAlignment="1">
      <alignment horizontal="center" vertical="center" wrapText="1"/>
    </xf>
    <xf numFmtId="10" fontId="10" fillId="0" borderId="5" xfId="63" applyNumberFormat="1" applyFont="1" applyBorder="1" applyAlignment="1">
      <alignment horizontal="center" vertical="center" wrapText="1"/>
    </xf>
    <xf numFmtId="10" fontId="10" fillId="0" borderId="3" xfId="63" applyNumberFormat="1" applyFont="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10" fontId="10" fillId="0" borderId="2" xfId="63" applyNumberFormat="1"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10" fontId="0" fillId="0" borderId="2" xfId="0" applyNumberFormat="1" applyBorder="1" applyAlignment="1">
      <alignment horizontal="center"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10" fontId="12" fillId="0" borderId="3" xfId="63" applyNumberFormat="1" applyFont="1" applyBorder="1" applyAlignment="1">
      <alignment horizontal="center" vertical="center" wrapText="1"/>
    </xf>
    <xf numFmtId="0" fontId="0" fillId="7" borderId="0" xfId="0" applyFill="1" applyAlignment="1" applyProtection="1">
      <protection locked="0"/>
    </xf>
    <xf numFmtId="0" fontId="0" fillId="6" borderId="0" xfId="0" applyFill="1">
      <alignment vertical="center"/>
    </xf>
    <xf numFmtId="0" fontId="13" fillId="0" borderId="9" xfId="61" applyFont="1" applyBorder="1" applyAlignment="1">
      <alignment horizontal="center" vertical="center" wrapText="1"/>
    </xf>
    <xf numFmtId="0" fontId="13" fillId="0" borderId="10" xfId="61" applyFont="1" applyBorder="1" applyAlignment="1">
      <alignment horizontal="center" vertical="center" wrapText="1"/>
    </xf>
    <xf numFmtId="0" fontId="14" fillId="0" borderId="11" xfId="61" applyFont="1" applyBorder="1" applyAlignment="1">
      <alignment horizontal="left" vertical="center" wrapText="1"/>
    </xf>
    <xf numFmtId="0" fontId="14" fillId="0" borderId="0" xfId="61" applyFont="1" applyAlignment="1">
      <alignment horizontal="left" vertical="center" wrapText="1"/>
    </xf>
    <xf numFmtId="0" fontId="14" fillId="0" borderId="12" xfId="61" applyFont="1" applyBorder="1" applyAlignment="1">
      <alignment horizontal="left" vertical="center" wrapText="1"/>
    </xf>
    <xf numFmtId="0" fontId="14" fillId="0" borderId="13" xfId="61" applyFont="1" applyBorder="1" applyAlignment="1">
      <alignment horizontal="left" vertical="center" wrapText="1"/>
    </xf>
    <xf numFmtId="0" fontId="14" fillId="0" borderId="11" xfId="61" applyFont="1" applyBorder="1" applyAlignment="1">
      <alignment horizontal="center" vertical="center" wrapText="1"/>
    </xf>
    <xf numFmtId="0" fontId="14" fillId="0" borderId="14" xfId="61" applyFont="1" applyBorder="1" applyAlignment="1">
      <alignment horizontal="center" vertical="center" wrapText="1"/>
    </xf>
    <xf numFmtId="0" fontId="14" fillId="0" borderId="7" xfId="61" applyFont="1" applyBorder="1" applyAlignment="1">
      <alignment horizontal="center" vertical="center" wrapText="1"/>
    </xf>
    <xf numFmtId="0" fontId="14" fillId="0" borderId="8" xfId="61" applyFont="1" applyBorder="1" applyAlignment="1">
      <alignment horizontal="center" vertical="center" wrapText="1"/>
    </xf>
    <xf numFmtId="0" fontId="14" fillId="0" borderId="15" xfId="61" applyFont="1" applyBorder="1" applyAlignment="1">
      <alignment horizontal="center" vertical="center" wrapText="1"/>
    </xf>
    <xf numFmtId="0" fontId="14" fillId="0" borderId="2" xfId="61" applyFont="1" applyBorder="1" applyAlignment="1">
      <alignment horizontal="center" vertical="center" wrapText="1"/>
    </xf>
    <xf numFmtId="0" fontId="14" fillId="0" borderId="2" xfId="61" applyFont="1" applyBorder="1" applyAlignment="1">
      <alignment horizontal="center" vertical="center"/>
    </xf>
    <xf numFmtId="0" fontId="15" fillId="0" borderId="2" xfId="61" applyFont="1" applyBorder="1" applyAlignment="1">
      <alignment horizontal="center" vertical="center" wrapText="1"/>
    </xf>
    <xf numFmtId="0" fontId="15" fillId="0" borderId="2" xfId="61" applyFont="1" applyBorder="1" applyAlignment="1">
      <alignment vertical="center" wrapText="1"/>
    </xf>
    <xf numFmtId="0" fontId="15" fillId="0" borderId="6" xfId="61" applyFont="1" applyBorder="1" applyAlignment="1">
      <alignment horizontal="center" vertical="center" wrapText="1"/>
    </xf>
    <xf numFmtId="0" fontId="15" fillId="0" borderId="8" xfId="61" applyFont="1" applyBorder="1" applyAlignment="1">
      <alignment horizontal="center" vertical="center" wrapText="1"/>
    </xf>
    <xf numFmtId="0" fontId="15" fillId="0" borderId="7" xfId="61" applyFont="1" applyBorder="1" applyAlignment="1">
      <alignment horizontal="center" vertical="center" wrapText="1"/>
    </xf>
    <xf numFmtId="0" fontId="14" fillId="0" borderId="3" xfId="61" applyFont="1" applyBorder="1" applyAlignment="1">
      <alignment horizontal="center" vertical="center"/>
    </xf>
    <xf numFmtId="0" fontId="14" fillId="0" borderId="4" xfId="61" applyFont="1" applyBorder="1" applyAlignment="1">
      <alignment horizontal="center" vertical="center"/>
    </xf>
    <xf numFmtId="0" fontId="14" fillId="0" borderId="5" xfId="61" applyFont="1" applyBorder="1" applyAlignment="1">
      <alignment horizontal="center" vertical="center"/>
    </xf>
    <xf numFmtId="0" fontId="16" fillId="8" borderId="2" xfId="0" applyFont="1" applyFill="1" applyBorder="1" applyAlignment="1">
      <alignment horizontal="center" vertical="center"/>
    </xf>
    <xf numFmtId="0" fontId="14" fillId="0" borderId="6" xfId="61" applyFont="1" applyBorder="1" applyAlignment="1">
      <alignment horizontal="center" vertical="center" wrapText="1"/>
    </xf>
    <xf numFmtId="0" fontId="14" fillId="0" borderId="3" xfId="61" applyFont="1" applyBorder="1" applyAlignment="1">
      <alignment horizontal="center" vertical="center" wrapText="1"/>
    </xf>
    <xf numFmtId="0" fontId="14" fillId="0" borderId="4" xfId="61" applyFont="1" applyBorder="1" applyAlignment="1">
      <alignment horizontal="center" vertical="center" wrapText="1"/>
    </xf>
    <xf numFmtId="0" fontId="14" fillId="0" borderId="5" xfId="61" applyFont="1" applyBorder="1" applyAlignment="1">
      <alignment horizontal="center" vertical="center" wrapText="1"/>
    </xf>
    <xf numFmtId="0" fontId="17" fillId="9" borderId="3" xfId="42" applyFont="1" applyFill="1" applyBorder="1" applyAlignment="1">
      <alignment horizontal="center" vertical="center" wrapText="1"/>
    </xf>
    <xf numFmtId="0" fontId="17" fillId="9" borderId="4" xfId="42" applyFont="1" applyFill="1" applyBorder="1" applyAlignment="1">
      <alignment horizontal="center" vertical="center" wrapText="1"/>
    </xf>
    <xf numFmtId="0" fontId="13" fillId="0" borderId="16" xfId="61" applyFont="1" applyBorder="1" applyAlignment="1">
      <alignment horizontal="center" vertical="center" wrapText="1"/>
    </xf>
    <xf numFmtId="0" fontId="18" fillId="9" borderId="7" xfId="42" applyFont="1" applyFill="1" applyBorder="1" applyAlignment="1">
      <alignment horizontal="center" vertical="center" wrapText="1"/>
    </xf>
    <xf numFmtId="0" fontId="18" fillId="10" borderId="7" xfId="42" applyFont="1" applyFill="1" applyBorder="1" applyAlignment="1">
      <alignment horizontal="center" vertical="center" wrapText="1"/>
    </xf>
    <xf numFmtId="9" fontId="18" fillId="10" borderId="7" xfId="16" applyFont="1" applyFill="1" applyBorder="1" applyAlignment="1">
      <alignment horizontal="center" vertical="center" wrapText="1"/>
    </xf>
    <xf numFmtId="0" fontId="14" fillId="0" borderId="17" xfId="61" applyFont="1" applyBorder="1" applyAlignment="1">
      <alignment horizontal="left" vertical="center" wrapText="1"/>
    </xf>
    <xf numFmtId="0" fontId="18" fillId="9" borderId="2" xfId="42" applyFont="1" applyFill="1" applyBorder="1" applyAlignment="1">
      <alignment horizontal="center" vertical="center" wrapText="1"/>
    </xf>
    <xf numFmtId="0" fontId="14" fillId="0" borderId="18" xfId="61" applyFont="1" applyBorder="1" applyAlignment="1">
      <alignment horizontal="left" vertical="center" wrapText="1"/>
    </xf>
    <xf numFmtId="178" fontId="18" fillId="10" borderId="7" xfId="42" applyNumberFormat="1" applyFont="1" applyFill="1" applyBorder="1" applyAlignment="1">
      <alignment horizontal="center" vertical="center" wrapText="1"/>
    </xf>
    <xf numFmtId="10" fontId="14" fillId="0" borderId="15" xfId="61" applyNumberFormat="1" applyFont="1" applyBorder="1" applyAlignment="1">
      <alignment horizontal="center" vertical="center" wrapText="1"/>
    </xf>
    <xf numFmtId="0" fontId="14" fillId="0" borderId="19" xfId="61" applyFont="1" applyBorder="1" applyAlignment="1">
      <alignment horizontal="center" vertical="center" wrapText="1"/>
    </xf>
    <xf numFmtId="9" fontId="18" fillId="9" borderId="6" xfId="16" applyFont="1" applyFill="1" applyBorder="1" applyAlignment="1">
      <alignment horizontal="center" vertical="center" wrapText="1"/>
    </xf>
    <xf numFmtId="10" fontId="14" fillId="0" borderId="8" xfId="61" applyNumberFormat="1" applyFont="1" applyBorder="1" applyAlignment="1">
      <alignment horizontal="center" vertical="center" wrapText="1"/>
    </xf>
    <xf numFmtId="9" fontId="18" fillId="9" borderId="8" xfId="16" applyFont="1" applyFill="1" applyBorder="1" applyAlignment="1">
      <alignment horizontal="center" vertical="center" wrapText="1"/>
    </xf>
    <xf numFmtId="10" fontId="14" fillId="0" borderId="7" xfId="61" applyNumberFormat="1" applyFont="1" applyBorder="1" applyAlignment="1">
      <alignment horizontal="center" vertical="center" wrapText="1"/>
    </xf>
    <xf numFmtId="0" fontId="14" fillId="0" borderId="20" xfId="61" applyFont="1" applyBorder="1" applyAlignment="1">
      <alignment horizontal="center" vertical="center" wrapText="1"/>
    </xf>
    <xf numFmtId="9" fontId="18" fillId="9" borderId="7" xfId="16" applyFont="1" applyFill="1" applyBorder="1" applyAlignment="1">
      <alignment horizontal="center" vertical="center" wrapText="1"/>
    </xf>
    <xf numFmtId="177" fontId="15" fillId="0" borderId="6" xfId="61" applyNumberFormat="1" applyFont="1" applyBorder="1" applyAlignment="1">
      <alignment horizontal="center" vertical="center" wrapText="1"/>
    </xf>
    <xf numFmtId="10" fontId="14" fillId="0" borderId="6" xfId="16" applyNumberFormat="1" applyFont="1" applyBorder="1" applyAlignment="1">
      <alignment horizontal="center" vertical="center" wrapText="1"/>
    </xf>
    <xf numFmtId="9" fontId="14" fillId="0" borderId="21" xfId="61" applyNumberFormat="1" applyFont="1" applyBorder="1" applyAlignment="1">
      <alignment horizontal="center" vertical="center" wrapText="1"/>
    </xf>
    <xf numFmtId="0" fontId="18" fillId="9" borderId="22" xfId="42" applyFont="1" applyFill="1" applyBorder="1" applyAlignment="1">
      <alignment horizontal="center" vertical="center" wrapText="1"/>
    </xf>
    <xf numFmtId="0" fontId="18" fillId="9" borderId="23" xfId="42" applyFont="1" applyFill="1" applyBorder="1" applyAlignment="1">
      <alignment horizontal="center" vertical="center" wrapText="1"/>
    </xf>
    <xf numFmtId="177" fontId="15" fillId="0" borderId="8" xfId="61" applyNumberFormat="1" applyFont="1" applyBorder="1" applyAlignment="1">
      <alignment horizontal="center" vertical="center" wrapText="1"/>
    </xf>
    <xf numFmtId="10" fontId="14" fillId="0" borderId="8" xfId="16" applyNumberFormat="1" applyFont="1" applyBorder="1" applyAlignment="1">
      <alignment horizontal="center" vertical="center" wrapText="1"/>
    </xf>
    <xf numFmtId="9" fontId="14" fillId="0" borderId="19" xfId="61" applyNumberFormat="1" applyFont="1" applyBorder="1" applyAlignment="1">
      <alignment horizontal="center" vertical="center" wrapText="1"/>
    </xf>
    <xf numFmtId="0" fontId="18" fillId="9" borderId="24" xfId="42" applyFont="1" applyFill="1" applyBorder="1" applyAlignment="1">
      <alignment horizontal="center" vertical="center" wrapText="1"/>
    </xf>
    <xf numFmtId="0" fontId="18" fillId="9" borderId="25" xfId="42" applyFont="1" applyFill="1" applyBorder="1" applyAlignment="1">
      <alignment horizontal="center" vertical="center" wrapText="1"/>
    </xf>
    <xf numFmtId="0" fontId="0" fillId="0" borderId="7" xfId="0" applyBorder="1">
      <alignment vertical="center"/>
    </xf>
    <xf numFmtId="0" fontId="19" fillId="7" borderId="0" xfId="0" applyFont="1" applyFill="1" applyAlignment="1" applyProtection="1">
      <protection locked="0"/>
    </xf>
    <xf numFmtId="0" fontId="18" fillId="9" borderId="3" xfId="42" applyFont="1" applyFill="1" applyBorder="1" applyAlignment="1">
      <alignment horizontal="center" vertical="center" wrapText="1"/>
    </xf>
    <xf numFmtId="0" fontId="18" fillId="9" borderId="4" xfId="42" applyFont="1" applyFill="1" applyBorder="1" applyAlignment="1">
      <alignment horizontal="center" vertical="center" wrapText="1"/>
    </xf>
    <xf numFmtId="0" fontId="18" fillId="9" borderId="6" xfId="42" applyFont="1" applyFill="1" applyBorder="1" applyAlignment="1">
      <alignment horizontal="center" vertical="center" wrapText="1"/>
    </xf>
    <xf numFmtId="0" fontId="18" fillId="9" borderId="8" xfId="42" applyFont="1" applyFill="1" applyBorder="1" applyAlignment="1">
      <alignment horizontal="center" vertical="center" wrapText="1"/>
    </xf>
    <xf numFmtId="177" fontId="15" fillId="0" borderId="7" xfId="61" applyNumberFormat="1" applyFont="1" applyBorder="1" applyAlignment="1">
      <alignment horizontal="center" vertical="center" wrapText="1"/>
    </xf>
    <xf numFmtId="10" fontId="14" fillId="0" borderId="7" xfId="16" applyNumberFormat="1" applyFont="1" applyBorder="1" applyAlignment="1">
      <alignment horizontal="center" vertical="center" wrapText="1"/>
    </xf>
    <xf numFmtId="9" fontId="14" fillId="0" borderId="20" xfId="61" applyNumberFormat="1" applyFont="1" applyBorder="1" applyAlignment="1">
      <alignment horizontal="center" vertical="center" wrapText="1"/>
    </xf>
    <xf numFmtId="10" fontId="14" fillId="0" borderId="6" xfId="16" applyNumberFormat="1" applyFont="1" applyBorder="1" applyAlignment="1">
      <alignment horizontal="center" vertical="center"/>
    </xf>
    <xf numFmtId="0" fontId="18" fillId="9" borderId="5" xfId="42" applyFont="1" applyFill="1" applyBorder="1" applyAlignment="1">
      <alignment horizontal="center" vertical="center" wrapText="1"/>
    </xf>
    <xf numFmtId="10" fontId="14" fillId="0" borderId="8" xfId="16" applyNumberFormat="1" applyFont="1" applyBorder="1" applyAlignment="1">
      <alignment horizontal="center" vertical="center"/>
    </xf>
    <xf numFmtId="0" fontId="20" fillId="9" borderId="5" xfId="42" applyFont="1" applyFill="1" applyBorder="1" applyAlignment="1">
      <alignment horizontal="center" vertical="center" wrapText="1"/>
    </xf>
    <xf numFmtId="9" fontId="20" fillId="9" borderId="6" xfId="16" applyFont="1" applyFill="1" applyBorder="1" applyAlignment="1">
      <alignment horizontal="center" vertical="center" wrapText="1"/>
    </xf>
    <xf numFmtId="9" fontId="20" fillId="9" borderId="8" xfId="16" applyFont="1" applyFill="1" applyBorder="1" applyAlignment="1">
      <alignment horizontal="center" vertical="center" wrapText="1"/>
    </xf>
    <xf numFmtId="9" fontId="20" fillId="9" borderId="7" xfId="16" applyFont="1" applyFill="1" applyBorder="1" applyAlignment="1">
      <alignment horizontal="center" vertical="center" wrapText="1"/>
    </xf>
    <xf numFmtId="0" fontId="20" fillId="9" borderId="4" xfId="42" applyFont="1" applyFill="1" applyBorder="1" applyAlignment="1">
      <alignment horizontal="center" vertical="center" wrapText="1"/>
    </xf>
    <xf numFmtId="9" fontId="20" fillId="9" borderId="4" xfId="16" applyFont="1" applyFill="1" applyBorder="1" applyAlignment="1">
      <alignment horizontal="center" vertical="center" wrapText="1"/>
    </xf>
    <xf numFmtId="0" fontId="21" fillId="0" borderId="0" xfId="60" applyFont="1" applyAlignment="1" applyProtection="1">
      <alignment horizontal="center" vertical="center" wrapText="1"/>
      <protection locked="0"/>
    </xf>
    <xf numFmtId="0" fontId="22" fillId="0" borderId="0" xfId="60" applyFont="1" applyAlignment="1">
      <alignment vertical="center" wrapText="1"/>
    </xf>
    <xf numFmtId="0" fontId="23" fillId="11" borderId="26" xfId="64" applyFont="1" applyFill="1" applyBorder="1" applyAlignment="1">
      <alignment horizontal="center" vertical="center"/>
    </xf>
    <xf numFmtId="0" fontId="24" fillId="11" borderId="15" xfId="64" applyFont="1" applyFill="1" applyBorder="1" applyAlignment="1">
      <alignment horizontal="center" vertical="center"/>
    </xf>
    <xf numFmtId="0" fontId="25" fillId="0" borderId="0" xfId="60" applyFont="1" applyAlignment="1">
      <alignment horizontal="center" vertical="center" wrapText="1"/>
    </xf>
    <xf numFmtId="0" fontId="23" fillId="11" borderId="26" xfId="64" applyFont="1" applyFill="1" applyBorder="1" applyAlignment="1">
      <alignment horizontal="center" vertical="center" wrapText="1"/>
    </xf>
    <xf numFmtId="0" fontId="23" fillId="11" borderId="15" xfId="64" applyFont="1" applyFill="1" applyBorder="1" applyAlignment="1">
      <alignment horizontal="center" vertical="center"/>
    </xf>
    <xf numFmtId="0" fontId="23" fillId="0" borderId="6" xfId="64" applyFont="1" applyBorder="1" applyAlignment="1">
      <alignment horizontal="center" vertical="center" wrapText="1"/>
    </xf>
    <xf numFmtId="0" fontId="26" fillId="0" borderId="2" xfId="64" applyFont="1" applyBorder="1" applyAlignment="1">
      <alignment horizontal="center" vertical="center"/>
    </xf>
    <xf numFmtId="0" fontId="23" fillId="0" borderId="8" xfId="64" applyFont="1" applyBorder="1" applyAlignment="1">
      <alignment horizontal="center" vertical="center" wrapText="1"/>
    </xf>
    <xf numFmtId="0" fontId="26" fillId="0" borderId="2" xfId="64" applyFont="1" applyBorder="1" applyAlignment="1">
      <alignment horizontal="center" vertical="center" wrapText="1"/>
    </xf>
    <xf numFmtId="0" fontId="27" fillId="0" borderId="0" xfId="60" applyFont="1" applyAlignment="1">
      <alignment vertical="center" wrapText="1"/>
    </xf>
    <xf numFmtId="10" fontId="28" fillId="0" borderId="0" xfId="12" applyNumberFormat="1" applyFont="1" applyAlignment="1">
      <alignment vertical="center" wrapText="1"/>
    </xf>
    <xf numFmtId="10" fontId="14" fillId="0" borderId="7" xfId="16" applyNumberFormat="1" applyFont="1" applyBorder="1" applyAlignment="1">
      <alignment horizontal="center" vertical="center"/>
    </xf>
    <xf numFmtId="10" fontId="14" fillId="0" borderId="6" xfId="61" applyNumberFormat="1" applyFont="1" applyBorder="1" applyAlignment="1">
      <alignment horizontal="center" vertical="center"/>
    </xf>
    <xf numFmtId="0" fontId="16" fillId="0" borderId="2" xfId="64" applyFont="1" applyBorder="1" applyAlignment="1">
      <alignment horizontal="center" vertical="center"/>
    </xf>
    <xf numFmtId="10" fontId="14" fillId="0" borderId="8" xfId="61" applyNumberFormat="1" applyFont="1" applyBorder="1" applyAlignment="1">
      <alignment horizontal="center" vertical="center"/>
    </xf>
    <xf numFmtId="0" fontId="29" fillId="0" borderId="0" xfId="60" applyFont="1" applyAlignment="1">
      <alignment horizontal="center" vertical="center" wrapText="1"/>
    </xf>
    <xf numFmtId="0" fontId="16" fillId="0" borderId="2" xfId="64" applyFont="1" applyBorder="1" applyAlignment="1">
      <alignment horizontal="center" vertical="center" wrapText="1"/>
    </xf>
    <xf numFmtId="0" fontId="30" fillId="0" borderId="0" xfId="60">
      <alignment vertical="center"/>
    </xf>
    <xf numFmtId="0" fontId="23" fillId="0" borderId="7" xfId="64" applyFont="1" applyBorder="1" applyAlignment="1">
      <alignment horizontal="center" vertical="center" wrapText="1"/>
    </xf>
    <xf numFmtId="0" fontId="23" fillId="12" borderId="2" xfId="64" applyFont="1" applyFill="1" applyBorder="1" applyAlignment="1">
      <alignment horizontal="center" vertical="center"/>
    </xf>
    <xf numFmtId="0" fontId="23" fillId="0" borderId="2" xfId="64" applyFont="1" applyBorder="1" applyAlignment="1">
      <alignment horizontal="center" vertical="center" wrapText="1"/>
    </xf>
    <xf numFmtId="0" fontId="31" fillId="0" borderId="0" xfId="60" applyFont="1" applyAlignment="1">
      <alignment horizontal="center" vertical="center" wrapText="1"/>
    </xf>
    <xf numFmtId="0" fontId="19" fillId="0" borderId="0" xfId="60" applyFont="1" applyAlignment="1">
      <alignment vertical="center" wrapText="1"/>
    </xf>
    <xf numFmtId="10" fontId="14" fillId="0" borderId="7" xfId="61" applyNumberFormat="1" applyFont="1" applyBorder="1" applyAlignment="1">
      <alignment horizontal="center" vertical="center"/>
    </xf>
    <xf numFmtId="0" fontId="15" fillId="0" borderId="2" xfId="61" applyFont="1" applyBorder="1" applyAlignment="1">
      <alignment horizontal="center" vertical="center"/>
    </xf>
    <xf numFmtId="177" fontId="15" fillId="0" borderId="2" xfId="61" applyNumberFormat="1" applyFont="1" applyBorder="1" applyAlignment="1">
      <alignment horizontal="center" vertical="center" wrapText="1"/>
    </xf>
    <xf numFmtId="10" fontId="14" fillId="0" borderId="2" xfId="61" applyNumberFormat="1" applyFont="1" applyBorder="1" applyAlignment="1">
      <alignment horizontal="center" vertical="center"/>
    </xf>
    <xf numFmtId="9" fontId="14" fillId="0" borderId="27" xfId="61" applyNumberFormat="1" applyFont="1" applyBorder="1" applyAlignment="1">
      <alignment horizontal="center" vertical="center" wrapText="1"/>
    </xf>
    <xf numFmtId="0" fontId="0" fillId="7" borderId="0" xfId="0" applyFill="1" applyAlignment="1"/>
    <xf numFmtId="0" fontId="17" fillId="9" borderId="5" xfId="42" applyFont="1" applyFill="1" applyBorder="1" applyAlignment="1">
      <alignment horizontal="center" vertical="center" wrapText="1"/>
    </xf>
    <xf numFmtId="0" fontId="18" fillId="10" borderId="22" xfId="42" applyFont="1" applyFill="1" applyBorder="1" applyAlignment="1">
      <alignment horizontal="center" vertical="center" wrapText="1"/>
    </xf>
    <xf numFmtId="0" fontId="18" fillId="10" borderId="28" xfId="42" applyFont="1" applyFill="1" applyBorder="1" applyAlignment="1">
      <alignment horizontal="center" vertical="center" wrapText="1"/>
    </xf>
    <xf numFmtId="0" fontId="18" fillId="10" borderId="23" xfId="42" applyFont="1" applyFill="1" applyBorder="1" applyAlignment="1">
      <alignment horizontal="center" vertical="center" wrapText="1"/>
    </xf>
    <xf numFmtId="0" fontId="18" fillId="10" borderId="29" xfId="42" applyFont="1" applyFill="1" applyBorder="1" applyAlignment="1">
      <alignment horizontal="center" vertical="center" wrapText="1"/>
    </xf>
    <xf numFmtId="0" fontId="18" fillId="10" borderId="0" xfId="42" applyFont="1" applyFill="1" applyAlignment="1">
      <alignment horizontal="center" vertical="center" wrapText="1"/>
    </xf>
    <xf numFmtId="0" fontId="18" fillId="10" borderId="30" xfId="42" applyFont="1" applyFill="1" applyBorder="1" applyAlignment="1">
      <alignment horizontal="center" vertical="center" wrapText="1"/>
    </xf>
    <xf numFmtId="0" fontId="18" fillId="10" borderId="24" xfId="42" applyFont="1" applyFill="1" applyBorder="1" applyAlignment="1">
      <alignment horizontal="center" vertical="center" wrapText="1"/>
    </xf>
    <xf numFmtId="0" fontId="18" fillId="10" borderId="1" xfId="42" applyFont="1" applyFill="1" applyBorder="1" applyAlignment="1">
      <alignment horizontal="center" vertical="center" wrapText="1"/>
    </xf>
    <xf numFmtId="0" fontId="18" fillId="10" borderId="25" xfId="42" applyFont="1" applyFill="1" applyBorder="1" applyAlignment="1">
      <alignment horizontal="center" vertical="center" wrapText="1"/>
    </xf>
    <xf numFmtId="0" fontId="18" fillId="0" borderId="2" xfId="42" applyFont="1" applyBorder="1" applyAlignment="1">
      <alignment horizontal="center" vertical="center" wrapText="1"/>
    </xf>
    <xf numFmtId="10" fontId="18" fillId="9" borderId="2" xfId="42" applyNumberFormat="1" applyFont="1" applyFill="1" applyBorder="1" applyAlignment="1">
      <alignment horizontal="center" vertical="center" wrapText="1"/>
    </xf>
    <xf numFmtId="0" fontId="32" fillId="0" borderId="2" xfId="42" applyFont="1" applyBorder="1" applyAlignment="1">
      <alignment horizontal="left" vertical="center" wrapText="1"/>
    </xf>
    <xf numFmtId="0" fontId="32" fillId="0" borderId="6" xfId="42" applyFont="1" applyBorder="1" applyAlignment="1">
      <alignment horizontal="center" vertical="center"/>
    </xf>
    <xf numFmtId="0" fontId="32" fillId="0" borderId="2" xfId="42" applyFont="1" applyBorder="1" applyAlignment="1">
      <alignment horizontal="center" vertical="center"/>
    </xf>
    <xf numFmtId="0" fontId="32" fillId="0" borderId="6" xfId="42" applyFont="1" applyBorder="1" applyAlignment="1">
      <alignment horizontal="center" vertical="center" wrapText="1"/>
    </xf>
    <xf numFmtId="10" fontId="32" fillId="0" borderId="6" xfId="42" applyNumberFormat="1" applyFont="1" applyBorder="1" applyAlignment="1">
      <alignment horizontal="center" vertical="center" wrapText="1"/>
    </xf>
    <xf numFmtId="9" fontId="32" fillId="0" borderId="6" xfId="42" applyNumberFormat="1" applyFont="1" applyBorder="1" applyAlignment="1">
      <alignment horizontal="center" vertical="center" wrapText="1"/>
    </xf>
    <xf numFmtId="0" fontId="32" fillId="0" borderId="3" xfId="42" applyFont="1" applyBorder="1" applyAlignment="1">
      <alignment horizontal="left" vertical="center" wrapText="1"/>
    </xf>
    <xf numFmtId="0" fontId="32" fillId="0" borderId="5" xfId="42" applyFont="1" applyBorder="1" applyAlignment="1">
      <alignment horizontal="left" vertical="center" wrapText="1"/>
    </xf>
    <xf numFmtId="0" fontId="32" fillId="0" borderId="7" xfId="42" applyFont="1" applyBorder="1" applyAlignment="1">
      <alignment horizontal="center" vertical="center"/>
    </xf>
    <xf numFmtId="0" fontId="32" fillId="0" borderId="8" xfId="42" applyFont="1" applyBorder="1" applyAlignment="1">
      <alignment horizontal="center" vertical="center" wrapText="1"/>
    </xf>
    <xf numFmtId="10" fontId="32" fillId="0" borderId="8" xfId="42" applyNumberFormat="1" applyFont="1" applyBorder="1" applyAlignment="1">
      <alignment horizontal="center" vertical="center" wrapText="1"/>
    </xf>
    <xf numFmtId="9" fontId="32" fillId="0" borderId="8" xfId="42" applyNumberFormat="1" applyFont="1" applyBorder="1" applyAlignment="1">
      <alignment horizontal="center" vertical="center" wrapText="1"/>
    </xf>
    <xf numFmtId="177" fontId="16" fillId="8" borderId="2" xfId="0" applyNumberFormat="1" applyFont="1" applyFill="1" applyBorder="1" applyAlignment="1">
      <alignment horizontal="center" vertical="center"/>
    </xf>
    <xf numFmtId="0" fontId="32" fillId="0" borderId="7" xfId="42" applyFont="1" applyBorder="1" applyAlignment="1">
      <alignment horizontal="center" vertical="center" wrapText="1"/>
    </xf>
    <xf numFmtId="10" fontId="32" fillId="0" borderId="7" xfId="42" applyNumberFormat="1" applyFont="1" applyBorder="1" applyAlignment="1">
      <alignment horizontal="center" vertical="center" wrapText="1"/>
    </xf>
    <xf numFmtId="9" fontId="32" fillId="0" borderId="7" xfId="42" applyNumberFormat="1" applyFont="1" applyBorder="1" applyAlignment="1">
      <alignment horizontal="center" vertical="center" wrapText="1"/>
    </xf>
    <xf numFmtId="0" fontId="33" fillId="0" borderId="6" xfId="42" applyFont="1" applyBorder="1" applyAlignment="1">
      <alignment horizontal="center" vertical="center"/>
    </xf>
    <xf numFmtId="0" fontId="33" fillId="0" borderId="2" xfId="42" applyFont="1" applyBorder="1" applyAlignment="1">
      <alignment horizontal="center" vertical="center"/>
    </xf>
    <xf numFmtId="0" fontId="33" fillId="0" borderId="8" xfId="42" applyFont="1" applyBorder="1" applyAlignment="1">
      <alignment horizontal="center" vertical="center"/>
    </xf>
    <xf numFmtId="0" fontId="33" fillId="0" borderId="7" xfId="42" applyFont="1" applyBorder="1" applyAlignment="1">
      <alignment horizontal="center" vertical="center"/>
    </xf>
    <xf numFmtId="0" fontId="34" fillId="6" borderId="2" xfId="42" applyFont="1" applyFill="1" applyBorder="1" applyAlignment="1">
      <alignment horizontal="left" vertical="center" wrapText="1"/>
    </xf>
    <xf numFmtId="0" fontId="32" fillId="0" borderId="2" xfId="42" applyFont="1" applyBorder="1" applyAlignment="1">
      <alignment horizontal="center" vertical="center" wrapText="1"/>
    </xf>
    <xf numFmtId="10" fontId="32" fillId="0" borderId="2" xfId="42" applyNumberFormat="1" applyFont="1" applyBorder="1" applyAlignment="1">
      <alignment horizontal="center" vertical="center" wrapText="1"/>
    </xf>
    <xf numFmtId="0" fontId="34" fillId="0" borderId="2" xfId="42" applyFont="1" applyBorder="1" applyAlignment="1">
      <alignment horizontal="left" vertical="center" wrapText="1"/>
    </xf>
    <xf numFmtId="9" fontId="20" fillId="9" borderId="5" xfId="16" applyFont="1" applyFill="1" applyBorder="1" applyAlignment="1">
      <alignment horizontal="center" vertical="center" wrapText="1"/>
    </xf>
    <xf numFmtId="0" fontId="33" fillId="0" borderId="2" xfId="42" applyFont="1" applyBorder="1" applyAlignment="1">
      <alignment horizontal="center" vertical="center" wrapText="1"/>
    </xf>
    <xf numFmtId="177" fontId="33" fillId="0" borderId="2" xfId="42" applyNumberFormat="1" applyFont="1" applyBorder="1" applyAlignment="1">
      <alignment horizontal="center" vertical="center"/>
    </xf>
    <xf numFmtId="0" fontId="32" fillId="0" borderId="4" xfId="42" applyFont="1" applyBorder="1" applyAlignment="1">
      <alignment horizontal="center" vertical="center"/>
    </xf>
    <xf numFmtId="0" fontId="32" fillId="0" borderId="5" xfId="42" applyFont="1" applyBorder="1" applyAlignment="1">
      <alignment horizontal="center" vertical="center"/>
    </xf>
    <xf numFmtId="10" fontId="32" fillId="0" borderId="3" xfId="42" applyNumberFormat="1" applyFont="1" applyBorder="1" applyAlignment="1">
      <alignment horizontal="center" vertical="center"/>
    </xf>
    <xf numFmtId="10" fontId="32" fillId="0" borderId="4" xfId="42" applyNumberFormat="1" applyFont="1" applyBorder="1" applyAlignment="1">
      <alignment horizontal="center" vertical="center"/>
    </xf>
    <xf numFmtId="0" fontId="24" fillId="11" borderId="31" xfId="64" applyFont="1" applyFill="1" applyBorder="1" applyAlignment="1">
      <alignment horizontal="center" vertical="center"/>
    </xf>
    <xf numFmtId="0" fontId="24" fillId="6" borderId="0" xfId="64" applyFont="1" applyFill="1" applyAlignment="1">
      <alignment horizontal="center" vertical="center"/>
    </xf>
    <xf numFmtId="0" fontId="23" fillId="11" borderId="15" xfId="64" applyFont="1" applyFill="1" applyBorder="1" applyAlignment="1">
      <alignment horizontal="center" vertical="center" wrapText="1"/>
    </xf>
    <xf numFmtId="0" fontId="23" fillId="11" borderId="31" xfId="64" applyFont="1" applyFill="1" applyBorder="1" applyAlignment="1">
      <alignment horizontal="center" vertical="center" wrapText="1"/>
    </xf>
    <xf numFmtId="0" fontId="23" fillId="6" borderId="0" xfId="64" applyFont="1" applyFill="1" applyAlignment="1">
      <alignment horizontal="center" vertical="center" wrapText="1"/>
    </xf>
    <xf numFmtId="9" fontId="24" fillId="0" borderId="2" xfId="64" applyNumberFormat="1" applyFont="1" applyBorder="1" applyAlignment="1">
      <alignment horizontal="center" vertical="center"/>
    </xf>
    <xf numFmtId="10" fontId="24" fillId="9" borderId="2" xfId="64" applyNumberFormat="1" applyFont="1" applyFill="1" applyBorder="1" applyAlignment="1">
      <alignment horizontal="center" vertical="center"/>
    </xf>
    <xf numFmtId="10" fontId="24" fillId="9" borderId="6" xfId="64" applyNumberFormat="1" applyFont="1" applyFill="1" applyBorder="1" applyAlignment="1">
      <alignment horizontal="center" vertical="center"/>
    </xf>
    <xf numFmtId="10" fontId="24" fillId="9" borderId="0" xfId="64" applyNumberFormat="1" applyFont="1" applyFill="1" applyAlignment="1">
      <alignment horizontal="center" vertical="center"/>
    </xf>
    <xf numFmtId="10" fontId="24" fillId="9" borderId="8" xfId="64" applyNumberFormat="1" applyFont="1" applyFill="1" applyBorder="1" applyAlignment="1">
      <alignment horizontal="center" vertical="center"/>
    </xf>
    <xf numFmtId="9" fontId="26" fillId="0" borderId="2" xfId="64" applyNumberFormat="1" applyFont="1" applyBorder="1" applyAlignment="1">
      <alignment horizontal="center" vertical="center"/>
    </xf>
    <xf numFmtId="10" fontId="24" fillId="0" borderId="2" xfId="64" applyNumberFormat="1" applyFont="1" applyBorder="1" applyAlignment="1">
      <alignment horizontal="center" vertical="center"/>
    </xf>
    <xf numFmtId="9" fontId="24" fillId="9" borderId="2" xfId="64" applyNumberFormat="1" applyFont="1" applyFill="1" applyBorder="1" applyAlignment="1">
      <alignment horizontal="center" vertical="center"/>
    </xf>
    <xf numFmtId="0" fontId="25" fillId="0" borderId="0" xfId="60" applyFont="1" applyAlignment="1">
      <alignment vertical="center" wrapText="1"/>
    </xf>
    <xf numFmtId="9" fontId="35" fillId="0" borderId="2" xfId="12" applyFont="1" applyBorder="1" applyAlignment="1">
      <alignment horizontal="center" vertical="center"/>
    </xf>
    <xf numFmtId="10" fontId="32" fillId="0" borderId="2" xfId="42" applyNumberFormat="1" applyFont="1" applyBorder="1" applyAlignment="1">
      <alignment horizontal="center" vertical="center"/>
    </xf>
    <xf numFmtId="10" fontId="24" fillId="9" borderId="7" xfId="64" applyNumberFormat="1" applyFont="1" applyFill="1" applyBorder="1" applyAlignment="1">
      <alignment horizontal="center" vertical="center"/>
    </xf>
    <xf numFmtId="0" fontId="36" fillId="0" borderId="2" xfId="61" applyFont="1" applyBorder="1" applyAlignment="1">
      <alignment horizontal="center" vertical="center" wrapText="1"/>
    </xf>
    <xf numFmtId="0" fontId="37" fillId="0" borderId="6" xfId="61" applyFont="1" applyBorder="1" applyAlignment="1">
      <alignment horizontal="center" vertical="center"/>
    </xf>
    <xf numFmtId="0" fontId="37" fillId="0" borderId="2" xfId="61" applyFont="1" applyBorder="1" applyAlignment="1">
      <alignment horizontal="center" vertical="center" wrapText="1"/>
    </xf>
    <xf numFmtId="0" fontId="37" fillId="0" borderId="8" xfId="61" applyFont="1" applyBorder="1" applyAlignment="1">
      <alignment horizontal="center" vertical="center"/>
    </xf>
    <xf numFmtId="0" fontId="37" fillId="0" borderId="7" xfId="61" applyFont="1" applyBorder="1" applyAlignment="1">
      <alignment horizontal="center" vertical="center"/>
    </xf>
    <xf numFmtId="0" fontId="36" fillId="0" borderId="6" xfId="61" applyFont="1" applyBorder="1" applyAlignment="1">
      <alignment horizontal="center" vertical="center" wrapText="1"/>
    </xf>
    <xf numFmtId="0" fontId="36" fillId="0" borderId="8" xfId="61" applyFont="1" applyBorder="1" applyAlignment="1">
      <alignment horizontal="center" vertical="center" wrapText="1"/>
    </xf>
    <xf numFmtId="0" fontId="37" fillId="0" borderId="6" xfId="61" applyFont="1" applyBorder="1" applyAlignment="1">
      <alignment horizontal="center" vertical="center" wrapText="1"/>
    </xf>
    <xf numFmtId="0" fontId="14" fillId="0" borderId="32" xfId="61" applyFont="1" applyBorder="1" applyAlignment="1">
      <alignment horizontal="center" vertical="center" wrapText="1"/>
    </xf>
    <xf numFmtId="0" fontId="14" fillId="0" borderId="33" xfId="61" applyFont="1" applyBorder="1" applyAlignment="1">
      <alignment horizontal="center" vertical="center" wrapText="1"/>
    </xf>
    <xf numFmtId="0" fontId="14" fillId="0" borderId="34" xfId="61" applyFont="1" applyBorder="1" applyAlignment="1">
      <alignment horizontal="center" vertical="center" wrapText="1"/>
    </xf>
    <xf numFmtId="10" fontId="14" fillId="0" borderId="35" xfId="61" applyNumberFormat="1" applyFont="1" applyBorder="1" applyAlignment="1">
      <alignment horizontal="center" vertical="center" wrapText="1"/>
    </xf>
    <xf numFmtId="10" fontId="14" fillId="0" borderId="33" xfId="61" applyNumberFormat="1" applyFont="1" applyBorder="1" applyAlignment="1">
      <alignment horizontal="center" vertical="center" wrapText="1"/>
    </xf>
    <xf numFmtId="0" fontId="19" fillId="0" borderId="9" xfId="61" applyFont="1" applyBorder="1" applyAlignment="1">
      <alignment horizontal="center" vertical="center" wrapText="1"/>
    </xf>
    <xf numFmtId="0" fontId="19" fillId="0" borderId="10" xfId="61" applyFont="1" applyBorder="1" applyAlignment="1">
      <alignment horizontal="center" vertical="center" wrapText="1"/>
    </xf>
    <xf numFmtId="0" fontId="19" fillId="0" borderId="36" xfId="61" applyFont="1" applyBorder="1" applyAlignment="1">
      <alignment horizontal="center" vertical="center" wrapText="1"/>
    </xf>
    <xf numFmtId="10" fontId="19" fillId="0" borderId="37" xfId="61" applyNumberFormat="1" applyFont="1" applyBorder="1" applyAlignment="1">
      <alignment horizontal="center" vertical="center" wrapText="1"/>
    </xf>
    <xf numFmtId="10" fontId="19" fillId="0" borderId="10" xfId="61" applyNumberFormat="1" applyFont="1" applyBorder="1" applyAlignment="1">
      <alignment horizontal="center" vertical="center" wrapText="1"/>
    </xf>
    <xf numFmtId="10" fontId="14" fillId="0" borderId="6" xfId="12" applyNumberFormat="1" applyFont="1" applyBorder="1" applyAlignment="1">
      <alignment horizontal="center" vertical="center" wrapText="1"/>
    </xf>
    <xf numFmtId="9" fontId="14" fillId="0" borderId="6" xfId="61" applyNumberFormat="1" applyFont="1" applyBorder="1" applyAlignment="1">
      <alignment horizontal="center" vertical="center" wrapText="1"/>
    </xf>
    <xf numFmtId="10" fontId="14" fillId="0" borderId="8" xfId="12" applyNumberFormat="1" applyFont="1" applyBorder="1" applyAlignment="1">
      <alignment horizontal="center" vertical="center" wrapText="1"/>
    </xf>
    <xf numFmtId="0" fontId="14" fillId="0" borderId="0" xfId="61" applyFont="1" applyAlignment="1">
      <alignment vertical="center" wrapText="1"/>
    </xf>
    <xf numFmtId="10" fontId="14" fillId="0" borderId="7" xfId="12" applyNumberFormat="1" applyFont="1" applyBorder="1" applyAlignment="1">
      <alignment horizontal="center" vertical="center" wrapText="1"/>
    </xf>
    <xf numFmtId="9" fontId="14" fillId="0" borderId="6" xfId="12" applyFont="1" applyBorder="1" applyAlignment="1">
      <alignment horizontal="center" vertical="center" wrapText="1"/>
    </xf>
    <xf numFmtId="9" fontId="14" fillId="0" borderId="8" xfId="12" applyFont="1" applyBorder="1" applyAlignment="1">
      <alignment horizontal="center" vertical="center" wrapText="1"/>
    </xf>
    <xf numFmtId="9" fontId="14" fillId="0" borderId="7" xfId="12" applyFont="1" applyBorder="1" applyAlignment="1">
      <alignment horizontal="center" vertical="center" wrapText="1"/>
    </xf>
    <xf numFmtId="10" fontId="14" fillId="0" borderId="38" xfId="61" applyNumberFormat="1" applyFont="1" applyBorder="1" applyAlignment="1">
      <alignment horizontal="center" vertical="center" wrapText="1"/>
    </xf>
    <xf numFmtId="10" fontId="19" fillId="0" borderId="16" xfId="61" applyNumberFormat="1" applyFont="1" applyBorder="1" applyAlignment="1">
      <alignment horizontal="center" vertical="center" wrapText="1"/>
    </xf>
    <xf numFmtId="0" fontId="15" fillId="7" borderId="0" xfId="0" applyFont="1" applyFill="1" applyAlignment="1" applyProtection="1">
      <alignment vertical="top"/>
      <protection locked="0"/>
    </xf>
    <xf numFmtId="0" fontId="15" fillId="7" borderId="0" xfId="0" applyFont="1" applyFill="1" applyAlignment="1" applyProtection="1">
      <alignment horizontal="center" vertical="center"/>
      <protection locked="0"/>
    </xf>
    <xf numFmtId="0" fontId="38" fillId="0" borderId="0" xfId="63" applyFont="1">
      <alignment vertical="center"/>
    </xf>
    <xf numFmtId="0" fontId="1" fillId="0" borderId="0" xfId="63">
      <alignment vertical="center"/>
    </xf>
    <xf numFmtId="0" fontId="39" fillId="0" borderId="39" xfId="73" applyFont="1" applyBorder="1" applyAlignment="1">
      <alignment horizontal="center" vertical="center" wrapText="1"/>
    </xf>
    <xf numFmtId="0" fontId="39" fillId="0" borderId="14" xfId="73" applyFont="1" applyBorder="1" applyAlignment="1">
      <alignment horizontal="center" vertical="center" wrapText="1"/>
    </xf>
    <xf numFmtId="0" fontId="40" fillId="0" borderId="40" xfId="73" applyFont="1" applyBorder="1" applyAlignment="1">
      <alignment horizontal="center" vertical="center" wrapText="1"/>
    </xf>
    <xf numFmtId="0" fontId="40" fillId="0" borderId="2" xfId="73" applyFont="1" applyBorder="1" applyAlignment="1">
      <alignment horizontal="center" vertical="center" wrapText="1"/>
    </xf>
    <xf numFmtId="0" fontId="40" fillId="9" borderId="2" xfId="73" applyFont="1" applyFill="1" applyBorder="1" applyAlignment="1">
      <alignment horizontal="center" vertical="center" wrapText="1"/>
    </xf>
    <xf numFmtId="0" fontId="40" fillId="9" borderId="2" xfId="73" applyFont="1" applyFill="1" applyBorder="1" applyAlignment="1">
      <alignment horizontal="center" vertical="center"/>
    </xf>
    <xf numFmtId="0" fontId="40" fillId="9" borderId="2" xfId="73" applyFont="1" applyFill="1" applyBorder="1" applyAlignment="1">
      <alignment horizontal="left" vertical="center" wrapText="1"/>
    </xf>
    <xf numFmtId="0" fontId="40" fillId="9" borderId="40" xfId="73" applyFont="1" applyFill="1" applyBorder="1" applyAlignment="1">
      <alignment horizontal="center" vertical="center" wrapText="1"/>
    </xf>
    <xf numFmtId="0" fontId="19" fillId="9" borderId="2" xfId="73" applyFont="1" applyFill="1" applyBorder="1" applyAlignment="1">
      <alignment horizontal="center" vertical="center" wrapText="1"/>
    </xf>
    <xf numFmtId="0" fontId="40" fillId="9" borderId="6" xfId="73" applyFont="1" applyFill="1" applyBorder="1" applyAlignment="1">
      <alignment horizontal="center" vertical="center"/>
    </xf>
    <xf numFmtId="0" fontId="40" fillId="9" borderId="7" xfId="73" applyFont="1" applyFill="1" applyBorder="1" applyAlignment="1">
      <alignment horizontal="center" vertical="center"/>
    </xf>
    <xf numFmtId="0" fontId="41" fillId="13" borderId="40" xfId="67" applyFont="1" applyFill="1" applyBorder="1" applyAlignment="1">
      <alignment horizontal="center" vertical="center" wrapText="1"/>
    </xf>
    <xf numFmtId="0" fontId="42" fillId="0" borderId="2" xfId="73" applyFont="1" applyBorder="1" applyAlignment="1">
      <alignment horizontal="center" vertical="center" wrapText="1"/>
    </xf>
    <xf numFmtId="0" fontId="43" fillId="0" borderId="2" xfId="73" applyFont="1" applyBorder="1" applyAlignment="1">
      <alignment horizontal="center" vertical="center" wrapText="1"/>
    </xf>
    <xf numFmtId="0" fontId="42" fillId="0" borderId="6" xfId="67" applyFont="1" applyBorder="1" applyAlignment="1">
      <alignment horizontal="center" vertical="center" wrapText="1"/>
    </xf>
    <xf numFmtId="0" fontId="27" fillId="0" borderId="2" xfId="73" applyFont="1" applyBorder="1" applyAlignment="1">
      <alignment horizontal="center" vertical="center" wrapText="1"/>
    </xf>
    <xf numFmtId="0" fontId="42" fillId="0" borderId="7" xfId="67" applyFont="1" applyBorder="1" applyAlignment="1">
      <alignment horizontal="center" vertical="center" wrapText="1"/>
    </xf>
    <xf numFmtId="0" fontId="42" fillId="0" borderId="2" xfId="67" applyFont="1" applyBorder="1" applyAlignment="1">
      <alignment horizontal="center" vertical="center" wrapText="1"/>
    </xf>
    <xf numFmtId="0" fontId="43" fillId="0" borderId="2" xfId="67" applyFont="1" applyBorder="1" applyAlignment="1">
      <alignment horizontal="center" vertical="center" wrapText="1"/>
    </xf>
    <xf numFmtId="0" fontId="43" fillId="0" borderId="6" xfId="67" applyFont="1" applyBorder="1" applyAlignment="1">
      <alignment horizontal="center" vertical="center" wrapText="1"/>
    </xf>
    <xf numFmtId="0" fontId="43" fillId="0" borderId="2" xfId="24" applyFont="1" applyBorder="1" applyAlignment="1">
      <alignment horizontal="center" vertical="center" wrapText="1"/>
    </xf>
    <xf numFmtId="0" fontId="43" fillId="0" borderId="2" xfId="67" applyFont="1" applyBorder="1" applyAlignment="1">
      <alignment horizontal="center" vertical="center"/>
    </xf>
    <xf numFmtId="0" fontId="43" fillId="0" borderId="7" xfId="67" applyFont="1" applyBorder="1" applyAlignment="1">
      <alignment horizontal="center" vertical="center" wrapText="1"/>
    </xf>
    <xf numFmtId="0" fontId="41" fillId="14" borderId="41" xfId="67" applyFont="1" applyFill="1" applyBorder="1" applyAlignment="1">
      <alignment horizontal="center" vertical="center" wrapText="1"/>
    </xf>
    <xf numFmtId="0" fontId="42" fillId="0" borderId="2" xfId="67" applyFont="1" applyBorder="1" applyAlignment="1">
      <alignment horizontal="center" vertical="center"/>
    </xf>
    <xf numFmtId="0" fontId="41" fillId="14" borderId="42" xfId="67" applyFont="1" applyFill="1" applyBorder="1" applyAlignment="1">
      <alignment horizontal="center" vertical="center" wrapText="1"/>
    </xf>
    <xf numFmtId="0" fontId="42" fillId="0" borderId="6" xfId="69" applyFont="1" applyBorder="1" applyAlignment="1">
      <alignment horizontal="center" vertical="center" wrapText="1"/>
    </xf>
    <xf numFmtId="0" fontId="42" fillId="0" borderId="2" xfId="69" applyFont="1" applyBorder="1" applyAlignment="1">
      <alignment horizontal="center" vertical="center" wrapText="1"/>
    </xf>
    <xf numFmtId="0" fontId="42" fillId="0" borderId="2" xfId="70" applyFont="1" applyBorder="1" applyAlignment="1">
      <alignment horizontal="center" vertical="center" wrapText="1"/>
    </xf>
    <xf numFmtId="0" fontId="42" fillId="0" borderId="8" xfId="69" applyFont="1" applyBorder="1" applyAlignment="1">
      <alignment horizontal="center" vertical="center" wrapText="1"/>
    </xf>
    <xf numFmtId="0" fontId="42" fillId="0" borderId="8" xfId="67" applyFont="1" applyBorder="1" applyAlignment="1">
      <alignment horizontal="center" vertical="center" wrapText="1"/>
    </xf>
    <xf numFmtId="0" fontId="41" fillId="15" borderId="41" xfId="67" applyFont="1" applyFill="1" applyBorder="1" applyAlignment="1">
      <alignment horizontal="center" vertical="center"/>
    </xf>
    <xf numFmtId="0" fontId="42" fillId="0" borderId="6" xfId="67" applyFont="1" applyBorder="1" applyAlignment="1">
      <alignment horizontal="center" vertical="center"/>
    </xf>
    <xf numFmtId="0" fontId="41" fillId="15" borderId="42" xfId="67" applyFont="1" applyFill="1" applyBorder="1" applyAlignment="1">
      <alignment horizontal="center" vertical="center"/>
    </xf>
    <xf numFmtId="0" fontId="42" fillId="0" borderId="7" xfId="67" applyFont="1" applyBorder="1" applyAlignment="1">
      <alignment horizontal="center" vertical="center"/>
    </xf>
    <xf numFmtId="0" fontId="3" fillId="0" borderId="43" xfId="63" applyFont="1" applyBorder="1" applyAlignment="1">
      <alignment horizontal="center" vertical="center"/>
    </xf>
    <xf numFmtId="0" fontId="3" fillId="0" borderId="44" xfId="63" applyFont="1" applyBorder="1" applyAlignment="1">
      <alignment horizontal="center" vertical="center"/>
    </xf>
    <xf numFmtId="0" fontId="1" fillId="0" borderId="45" xfId="63" applyBorder="1">
      <alignment vertical="center"/>
    </xf>
    <xf numFmtId="0" fontId="1" fillId="0" borderId="45" xfId="63" applyBorder="1" applyAlignment="1">
      <alignment horizontal="center" vertical="center"/>
    </xf>
    <xf numFmtId="0" fontId="30" fillId="0" borderId="2" xfId="67" applyBorder="1">
      <alignment vertical="center"/>
    </xf>
    <xf numFmtId="0" fontId="30" fillId="16" borderId="2" xfId="67" applyFill="1" applyBorder="1">
      <alignment vertical="center"/>
    </xf>
    <xf numFmtId="0" fontId="30" fillId="0" borderId="29" xfId="67" applyBorder="1" applyAlignment="1">
      <alignment horizontal="center" vertical="center"/>
    </xf>
    <xf numFmtId="0" fontId="30" fillId="0" borderId="24" xfId="67" applyBorder="1" applyAlignment="1">
      <alignment horizontal="center" vertical="center"/>
    </xf>
    <xf numFmtId="0" fontId="21" fillId="0" borderId="2" xfId="67" applyFont="1" applyBorder="1">
      <alignment vertical="center"/>
    </xf>
    <xf numFmtId="0" fontId="21" fillId="0" borderId="28" xfId="67" applyFont="1" applyBorder="1">
      <alignment vertical="center"/>
    </xf>
    <xf numFmtId="0" fontId="21" fillId="16" borderId="2" xfId="67" applyFont="1" applyFill="1" applyBorder="1">
      <alignment vertical="center"/>
    </xf>
    <xf numFmtId="0" fontId="21" fillId="0" borderId="0" xfId="67" applyFont="1">
      <alignment vertical="center"/>
    </xf>
    <xf numFmtId="0" fontId="21" fillId="0" borderId="1" xfId="67" applyFont="1" applyBorder="1">
      <alignment vertical="center"/>
    </xf>
    <xf numFmtId="0" fontId="21" fillId="0" borderId="29" xfId="67" applyFont="1" applyBorder="1" applyAlignment="1">
      <alignment horizontal="center" vertical="center"/>
    </xf>
    <xf numFmtId="0" fontId="21" fillId="0" borderId="2" xfId="67" applyFont="1" applyBorder="1" applyAlignment="1">
      <alignment horizontal="center" vertical="center"/>
    </xf>
    <xf numFmtId="0" fontId="39" fillId="0" borderId="46" xfId="73" applyFont="1" applyBorder="1" applyAlignment="1">
      <alignment horizontal="center" vertical="center" wrapText="1"/>
    </xf>
    <xf numFmtId="0" fontId="40" fillId="0" borderId="47" xfId="73" applyFont="1" applyBorder="1" applyAlignment="1">
      <alignment horizontal="center" vertical="center" wrapText="1"/>
    </xf>
    <xf numFmtId="0" fontId="40" fillId="9" borderId="47" xfId="73" applyFont="1" applyFill="1" applyBorder="1" applyAlignment="1">
      <alignment horizontal="left" vertical="center" wrapText="1"/>
    </xf>
    <xf numFmtId="0" fontId="40" fillId="9" borderId="47" xfId="73" applyFont="1" applyFill="1" applyBorder="1" applyAlignment="1">
      <alignment horizontal="center" vertical="center" wrapText="1"/>
    </xf>
    <xf numFmtId="0" fontId="30" fillId="0" borderId="47" xfId="67" applyBorder="1">
      <alignment vertical="center"/>
    </xf>
    <xf numFmtId="0" fontId="30" fillId="16" borderId="47" xfId="67" applyFill="1" applyBorder="1">
      <alignment vertical="center"/>
    </xf>
    <xf numFmtId="0" fontId="30" fillId="0" borderId="0" xfId="67" applyAlignment="1">
      <alignment horizontal="center" vertical="center"/>
    </xf>
    <xf numFmtId="0" fontId="30" fillId="0" borderId="48" xfId="67" applyBorder="1" applyAlignment="1">
      <alignment horizontal="center" vertical="center"/>
    </xf>
    <xf numFmtId="0" fontId="30" fillId="0" borderId="1" xfId="67" applyBorder="1" applyAlignment="1">
      <alignment horizontal="center" vertical="center"/>
    </xf>
    <xf numFmtId="0" fontId="30" fillId="0" borderId="49" xfId="67" applyBorder="1" applyAlignment="1">
      <alignment horizontal="center" vertical="center"/>
    </xf>
    <xf numFmtId="0" fontId="21" fillId="0" borderId="50" xfId="67" applyFont="1" applyBorder="1">
      <alignment vertical="center"/>
    </xf>
    <xf numFmtId="0" fontId="21" fillId="0" borderId="48" xfId="67" applyFont="1" applyBorder="1">
      <alignment vertical="center"/>
    </xf>
    <xf numFmtId="0" fontId="21" fillId="0" borderId="49" xfId="67" applyFont="1" applyBorder="1">
      <alignment vertical="center"/>
    </xf>
    <xf numFmtId="0" fontId="21" fillId="0" borderId="0" xfId="67" applyFont="1" applyAlignment="1">
      <alignment horizontal="center" vertical="center"/>
    </xf>
    <xf numFmtId="0" fontId="21" fillId="0" borderId="48" xfId="67" applyFont="1" applyBorder="1" applyAlignment="1">
      <alignment horizontal="center" vertical="center"/>
    </xf>
    <xf numFmtId="0" fontId="1" fillId="0" borderId="51" xfId="63" applyBorder="1">
      <alignment vertical="center"/>
    </xf>
    <xf numFmtId="0" fontId="0" fillId="0" borderId="0" xfId="0" applyAlignment="1">
      <alignment vertical="center" wrapText="1"/>
    </xf>
    <xf numFmtId="0" fontId="44" fillId="0" borderId="1"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4" xfId="0" applyFont="1" applyBorder="1" applyAlignment="1">
      <alignment horizontal="center" vertical="center" wrapText="1"/>
    </xf>
    <xf numFmtId="0" fontId="45" fillId="6" borderId="3" xfId="0" applyFont="1" applyFill="1" applyBorder="1" applyAlignment="1">
      <alignment horizontal="left" vertical="center" wrapText="1"/>
    </xf>
    <xf numFmtId="0" fontId="45" fillId="6" borderId="4" xfId="0" applyFont="1" applyFill="1" applyBorder="1" applyAlignment="1">
      <alignment horizontal="left" vertical="center" wrapText="1"/>
    </xf>
    <xf numFmtId="0" fontId="45" fillId="6" borderId="22" xfId="0" applyFont="1" applyFill="1" applyBorder="1" applyAlignment="1">
      <alignment horizontal="left" vertical="center" wrapText="1"/>
    </xf>
    <xf numFmtId="0" fontId="45" fillId="6" borderId="28" xfId="0" applyFont="1" applyFill="1" applyBorder="1" applyAlignment="1">
      <alignment horizontal="left" vertical="center" wrapText="1"/>
    </xf>
    <xf numFmtId="0" fontId="45" fillId="17" borderId="6" xfId="0" applyFont="1" applyFill="1" applyBorder="1" applyAlignment="1">
      <alignment horizontal="center" vertical="center" wrapText="1"/>
    </xf>
    <xf numFmtId="0" fontId="45" fillId="17" borderId="2" xfId="0" applyFont="1" applyFill="1" applyBorder="1" applyAlignment="1">
      <alignment horizontal="center" vertical="center" wrapText="1"/>
    </xf>
    <xf numFmtId="0" fontId="45" fillId="17" borderId="8" xfId="0" applyFont="1" applyFill="1" applyBorder="1" applyAlignment="1">
      <alignment horizontal="center" vertical="center" wrapText="1"/>
    </xf>
    <xf numFmtId="0" fontId="45" fillId="17" borderId="7" xfId="0" applyFont="1" applyFill="1" applyBorder="1" applyAlignment="1">
      <alignment horizontal="center" vertical="center" wrapText="1"/>
    </xf>
    <xf numFmtId="0" fontId="3" fillId="17" borderId="3" xfId="15" applyFont="1" applyFill="1" applyBorder="1" applyAlignment="1">
      <alignment horizontal="center" vertical="center"/>
    </xf>
    <xf numFmtId="0" fontId="46" fillId="17" borderId="3" xfId="15" applyFont="1" applyFill="1" applyBorder="1" applyAlignment="1">
      <alignment horizontal="center" vertical="center"/>
    </xf>
    <xf numFmtId="0" fontId="5" fillId="17" borderId="2" xfId="15" applyFont="1" applyFill="1" applyBorder="1" applyAlignment="1">
      <alignment horizontal="center" vertical="center" wrapText="1"/>
    </xf>
    <xf numFmtId="0" fontId="45" fillId="18" borderId="8" xfId="0" applyFont="1" applyFill="1" applyBorder="1" applyAlignment="1">
      <alignment horizontal="center" vertical="center" wrapText="1"/>
    </xf>
    <xf numFmtId="0" fontId="9" fillId="18" borderId="8" xfId="0" applyFont="1" applyFill="1" applyBorder="1" applyAlignment="1">
      <alignment horizontal="center" vertical="center" wrapText="1"/>
    </xf>
    <xf numFmtId="0" fontId="38" fillId="18" borderId="7" xfId="0" applyFont="1" applyFill="1" applyBorder="1" applyAlignment="1">
      <alignment horizontal="left" vertical="center" wrapText="1"/>
    </xf>
    <xf numFmtId="0" fontId="21" fillId="18" borderId="24" xfId="0" applyFont="1" applyFill="1" applyBorder="1" applyAlignment="1">
      <alignment horizontal="left" vertical="center" wrapText="1"/>
    </xf>
    <xf numFmtId="0" fontId="21" fillId="6" borderId="7"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9" fillId="18" borderId="7" xfId="0" applyFont="1" applyFill="1" applyBorder="1" applyAlignment="1">
      <alignment horizontal="center" vertical="center" wrapText="1"/>
    </xf>
    <xf numFmtId="0" fontId="21" fillId="18" borderId="2" xfId="0" applyFont="1" applyFill="1" applyBorder="1" applyAlignment="1">
      <alignment horizontal="left" vertical="center" wrapText="1"/>
    </xf>
    <xf numFmtId="0" fontId="21" fillId="18" borderId="6" xfId="0" applyFont="1" applyFill="1" applyBorder="1" applyAlignment="1">
      <alignment horizontal="center" vertical="center" wrapText="1"/>
    </xf>
    <xf numFmtId="0" fontId="21" fillId="18" borderId="7" xfId="0" applyFont="1" applyFill="1" applyBorder="1" applyAlignment="1">
      <alignment horizontal="left" vertical="center" wrapText="1"/>
    </xf>
    <xf numFmtId="0" fontId="21" fillId="18" borderId="8" xfId="0" applyFont="1" applyFill="1" applyBorder="1" applyAlignment="1">
      <alignment horizontal="center" vertical="center" wrapText="1"/>
    </xf>
    <xf numFmtId="0" fontId="21" fillId="18" borderId="3" xfId="0" applyFont="1" applyFill="1" applyBorder="1" applyAlignment="1">
      <alignment horizontal="left" vertical="center" wrapText="1"/>
    </xf>
    <xf numFmtId="0" fontId="21" fillId="18" borderId="7"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47" fillId="18" borderId="2" xfId="0" applyFont="1" applyFill="1" applyBorder="1" applyAlignment="1">
      <alignment horizontal="left" vertical="center" wrapText="1"/>
    </xf>
    <xf numFmtId="0" fontId="47" fillId="6" borderId="2"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21" fillId="18" borderId="8" xfId="0" applyFont="1" applyFill="1" applyBorder="1" applyAlignment="1">
      <alignment horizontal="left" vertical="center" wrapText="1"/>
    </xf>
    <xf numFmtId="0" fontId="21" fillId="18" borderId="6" xfId="0" applyFont="1" applyFill="1" applyBorder="1" applyAlignment="1">
      <alignment horizontal="left" vertical="center" wrapText="1"/>
    </xf>
    <xf numFmtId="0" fontId="38" fillId="18" borderId="2" xfId="0" applyFont="1" applyFill="1" applyBorder="1" applyAlignment="1">
      <alignment horizontal="left" vertical="center" wrapText="1"/>
    </xf>
    <xf numFmtId="0" fontId="38" fillId="18" borderId="24" xfId="0" applyFont="1" applyFill="1" applyBorder="1" applyAlignment="1">
      <alignment horizontal="left" vertical="center" wrapText="1"/>
    </xf>
    <xf numFmtId="0" fontId="9" fillId="4" borderId="7" xfId="0" applyFont="1" applyFill="1" applyBorder="1" applyAlignment="1">
      <alignment horizontal="center" vertical="center" wrapText="1"/>
    </xf>
    <xf numFmtId="0" fontId="9" fillId="18" borderId="6" xfId="0" applyFont="1" applyFill="1" applyBorder="1" applyAlignment="1">
      <alignment horizontal="center" vertical="center" wrapText="1"/>
    </xf>
    <xf numFmtId="0" fontId="38" fillId="6" borderId="2" xfId="0" applyFont="1" applyFill="1" applyBorder="1" applyAlignment="1">
      <alignment horizontal="center" vertical="center" wrapText="1"/>
    </xf>
    <xf numFmtId="0" fontId="21" fillId="18" borderId="2" xfId="0" applyFont="1" applyFill="1" applyBorder="1" applyAlignment="1">
      <alignment vertical="center" wrapText="1"/>
    </xf>
    <xf numFmtId="0" fontId="30" fillId="18" borderId="6" xfId="0" applyFont="1" applyFill="1" applyBorder="1" applyAlignment="1">
      <alignment horizontal="center" vertical="center" wrapText="1"/>
    </xf>
    <xf numFmtId="0" fontId="9" fillId="18" borderId="2" xfId="0" applyFont="1" applyFill="1" applyBorder="1" applyAlignment="1">
      <alignment horizontal="center" vertical="center" wrapText="1"/>
    </xf>
    <xf numFmtId="0" fontId="45" fillId="19" borderId="6" xfId="0" applyFont="1" applyFill="1" applyBorder="1" applyAlignment="1">
      <alignment horizontal="center" vertical="center" wrapText="1"/>
    </xf>
    <xf numFmtId="0" fontId="9" fillId="19" borderId="6" xfId="0" applyFont="1" applyFill="1" applyBorder="1" applyAlignment="1">
      <alignment horizontal="center" vertical="center" wrapText="1"/>
    </xf>
    <xf numFmtId="0" fontId="21" fillId="19" borderId="7" xfId="0" applyFont="1" applyFill="1" applyBorder="1" applyAlignment="1">
      <alignment horizontal="left" vertical="center" wrapText="1"/>
    </xf>
    <xf numFmtId="0" fontId="21" fillId="19" borderId="24" xfId="0" applyFont="1" applyFill="1" applyBorder="1" applyAlignment="1">
      <alignment horizontal="left" vertical="center" wrapText="1"/>
    </xf>
    <xf numFmtId="0" fontId="45" fillId="19" borderId="8" xfId="0" applyFont="1" applyFill="1" applyBorder="1" applyAlignment="1">
      <alignment horizontal="center" vertical="center" wrapText="1"/>
    </xf>
    <xf numFmtId="0" fontId="21" fillId="19" borderId="2" xfId="0" applyFont="1" applyFill="1" applyBorder="1" applyAlignment="1">
      <alignment horizontal="left" vertical="center" wrapText="1"/>
    </xf>
    <xf numFmtId="0" fontId="0" fillId="6" borderId="2" xfId="0" applyFill="1" applyBorder="1" applyAlignment="1">
      <alignment horizontal="center" vertical="center" wrapText="1"/>
    </xf>
    <xf numFmtId="0" fontId="9" fillId="19" borderId="2" xfId="0" applyFont="1" applyFill="1" applyBorder="1" applyAlignment="1">
      <alignment horizontal="center" vertical="center" wrapText="1"/>
    </xf>
    <xf numFmtId="0" fontId="21" fillId="19" borderId="3" xfId="0" applyFont="1" applyFill="1" applyBorder="1" applyAlignment="1">
      <alignment horizontal="left" vertical="center" wrapText="1"/>
    </xf>
    <xf numFmtId="0" fontId="21" fillId="19" borderId="2" xfId="0" applyFont="1" applyFill="1" applyBorder="1" applyAlignment="1">
      <alignment vertical="center" wrapText="1"/>
    </xf>
    <xf numFmtId="0" fontId="9" fillId="19" borderId="8" xfId="0" applyFont="1" applyFill="1" applyBorder="1" applyAlignment="1">
      <alignment horizontal="center" vertical="center" wrapText="1"/>
    </xf>
    <xf numFmtId="0" fontId="9" fillId="19" borderId="7" xfId="0" applyFont="1" applyFill="1" applyBorder="1" applyAlignment="1">
      <alignment horizontal="center" vertical="center" wrapText="1"/>
    </xf>
    <xf numFmtId="0" fontId="21" fillId="19" borderId="6" xfId="0" applyFont="1" applyFill="1" applyBorder="1" applyAlignment="1">
      <alignment horizontal="center" vertical="center" wrapText="1"/>
    </xf>
    <xf numFmtId="0" fontId="38" fillId="19" borderId="24" xfId="0" applyFont="1" applyFill="1" applyBorder="1" applyAlignment="1">
      <alignment horizontal="left" vertical="center" wrapText="1"/>
    </xf>
    <xf numFmtId="0" fontId="45" fillId="20" borderId="6" xfId="0" applyFont="1" applyFill="1" applyBorder="1" applyAlignment="1">
      <alignment horizontal="center" vertical="center" wrapText="1"/>
    </xf>
    <xf numFmtId="0" fontId="48" fillId="20" borderId="24" xfId="0" applyFont="1" applyFill="1" applyBorder="1" applyAlignment="1">
      <alignment horizontal="left" vertical="center" wrapText="1"/>
    </xf>
    <xf numFmtId="0" fontId="45" fillId="20" borderId="8" xfId="0" applyFont="1" applyFill="1" applyBorder="1" applyAlignment="1">
      <alignment horizontal="center" vertical="center" wrapText="1"/>
    </xf>
    <xf numFmtId="0" fontId="49" fillId="0" borderId="2" xfId="57" applyFont="1" applyBorder="1" applyAlignment="1">
      <alignment horizontal="center" vertical="center" wrapText="1"/>
    </xf>
    <xf numFmtId="0" fontId="45" fillId="0" borderId="5" xfId="0" applyFont="1" applyBorder="1" applyAlignment="1">
      <alignment horizontal="center" vertical="center" wrapText="1"/>
    </xf>
    <xf numFmtId="0" fontId="41" fillId="0" borderId="2" xfId="57" applyFont="1" applyBorder="1" applyAlignment="1">
      <alignment horizontal="center" vertical="center" wrapText="1"/>
    </xf>
    <xf numFmtId="0" fontId="45" fillId="6" borderId="5" xfId="0" applyFont="1" applyFill="1" applyBorder="1" applyAlignment="1">
      <alignment horizontal="left" vertical="center" wrapText="1"/>
    </xf>
    <xf numFmtId="0" fontId="50" fillId="0" borderId="2" xfId="57" applyFont="1" applyBorder="1" applyAlignment="1">
      <alignment horizontal="center" vertical="center" wrapText="1"/>
    </xf>
    <xf numFmtId="0" fontId="3" fillId="17" borderId="2" xfId="0" applyFont="1" applyFill="1" applyBorder="1" applyAlignment="1">
      <alignment horizontal="center" vertical="center"/>
    </xf>
    <xf numFmtId="10" fontId="3" fillId="17" borderId="2" xfId="12" applyNumberFormat="1" applyFont="1" applyFill="1" applyBorder="1" applyAlignment="1">
      <alignment horizontal="center" vertical="center" wrapText="1"/>
    </xf>
    <xf numFmtId="0" fontId="51" fillId="4" borderId="2" xfId="0" applyFont="1" applyFill="1" applyBorder="1" applyAlignment="1">
      <alignment horizontal="center" vertical="center" wrapText="1"/>
    </xf>
    <xf numFmtId="0" fontId="41" fillId="0" borderId="41" xfId="57" applyFont="1" applyBorder="1" applyAlignment="1">
      <alignment horizontal="center" vertical="center" wrapText="1"/>
    </xf>
    <xf numFmtId="0" fontId="41" fillId="0" borderId="6" xfId="57" applyFont="1" applyBorder="1" applyAlignment="1">
      <alignment horizontal="center" vertical="center" wrapText="1"/>
    </xf>
    <xf numFmtId="0" fontId="41" fillId="0" borderId="42" xfId="57" applyFont="1" applyBorder="1" applyAlignment="1">
      <alignment horizontal="center" vertical="center" wrapText="1"/>
    </xf>
    <xf numFmtId="0" fontId="41" fillId="0" borderId="8" xfId="57" applyFont="1" applyBorder="1" applyAlignment="1">
      <alignment horizontal="center" vertical="center" wrapText="1"/>
    </xf>
    <xf numFmtId="0" fontId="0" fillId="6" borderId="7" xfId="0" applyFill="1" applyBorder="1" applyAlignment="1">
      <alignment horizontal="center" vertical="center"/>
    </xf>
    <xf numFmtId="10" fontId="0" fillId="6" borderId="7" xfId="0" applyNumberFormat="1" applyFill="1" applyBorder="1" applyAlignment="1">
      <alignment horizontal="center" vertical="center" wrapText="1"/>
    </xf>
    <xf numFmtId="10" fontId="0" fillId="18" borderId="8" xfId="0" applyNumberFormat="1" applyFill="1" applyBorder="1" applyAlignment="1">
      <alignment horizontal="center" vertical="center" wrapText="1"/>
    </xf>
    <xf numFmtId="0" fontId="0" fillId="18" borderId="8" xfId="0" applyFill="1" applyBorder="1" applyAlignment="1">
      <alignment horizontal="center" vertical="center" wrapText="1"/>
    </xf>
    <xf numFmtId="0" fontId="38" fillId="6" borderId="7" xfId="0" applyFont="1" applyFill="1" applyBorder="1" applyAlignment="1">
      <alignment horizontal="center" vertical="center"/>
    </xf>
    <xf numFmtId="10" fontId="38" fillId="6" borderId="7" xfId="0" applyNumberFormat="1" applyFont="1" applyFill="1" applyBorder="1" applyAlignment="1">
      <alignment horizontal="center" vertical="center" wrapText="1"/>
    </xf>
    <xf numFmtId="0" fontId="41" fillId="0" borderId="7" xfId="57" applyFont="1" applyBorder="1" applyAlignment="1">
      <alignment horizontal="center" vertical="center" wrapText="1"/>
    </xf>
    <xf numFmtId="0" fontId="41" fillId="0" borderId="52" xfId="57" applyFont="1" applyBorder="1" applyAlignment="1">
      <alignment horizontal="center" vertical="center" wrapText="1"/>
    </xf>
    <xf numFmtId="0" fontId="10" fillId="6" borderId="7" xfId="0" applyFont="1" applyFill="1" applyBorder="1" applyAlignment="1">
      <alignment horizontal="center" vertical="center"/>
    </xf>
    <xf numFmtId="0" fontId="41" fillId="0" borderId="2" xfId="60" applyFont="1" applyBorder="1" applyAlignment="1">
      <alignment horizontal="center" vertical="center" wrapText="1"/>
    </xf>
    <xf numFmtId="0" fontId="49" fillId="0" borderId="2" xfId="60" applyFont="1" applyBorder="1" applyAlignment="1">
      <alignment horizontal="center" vertical="center" wrapText="1"/>
    </xf>
    <xf numFmtId="0" fontId="52" fillId="0" borderId="2" xfId="0" applyFont="1" applyBorder="1" applyAlignment="1" applyProtection="1">
      <alignment horizontal="center" vertical="center"/>
      <protection locked="0"/>
    </xf>
    <xf numFmtId="10" fontId="0" fillId="18" borderId="7" xfId="0" applyNumberFormat="1" applyFill="1" applyBorder="1" applyAlignment="1">
      <alignment horizontal="center" vertical="center" wrapText="1"/>
    </xf>
    <xf numFmtId="0" fontId="0" fillId="18" borderId="7" xfId="0" applyFill="1" applyBorder="1" applyAlignment="1">
      <alignment horizontal="center" vertical="center" wrapText="1"/>
    </xf>
    <xf numFmtId="10" fontId="0" fillId="19" borderId="6" xfId="0" applyNumberFormat="1" applyFill="1" applyBorder="1" applyAlignment="1">
      <alignment horizontal="center" vertical="center" wrapText="1"/>
    </xf>
    <xf numFmtId="0" fontId="0" fillId="19" borderId="6" xfId="0" applyFill="1" applyBorder="1" applyAlignment="1">
      <alignment horizontal="center" vertical="center" wrapText="1"/>
    </xf>
    <xf numFmtId="10" fontId="0" fillId="19" borderId="8" xfId="0" applyNumberFormat="1" applyFill="1" applyBorder="1" applyAlignment="1">
      <alignment horizontal="center" vertical="center" wrapText="1"/>
    </xf>
    <xf numFmtId="0" fontId="0" fillId="19" borderId="8" xfId="0" applyFill="1" applyBorder="1" applyAlignment="1">
      <alignment horizontal="center" vertical="center" wrapText="1"/>
    </xf>
    <xf numFmtId="10" fontId="0" fillId="19" borderId="7" xfId="0" applyNumberFormat="1" applyFill="1" applyBorder="1" applyAlignment="1">
      <alignment horizontal="center" vertical="center" wrapText="1"/>
    </xf>
    <xf numFmtId="0" fontId="0" fillId="19" borderId="7" xfId="0" applyFill="1" applyBorder="1" applyAlignment="1">
      <alignment horizontal="center" vertical="center" wrapText="1"/>
    </xf>
    <xf numFmtId="10" fontId="0" fillId="20" borderId="6" xfId="0" applyNumberFormat="1" applyFill="1" applyBorder="1" applyAlignment="1">
      <alignment horizontal="center" vertical="center" wrapText="1"/>
    </xf>
    <xf numFmtId="0" fontId="0" fillId="20" borderId="6" xfId="0" applyFill="1" applyBorder="1" applyAlignment="1">
      <alignment horizontal="center" vertical="center" wrapText="1"/>
    </xf>
    <xf numFmtId="10" fontId="0" fillId="20" borderId="8" xfId="0" applyNumberFormat="1" applyFill="1" applyBorder="1" applyAlignment="1">
      <alignment horizontal="center" vertical="center" wrapText="1"/>
    </xf>
    <xf numFmtId="0" fontId="0" fillId="20" borderId="8" xfId="0" applyFill="1" applyBorder="1" applyAlignment="1">
      <alignment horizontal="center" vertical="center" wrapText="1"/>
    </xf>
    <xf numFmtId="179" fontId="50" fillId="0" borderId="2" xfId="57" applyNumberFormat="1" applyFont="1" applyBorder="1" applyAlignment="1">
      <alignment horizontal="center" vertical="center" wrapText="1"/>
    </xf>
    <xf numFmtId="0" fontId="41" fillId="0" borderId="3" xfId="57" applyFont="1" applyBorder="1" applyAlignment="1">
      <alignment horizontal="center" vertical="center" wrapText="1"/>
    </xf>
    <xf numFmtId="0" fontId="41" fillId="0" borderId="5" xfId="57" applyFont="1" applyBorder="1" applyAlignment="1">
      <alignment horizontal="center" vertical="center" wrapText="1"/>
    </xf>
    <xf numFmtId="0" fontId="21" fillId="0" borderId="2" xfId="57" applyFont="1" applyBorder="1" applyAlignment="1">
      <alignment horizontal="center" vertical="center" wrapText="1"/>
    </xf>
    <xf numFmtId="0" fontId="21" fillId="0" borderId="2" xfId="57" applyFont="1" applyBorder="1" applyAlignment="1">
      <alignment horizontal="left" vertical="center" wrapText="1"/>
    </xf>
    <xf numFmtId="0" fontId="21" fillId="0" borderId="22" xfId="57" applyFont="1" applyBorder="1" applyAlignment="1">
      <alignment horizontal="left" vertical="center" wrapText="1"/>
    </xf>
    <xf numFmtId="0" fontId="21" fillId="0" borderId="28" xfId="57" applyFont="1" applyBorder="1" applyAlignment="1">
      <alignment horizontal="left" vertical="center" wrapText="1"/>
    </xf>
    <xf numFmtId="0" fontId="21" fillId="0" borderId="23" xfId="57" applyFont="1" applyBorder="1" applyAlignment="1">
      <alignment horizontal="left" vertical="center" wrapText="1"/>
    </xf>
    <xf numFmtId="0" fontId="21" fillId="0" borderId="29" xfId="57" applyFont="1" applyBorder="1" applyAlignment="1">
      <alignment horizontal="left" vertical="center" wrapText="1"/>
    </xf>
    <xf numFmtId="0" fontId="21" fillId="0" borderId="0" xfId="57" applyFont="1" applyAlignment="1">
      <alignment horizontal="left" vertical="center" wrapText="1"/>
    </xf>
    <xf numFmtId="0" fontId="21" fillId="0" borderId="30" xfId="57" applyFont="1" applyBorder="1" applyAlignment="1">
      <alignment horizontal="left" vertical="center" wrapText="1"/>
    </xf>
    <xf numFmtId="0" fontId="41" fillId="0" borderId="22" xfId="57" applyFont="1" applyBorder="1" applyAlignment="1">
      <alignment horizontal="center" vertical="center" wrapText="1"/>
    </xf>
    <xf numFmtId="0" fontId="21" fillId="0" borderId="3" xfId="57" applyFont="1" applyBorder="1" applyAlignment="1">
      <alignment horizontal="left" vertical="center" wrapText="1"/>
    </xf>
    <xf numFmtId="0" fontId="21" fillId="0" borderId="4" xfId="57" applyFont="1" applyBorder="1" applyAlignment="1">
      <alignment horizontal="left" vertical="center" wrapText="1"/>
    </xf>
    <xf numFmtId="0" fontId="21" fillId="0" borderId="5" xfId="57" applyFont="1" applyBorder="1" applyAlignment="1">
      <alignment horizontal="left" vertical="center" wrapText="1"/>
    </xf>
    <xf numFmtId="0" fontId="41" fillId="0" borderId="24" xfId="57" applyFont="1" applyBorder="1" applyAlignment="1">
      <alignment horizontal="center" vertical="center" wrapText="1"/>
    </xf>
    <xf numFmtId="0" fontId="21" fillId="0" borderId="6" xfId="57" applyFont="1" applyBorder="1" applyAlignment="1">
      <alignment horizontal="center" vertical="center" wrapText="1"/>
    </xf>
    <xf numFmtId="0" fontId="21" fillId="0" borderId="7" xfId="57" applyFont="1" applyBorder="1" applyAlignment="1">
      <alignment horizontal="center" vertical="center" wrapText="1"/>
    </xf>
    <xf numFmtId="0" fontId="21" fillId="0" borderId="3" xfId="57" applyFont="1" applyBorder="1" applyAlignment="1">
      <alignment horizontal="center" vertical="center" wrapText="1"/>
    </xf>
    <xf numFmtId="0" fontId="21" fillId="0" borderId="4" xfId="57" applyFont="1" applyBorder="1" applyAlignment="1">
      <alignment horizontal="center" vertical="center" wrapText="1"/>
    </xf>
    <xf numFmtId="0" fontId="21" fillId="0" borderId="5" xfId="57" applyFont="1" applyBorder="1" applyAlignment="1">
      <alignment horizontal="center" vertical="center" wrapText="1"/>
    </xf>
    <xf numFmtId="0" fontId="21" fillId="0" borderId="7" xfId="57" applyFont="1" applyBorder="1" applyAlignment="1">
      <alignment horizontal="left" vertical="center" wrapText="1"/>
    </xf>
    <xf numFmtId="0" fontId="52" fillId="0" borderId="2" xfId="0" applyFont="1" applyBorder="1" applyAlignment="1" applyProtection="1">
      <alignment horizontal="center" vertical="center" wrapText="1"/>
      <protection locked="0"/>
    </xf>
    <xf numFmtId="10" fontId="53" fillId="0" borderId="2" xfId="0" applyNumberFormat="1"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10" fontId="53" fillId="21" borderId="2" xfId="12" applyNumberFormat="1" applyFont="1" applyFill="1" applyBorder="1" applyAlignment="1" applyProtection="1">
      <alignment horizontal="center" vertical="center"/>
      <protection locked="0"/>
    </xf>
    <xf numFmtId="0" fontId="50" fillId="0" borderId="2" xfId="53" applyFont="1" applyBorder="1" applyAlignment="1">
      <alignment horizontal="center" vertical="center" wrapText="1"/>
    </xf>
    <xf numFmtId="0" fontId="21" fillId="0" borderId="8" xfId="57" applyFont="1" applyBorder="1" applyAlignment="1">
      <alignment vertical="center" wrapText="1"/>
    </xf>
    <xf numFmtId="0" fontId="21" fillId="0" borderId="29" xfId="57" applyFont="1" applyBorder="1" applyAlignment="1">
      <alignment vertical="center" wrapText="1"/>
    </xf>
    <xf numFmtId="0" fontId="21" fillId="0" borderId="0" xfId="57" applyFont="1" applyAlignment="1">
      <alignment vertical="center" wrapText="1"/>
    </xf>
    <xf numFmtId="0" fontId="21" fillId="0" borderId="6" xfId="57" applyFont="1" applyBorder="1" applyAlignment="1">
      <alignment vertical="center" wrapText="1"/>
    </xf>
    <xf numFmtId="0" fontId="21" fillId="0" borderId="29" xfId="57" applyFont="1" applyBorder="1" applyAlignment="1">
      <alignment horizontal="center" vertical="center" wrapText="1"/>
    </xf>
    <xf numFmtId="0" fontId="21" fillId="0" borderId="0" xfId="57" applyFont="1" applyAlignment="1">
      <alignment horizontal="center" vertical="center" wrapText="1"/>
    </xf>
    <xf numFmtId="0" fontId="21" fillId="0" borderId="2" xfId="57" applyFont="1" applyBorder="1" applyAlignment="1">
      <alignment vertical="center" wrapText="1"/>
    </xf>
    <xf numFmtId="0" fontId="21" fillId="0" borderId="22" xfId="57" applyFont="1" applyBorder="1" applyAlignment="1">
      <alignment horizontal="center" vertical="center" wrapText="1"/>
    </xf>
    <xf numFmtId="0" fontId="21" fillId="0" borderId="28" xfId="57" applyFont="1" applyBorder="1" applyAlignment="1">
      <alignment horizontal="center" vertical="center" wrapText="1"/>
    </xf>
    <xf numFmtId="0" fontId="21" fillId="0" borderId="24" xfId="57" applyFont="1" applyBorder="1" applyAlignment="1">
      <alignment horizontal="center" vertical="center" wrapText="1"/>
    </xf>
    <xf numFmtId="0" fontId="21" fillId="0" borderId="1" xfId="57" applyFont="1" applyBorder="1" applyAlignment="1">
      <alignment horizontal="center" vertical="center" wrapText="1"/>
    </xf>
    <xf numFmtId="179" fontId="41" fillId="0" borderId="2" xfId="60" applyNumberFormat="1" applyFont="1" applyBorder="1" applyAlignment="1">
      <alignment horizontal="center" vertical="center" wrapText="1"/>
    </xf>
    <xf numFmtId="10" fontId="41" fillId="0" borderId="2" xfId="12" applyNumberFormat="1" applyFont="1" applyBorder="1" applyAlignment="1">
      <alignment horizontal="center" vertical="center" wrapText="1"/>
    </xf>
    <xf numFmtId="10" fontId="21" fillId="0" borderId="2" xfId="57" applyNumberFormat="1" applyFont="1" applyBorder="1" applyAlignment="1">
      <alignment horizontal="center" vertical="center" wrapText="1"/>
    </xf>
    <xf numFmtId="179" fontId="21" fillId="0" borderId="2" xfId="57" applyNumberFormat="1" applyFont="1" applyBorder="1" applyAlignment="1">
      <alignment horizontal="center" vertical="center" wrapText="1"/>
    </xf>
    <xf numFmtId="0" fontId="21" fillId="0" borderId="3" xfId="57" applyFont="1" applyBorder="1" applyAlignment="1">
      <alignment vertical="center" wrapText="1"/>
    </xf>
    <xf numFmtId="10" fontId="21" fillId="0" borderId="2" xfId="57" applyNumberFormat="1" applyFont="1" applyBorder="1" applyAlignment="1">
      <alignment vertical="center" wrapText="1"/>
    </xf>
    <xf numFmtId="179" fontId="21" fillId="0" borderId="2" xfId="57" applyNumberFormat="1" applyFont="1" applyBorder="1" applyAlignment="1">
      <alignment vertical="center" wrapText="1"/>
    </xf>
    <xf numFmtId="0" fontId="21" fillId="0" borderId="23" xfId="57" applyFont="1" applyBorder="1" applyAlignment="1">
      <alignment horizontal="center" vertical="center" wrapText="1"/>
    </xf>
    <xf numFmtId="0" fontId="9" fillId="20" borderId="2" xfId="0" applyFont="1" applyFill="1" applyBorder="1" applyAlignment="1">
      <alignment horizontal="center" vertical="center" wrapText="1"/>
    </xf>
    <xf numFmtId="0" fontId="21" fillId="20" borderId="2" xfId="0" applyFont="1" applyFill="1" applyBorder="1" applyAlignment="1">
      <alignment horizontal="left" vertical="center" wrapText="1"/>
    </xf>
    <xf numFmtId="0" fontId="21" fillId="20" borderId="24" xfId="0" applyFont="1" applyFill="1" applyBorder="1" applyAlignment="1">
      <alignment horizontal="left" vertical="center" wrapText="1"/>
    </xf>
    <xf numFmtId="0" fontId="9" fillId="20" borderId="6" xfId="0" applyFont="1" applyFill="1" applyBorder="1" applyAlignment="1">
      <alignment horizontal="center" vertical="center" wrapText="1"/>
    </xf>
    <xf numFmtId="0" fontId="21" fillId="6" borderId="6" xfId="0" applyFont="1" applyFill="1" applyBorder="1" applyAlignment="1">
      <alignment horizontal="center" vertical="center" wrapText="1"/>
    </xf>
    <xf numFmtId="0" fontId="21" fillId="20" borderId="2" xfId="0" applyFont="1" applyFill="1" applyBorder="1" applyAlignment="1">
      <alignment vertical="center" wrapText="1"/>
    </xf>
    <xf numFmtId="0" fontId="9" fillId="20" borderId="8" xfId="0" applyFont="1" applyFill="1" applyBorder="1" applyAlignment="1">
      <alignment horizontal="center" vertical="center" wrapText="1"/>
    </xf>
    <xf numFmtId="0" fontId="48" fillId="20" borderId="2" xfId="0" applyFont="1" applyFill="1" applyBorder="1" applyAlignment="1">
      <alignment horizontal="left" vertical="center" wrapText="1"/>
    </xf>
    <xf numFmtId="0" fontId="9" fillId="20" borderId="7" xfId="0" applyFont="1" applyFill="1" applyBorder="1" applyAlignment="1">
      <alignment horizontal="center" vertical="center" wrapText="1"/>
    </xf>
    <xf numFmtId="0" fontId="21" fillId="20" borderId="6" xfId="0" applyFont="1" applyFill="1" applyBorder="1" applyAlignment="1">
      <alignment horizontal="left" vertical="center" wrapText="1"/>
    </xf>
    <xf numFmtId="0" fontId="38" fillId="20" borderId="24" xfId="0" applyFont="1" applyFill="1" applyBorder="1" applyAlignment="1">
      <alignment horizontal="left" vertical="center" wrapText="1"/>
    </xf>
    <xf numFmtId="0" fontId="30" fillId="20" borderId="2" xfId="0" applyFont="1" applyFill="1" applyBorder="1" applyAlignment="1">
      <alignment horizontal="center" vertical="center" wrapText="1"/>
    </xf>
    <xf numFmtId="0" fontId="21" fillId="20" borderId="3" xfId="0" applyFont="1" applyFill="1" applyBorder="1" applyAlignment="1">
      <alignment horizontal="left" vertical="center" wrapText="1"/>
    </xf>
    <xf numFmtId="0" fontId="21" fillId="20" borderId="7" xfId="0" applyFont="1" applyFill="1" applyBorder="1" applyAlignment="1">
      <alignment horizontal="left" vertical="center" wrapText="1"/>
    </xf>
    <xf numFmtId="0" fontId="30" fillId="20" borderId="6" xfId="0" applyFont="1" applyFill="1" applyBorder="1" applyAlignment="1">
      <alignment horizontal="center" vertical="center" wrapText="1"/>
    </xf>
    <xf numFmtId="0" fontId="41" fillId="6" borderId="8" xfId="0" applyFont="1" applyFill="1" applyBorder="1" applyAlignment="1">
      <alignment horizontal="center" vertical="center" wrapText="1"/>
    </xf>
    <xf numFmtId="0" fontId="21" fillId="6" borderId="2" xfId="62" applyFont="1" applyFill="1" applyBorder="1" applyAlignment="1">
      <alignment horizontal="center" vertical="center" wrapText="1"/>
    </xf>
    <xf numFmtId="0" fontId="21" fillId="6" borderId="2" xfId="62" applyFont="1" applyFill="1" applyBorder="1" applyAlignment="1">
      <alignment horizontal="left" vertical="center" wrapText="1"/>
    </xf>
    <xf numFmtId="0" fontId="41" fillId="6" borderId="7" xfId="0" applyFont="1" applyFill="1" applyBorder="1" applyAlignment="1">
      <alignment horizontal="center" vertical="center" wrapText="1"/>
    </xf>
    <xf numFmtId="0" fontId="45" fillId="22" borderId="6" xfId="0" applyFont="1" applyFill="1" applyBorder="1" applyAlignment="1">
      <alignment horizontal="center" vertical="center" wrapText="1"/>
    </xf>
    <xf numFmtId="0" fontId="9" fillId="22" borderId="6" xfId="0" applyFont="1" applyFill="1" applyBorder="1" applyAlignment="1">
      <alignment horizontal="center" vertical="center" wrapText="1"/>
    </xf>
    <xf numFmtId="0" fontId="38" fillId="22" borderId="7" xfId="0" applyFont="1" applyFill="1" applyBorder="1" applyAlignment="1">
      <alignment horizontal="left" vertical="center" wrapText="1"/>
    </xf>
    <xf numFmtId="0" fontId="21" fillId="22" borderId="24" xfId="0" applyFont="1" applyFill="1" applyBorder="1" applyAlignment="1">
      <alignment horizontal="left" vertical="center" wrapText="1"/>
    </xf>
    <xf numFmtId="0" fontId="45" fillId="22" borderId="8" xfId="0" applyFont="1" applyFill="1" applyBorder="1" applyAlignment="1">
      <alignment horizontal="center" vertical="center" wrapText="1"/>
    </xf>
    <xf numFmtId="0" fontId="9" fillId="22" borderId="8" xfId="0" applyFont="1" applyFill="1" applyBorder="1" applyAlignment="1">
      <alignment horizontal="center" vertical="center" wrapText="1"/>
    </xf>
    <xf numFmtId="0" fontId="21" fillId="22" borderId="2" xfId="0" applyFont="1" applyFill="1" applyBorder="1" applyAlignment="1">
      <alignment horizontal="left" vertical="center" wrapText="1"/>
    </xf>
    <xf numFmtId="0" fontId="9" fillId="22" borderId="7" xfId="0" applyFont="1" applyFill="1" applyBorder="1" applyAlignment="1">
      <alignment horizontal="center" vertical="center" wrapText="1"/>
    </xf>
    <xf numFmtId="0" fontId="30" fillId="22" borderId="2" xfId="0" applyFont="1" applyFill="1" applyBorder="1" applyAlignment="1">
      <alignment horizontal="center" vertical="center" wrapText="1"/>
    </xf>
    <xf numFmtId="0" fontId="21" fillId="22" borderId="3" xfId="0" applyFont="1" applyFill="1" applyBorder="1" applyAlignment="1">
      <alignment horizontal="left" vertical="center" wrapText="1"/>
    </xf>
    <xf numFmtId="0" fontId="21" fillId="22" borderId="7" xfId="0" applyFont="1" applyFill="1" applyBorder="1" applyAlignment="1">
      <alignment horizontal="left" vertical="center" wrapText="1"/>
    </xf>
    <xf numFmtId="0" fontId="38" fillId="22" borderId="24" xfId="0" applyFont="1" applyFill="1" applyBorder="1" applyAlignment="1">
      <alignment horizontal="left" vertical="center" wrapText="1"/>
    </xf>
    <xf numFmtId="0" fontId="9" fillId="22" borderId="7" xfId="0" applyFont="1" applyFill="1" applyBorder="1" applyAlignment="1">
      <alignment horizontal="left" vertical="center" wrapText="1"/>
    </xf>
    <xf numFmtId="0" fontId="45" fillId="23" borderId="2" xfId="0" applyFont="1" applyFill="1" applyBorder="1" applyAlignment="1">
      <alignment horizontal="center" vertical="center" wrapText="1"/>
    </xf>
    <xf numFmtId="0" fontId="9" fillId="23" borderId="7" xfId="0" applyFont="1" applyFill="1" applyBorder="1" applyAlignment="1">
      <alignment horizontal="center" vertical="center" wrapText="1"/>
    </xf>
    <xf numFmtId="0" fontId="38" fillId="23" borderId="7" xfId="0" applyFont="1" applyFill="1" applyBorder="1" applyAlignment="1">
      <alignment horizontal="left" vertical="center" wrapText="1"/>
    </xf>
    <xf numFmtId="0" fontId="38" fillId="23" borderId="24" xfId="0" applyFont="1" applyFill="1" applyBorder="1" applyAlignment="1">
      <alignment horizontal="left" vertical="center" wrapText="1"/>
    </xf>
    <xf numFmtId="49" fontId="38" fillId="23" borderId="2" xfId="0" applyNumberFormat="1" applyFont="1" applyFill="1" applyBorder="1" applyAlignment="1">
      <alignment horizontal="left" vertical="center" wrapText="1"/>
    </xf>
    <xf numFmtId="0" fontId="30" fillId="23" borderId="7" xfId="0" applyFont="1" applyFill="1" applyBorder="1" applyAlignment="1">
      <alignment horizontal="center" vertical="center" wrapText="1"/>
    </xf>
    <xf numFmtId="0" fontId="21" fillId="23" borderId="24" xfId="0" applyFont="1" applyFill="1" applyBorder="1" applyAlignment="1">
      <alignment horizontal="left" vertical="center" wrapText="1"/>
    </xf>
    <xf numFmtId="0" fontId="45" fillId="23" borderId="6" xfId="0" applyFont="1" applyFill="1" applyBorder="1" applyAlignment="1">
      <alignment horizontal="center" vertical="center" wrapText="1"/>
    </xf>
    <xf numFmtId="0" fontId="1" fillId="23" borderId="7" xfId="0" applyFont="1" applyFill="1" applyBorder="1" applyAlignment="1">
      <alignment horizontal="left" vertical="center" wrapText="1"/>
    </xf>
    <xf numFmtId="0" fontId="1" fillId="6" borderId="7" xfId="0" applyFont="1" applyFill="1" applyBorder="1" applyAlignment="1">
      <alignment horizontal="center" vertical="center" wrapText="1"/>
    </xf>
    <xf numFmtId="0" fontId="45" fillId="23" borderId="8"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10" fillId="6" borderId="7" xfId="0" applyFont="1" applyFill="1" applyBorder="1" applyAlignment="1">
      <alignment horizontal="center" vertical="center" wrapText="1"/>
    </xf>
    <xf numFmtId="0" fontId="54" fillId="6" borderId="2" xfId="61" applyFont="1" applyFill="1" applyBorder="1" applyAlignment="1">
      <alignment horizontal="left" vertical="center" wrapText="1"/>
    </xf>
    <xf numFmtId="0" fontId="54" fillId="6" borderId="7" xfId="61" applyFont="1" applyFill="1" applyBorder="1" applyAlignment="1">
      <alignment horizontal="left" vertical="center" wrapText="1"/>
    </xf>
    <xf numFmtId="0" fontId="38" fillId="6" borderId="7" xfId="0" applyFont="1" applyFill="1" applyBorder="1" applyAlignment="1">
      <alignment horizontal="center" vertical="center" wrapText="1"/>
    </xf>
    <xf numFmtId="0" fontId="45" fillId="23" borderId="7" xfId="0" applyFont="1" applyFill="1" applyBorder="1" applyAlignment="1">
      <alignment horizontal="center" vertical="center" wrapText="1"/>
    </xf>
    <xf numFmtId="0" fontId="45" fillId="4" borderId="8" xfId="0" applyFont="1" applyFill="1" applyBorder="1" applyAlignment="1">
      <alignment horizontal="center" vertical="center" wrapText="1"/>
    </xf>
    <xf numFmtId="0" fontId="55" fillId="23" borderId="7" xfId="0" applyFont="1" applyFill="1" applyBorder="1" applyAlignment="1">
      <alignment horizontal="left" vertical="center" wrapText="1"/>
    </xf>
    <xf numFmtId="0" fontId="45" fillId="4" borderId="7" xfId="0" applyFont="1" applyFill="1" applyBorder="1" applyAlignment="1">
      <alignment horizontal="center" vertical="center" wrapText="1"/>
    </xf>
    <xf numFmtId="0" fontId="45" fillId="24" borderId="6" xfId="0" applyFont="1" applyFill="1" applyBorder="1" applyAlignment="1">
      <alignment horizontal="center" vertical="center" wrapText="1"/>
    </xf>
    <xf numFmtId="0" fontId="21" fillId="24" borderId="6" xfId="0" applyFont="1" applyFill="1" applyBorder="1" applyAlignment="1">
      <alignment horizontal="center" vertical="center" wrapText="1"/>
    </xf>
    <xf numFmtId="0" fontId="21" fillId="24" borderId="2" xfId="0" applyFont="1" applyFill="1" applyBorder="1" applyAlignment="1">
      <alignment horizontal="left" vertical="center" wrapText="1"/>
    </xf>
    <xf numFmtId="0" fontId="21" fillId="24" borderId="2" xfId="0" applyFont="1" applyFill="1" applyBorder="1" applyAlignment="1">
      <alignment vertical="center" wrapText="1"/>
    </xf>
    <xf numFmtId="0" fontId="45" fillId="24" borderId="8" xfId="0" applyFont="1" applyFill="1" applyBorder="1" applyAlignment="1">
      <alignment horizontal="center" vertical="center" wrapText="1"/>
    </xf>
    <xf numFmtId="0" fontId="21" fillId="24" borderId="8" xfId="0" applyFont="1" applyFill="1" applyBorder="1" applyAlignment="1">
      <alignment horizontal="center" vertical="center" wrapText="1"/>
    </xf>
    <xf numFmtId="10" fontId="0" fillId="6" borderId="2" xfId="0" applyNumberFormat="1" applyFill="1" applyBorder="1" applyAlignment="1">
      <alignment horizontal="center" vertical="center" wrapText="1"/>
    </xf>
    <xf numFmtId="10" fontId="0" fillId="22" borderId="6" xfId="0" applyNumberFormat="1" applyFill="1" applyBorder="1" applyAlignment="1">
      <alignment horizontal="center" vertical="center" wrapText="1"/>
    </xf>
    <xf numFmtId="0" fontId="0" fillId="22" borderId="6" xfId="0" applyFill="1" applyBorder="1" applyAlignment="1">
      <alignment horizontal="center" vertical="center" wrapText="1"/>
    </xf>
    <xf numFmtId="10" fontId="0" fillId="22" borderId="8" xfId="0" applyNumberFormat="1" applyFill="1" applyBorder="1" applyAlignment="1">
      <alignment horizontal="center" vertical="center" wrapText="1"/>
    </xf>
    <xf numFmtId="0" fontId="0" fillId="22" borderId="8" xfId="0" applyFill="1" applyBorder="1" applyAlignment="1">
      <alignment horizontal="center" vertical="center" wrapText="1"/>
    </xf>
    <xf numFmtId="10" fontId="0" fillId="23" borderId="2" xfId="0" applyNumberFormat="1" applyFill="1" applyBorder="1" applyAlignment="1">
      <alignment horizontal="center" vertical="center" wrapText="1"/>
    </xf>
    <xf numFmtId="0" fontId="0" fillId="23" borderId="2" xfId="0" applyFill="1" applyBorder="1" applyAlignment="1">
      <alignment horizontal="center" vertical="center" wrapText="1"/>
    </xf>
    <xf numFmtId="10" fontId="0" fillId="23" borderId="6" xfId="0" applyNumberFormat="1" applyFill="1" applyBorder="1" applyAlignment="1">
      <alignment horizontal="center" vertical="center" wrapText="1"/>
    </xf>
    <xf numFmtId="10" fontId="0" fillId="23" borderId="8" xfId="0" applyNumberFormat="1" applyFill="1" applyBorder="1" applyAlignment="1">
      <alignment horizontal="center" vertical="center" wrapText="1"/>
    </xf>
    <xf numFmtId="10" fontId="0" fillId="23" borderId="7" xfId="0" applyNumberFormat="1" applyFill="1" applyBorder="1" applyAlignment="1">
      <alignment horizontal="center" vertical="center" wrapText="1"/>
    </xf>
    <xf numFmtId="10" fontId="0" fillId="25" borderId="6" xfId="0" applyNumberFormat="1" applyFill="1" applyBorder="1" applyAlignment="1">
      <alignment horizontal="center" vertical="center" wrapText="1"/>
    </xf>
    <xf numFmtId="0" fontId="0" fillId="25" borderId="6" xfId="0" applyFill="1" applyBorder="1" applyAlignment="1">
      <alignment horizontal="center" vertical="center" wrapText="1"/>
    </xf>
    <xf numFmtId="10" fontId="0" fillId="25" borderId="8" xfId="0" applyNumberFormat="1" applyFill="1" applyBorder="1" applyAlignment="1">
      <alignment horizontal="center" vertical="center" wrapText="1"/>
    </xf>
    <xf numFmtId="0" fontId="0" fillId="25" borderId="8" xfId="0" applyFill="1" applyBorder="1" applyAlignment="1">
      <alignment horizontal="center" vertical="center" wrapText="1"/>
    </xf>
    <xf numFmtId="0" fontId="21" fillId="24" borderId="7" xfId="0" applyFont="1" applyFill="1" applyBorder="1" applyAlignment="1">
      <alignment horizontal="center" vertical="center" wrapText="1"/>
    </xf>
    <xf numFmtId="0" fontId="9" fillId="24" borderId="6" xfId="0" applyFont="1" applyFill="1" applyBorder="1" applyAlignment="1">
      <alignment horizontal="center" vertical="center" wrapText="1"/>
    </xf>
    <xf numFmtId="0" fontId="21" fillId="24" borderId="7" xfId="0" applyFont="1" applyFill="1" applyBorder="1" applyAlignment="1">
      <alignment horizontal="left" vertical="center" wrapText="1"/>
    </xf>
    <xf numFmtId="0" fontId="21" fillId="24" borderId="24" xfId="0" applyFont="1" applyFill="1" applyBorder="1" applyAlignment="1">
      <alignment horizontal="left" vertical="center" wrapText="1"/>
    </xf>
    <xf numFmtId="0" fontId="9" fillId="24" borderId="7" xfId="0" applyFont="1" applyFill="1" applyBorder="1" applyAlignment="1">
      <alignment horizontal="center" vertical="center" wrapText="1"/>
    </xf>
    <xf numFmtId="0" fontId="21" fillId="24" borderId="3" xfId="0" applyFont="1" applyFill="1" applyBorder="1" applyAlignment="1">
      <alignment vertical="center" wrapText="1"/>
    </xf>
    <xf numFmtId="0" fontId="21" fillId="24" borderId="3" xfId="0" applyFont="1" applyFill="1" applyBorder="1" applyAlignment="1">
      <alignment horizontal="left" vertical="center" wrapText="1"/>
    </xf>
    <xf numFmtId="0" fontId="45" fillId="24" borderId="7" xfId="0" applyFont="1" applyFill="1" applyBorder="1" applyAlignment="1">
      <alignment horizontal="center" vertical="center" wrapText="1"/>
    </xf>
    <xf numFmtId="0" fontId="0" fillId="25" borderId="2" xfId="0" applyFill="1" applyBorder="1" applyAlignment="1">
      <alignment horizontal="center" vertical="center"/>
    </xf>
    <xf numFmtId="0" fontId="38" fillId="25" borderId="2" xfId="0" applyFont="1" applyFill="1" applyBorder="1" applyAlignment="1">
      <alignment horizontal="center" vertical="center"/>
    </xf>
    <xf numFmtId="0" fontId="56" fillId="26" borderId="2" xfId="0" applyFont="1" applyFill="1" applyBorder="1" applyAlignment="1">
      <alignment horizontal="center" vertical="center" wrapText="1"/>
    </xf>
    <xf numFmtId="10" fontId="57" fillId="26" borderId="2" xfId="62" applyNumberFormat="1" applyFont="1" applyFill="1" applyBorder="1" applyAlignment="1">
      <alignment horizontal="center" vertical="center"/>
    </xf>
    <xf numFmtId="10" fontId="0" fillId="25" borderId="2" xfId="0" applyNumberFormat="1" applyFill="1" applyBorder="1" applyAlignment="1">
      <alignment horizontal="center" vertical="center" wrapText="1"/>
    </xf>
    <xf numFmtId="10" fontId="0" fillId="25" borderId="2" xfId="0" applyNumberFormat="1" applyFill="1" applyBorder="1" applyAlignment="1">
      <alignment horizontal="center" vertical="center"/>
    </xf>
    <xf numFmtId="0" fontId="0" fillId="25" borderId="2" xfId="0" applyFill="1" applyBorder="1" applyAlignment="1">
      <alignment vertical="center" wrapText="1"/>
    </xf>
    <xf numFmtId="10" fontId="57" fillId="26" borderId="2" xfId="62" applyNumberFormat="1" applyFont="1" applyFill="1" applyBorder="1" applyAlignment="1">
      <alignment horizontal="center" vertical="center" wrapText="1"/>
    </xf>
    <xf numFmtId="0" fontId="0" fillId="26" borderId="2" xfId="0" applyFill="1" applyBorder="1" applyAlignment="1">
      <alignment vertical="center" wrapText="1"/>
    </xf>
    <xf numFmtId="0" fontId="19" fillId="6" borderId="0" xfId="0" applyFont="1" applyFill="1" applyAlignment="1" applyProtection="1">
      <protection locked="0"/>
    </xf>
    <xf numFmtId="0" fontId="0" fillId="6" borderId="0" xfId="0" applyFill="1" applyAlignment="1"/>
    <xf numFmtId="0" fontId="15" fillId="6" borderId="0" xfId="0" applyFont="1" applyFill="1" applyAlignment="1" applyProtection="1">
      <alignment vertical="top"/>
      <protection locked="0"/>
    </xf>
    <xf numFmtId="0" fontId="15" fillId="6" borderId="0" xfId="0" applyFont="1" applyFill="1" applyAlignment="1" applyProtection="1">
      <alignment horizontal="center" vertical="center"/>
      <protection locked="0"/>
    </xf>
    <xf numFmtId="0" fontId="0" fillId="6" borderId="0" xfId="0" applyFill="1" applyAlignment="1" applyProtection="1">
      <protection locked="0"/>
    </xf>
    <xf numFmtId="0" fontId="21" fillId="6" borderId="0" xfId="0" applyFont="1" applyFill="1" applyAlignment="1" applyProtection="1">
      <alignment horizontal="left" vertical="center"/>
      <protection locked="0"/>
    </xf>
    <xf numFmtId="0" fontId="21" fillId="6" borderId="0" xfId="0" applyFont="1" applyFill="1" applyProtection="1">
      <alignment vertical="center"/>
      <protection locked="0"/>
    </xf>
    <xf numFmtId="0" fontId="0" fillId="6" borderId="0" xfId="0" applyFill="1" applyProtection="1">
      <alignment vertical="center"/>
      <protection locked="0"/>
    </xf>
    <xf numFmtId="0" fontId="19" fillId="6" borderId="0" xfId="0" applyFont="1" applyFill="1" applyAlignment="1" applyProtection="1">
      <alignment horizontal="center" vertical="center"/>
      <protection locked="0"/>
    </xf>
    <xf numFmtId="0" fontId="19" fillId="6" borderId="39" xfId="0" applyFont="1" applyFill="1" applyBorder="1" applyAlignment="1" applyProtection="1">
      <alignment horizontal="center" vertical="center" wrapText="1"/>
      <protection locked="0"/>
    </xf>
    <xf numFmtId="0" fontId="19" fillId="6" borderId="14" xfId="0" applyFont="1" applyFill="1" applyBorder="1" applyAlignment="1" applyProtection="1">
      <alignment horizontal="center" vertical="center" wrapText="1"/>
      <protection locked="0"/>
    </xf>
    <xf numFmtId="0" fontId="0" fillId="6" borderId="53" xfId="0" applyFill="1" applyBorder="1" applyAlignment="1" applyProtection="1">
      <alignment horizontal="center" vertical="center" wrapText="1"/>
      <protection locked="0"/>
    </xf>
    <xf numFmtId="0" fontId="0" fillId="6" borderId="54" xfId="0" applyFill="1" applyBorder="1" applyAlignment="1" applyProtection="1">
      <alignment horizontal="center" vertical="center" wrapText="1"/>
      <protection locked="0"/>
    </xf>
    <xf numFmtId="0" fontId="19" fillId="6" borderId="53" xfId="0" applyFont="1" applyFill="1" applyBorder="1" applyAlignment="1" applyProtection="1">
      <alignment horizontal="center" vertical="center" wrapText="1"/>
      <protection locked="0"/>
    </xf>
    <xf numFmtId="0" fontId="19" fillId="6" borderId="55" xfId="0" applyFont="1" applyFill="1" applyBorder="1" applyAlignment="1" applyProtection="1">
      <alignment horizontal="center" vertical="center" wrapText="1"/>
      <protection locked="0"/>
    </xf>
    <xf numFmtId="0" fontId="19" fillId="6" borderId="56" xfId="0" applyFont="1" applyFill="1" applyBorder="1" applyAlignment="1" applyProtection="1">
      <alignment horizontal="center" vertical="center" wrapText="1"/>
      <protection locked="0"/>
    </xf>
    <xf numFmtId="0" fontId="19" fillId="6" borderId="23" xfId="0" applyFont="1" applyFill="1" applyBorder="1" applyAlignment="1" applyProtection="1">
      <alignment horizontal="center" vertical="center" wrapText="1"/>
      <protection locked="0"/>
    </xf>
    <xf numFmtId="0" fontId="0" fillId="6" borderId="22" xfId="0" applyFill="1" applyBorder="1" applyAlignment="1" applyProtection="1">
      <alignment horizontal="center" vertical="center" wrapText="1"/>
      <protection locked="0"/>
    </xf>
    <xf numFmtId="0" fontId="0" fillId="6" borderId="28" xfId="0"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19" fillId="6" borderId="57" xfId="0" applyFont="1" applyFill="1" applyBorder="1" applyAlignment="1" applyProtection="1">
      <alignment horizontal="center" vertical="center" wrapText="1"/>
      <protection locked="0"/>
    </xf>
    <xf numFmtId="0" fontId="19" fillId="6" borderId="58" xfId="0" applyFont="1" applyFill="1" applyBorder="1" applyAlignment="1" applyProtection="1">
      <alignment horizontal="center" vertical="center" wrapText="1"/>
      <protection locked="0"/>
    </xf>
    <xf numFmtId="0" fontId="0" fillId="6" borderId="59" xfId="0" applyFill="1" applyBorder="1" applyAlignment="1" applyProtection="1">
      <alignment horizontal="center" vertical="center" wrapText="1"/>
      <protection locked="0"/>
    </xf>
    <xf numFmtId="0" fontId="0" fillId="6" borderId="13" xfId="0" applyFill="1" applyBorder="1" applyAlignment="1" applyProtection="1">
      <alignment horizontal="center" vertical="center" wrapText="1"/>
      <protection locked="0"/>
    </xf>
    <xf numFmtId="0" fontId="19" fillId="6" borderId="60" xfId="0" applyFont="1" applyFill="1" applyBorder="1" applyAlignment="1" applyProtection="1">
      <alignment horizontal="center" vertical="center" wrapText="1"/>
      <protection locked="0"/>
    </xf>
    <xf numFmtId="0" fontId="58" fillId="6" borderId="26" xfId="0" applyFont="1" applyFill="1" applyBorder="1" applyAlignment="1" applyProtection="1">
      <alignment horizontal="center" vertical="center" wrapText="1"/>
      <protection locked="0"/>
    </xf>
    <xf numFmtId="0" fontId="19" fillId="6" borderId="15" xfId="0" applyFont="1" applyFill="1" applyBorder="1" applyAlignment="1" applyProtection="1">
      <alignment horizontal="center" vertical="center" wrapText="1"/>
      <protection locked="0"/>
    </xf>
    <xf numFmtId="0" fontId="19" fillId="6" borderId="61" xfId="0" applyFont="1" applyFill="1" applyBorder="1" applyAlignment="1" applyProtection="1">
      <alignment horizontal="center" vertical="center" wrapText="1"/>
      <protection locked="0"/>
    </xf>
    <xf numFmtId="0" fontId="19" fillId="6" borderId="62" xfId="0" applyFont="1" applyFill="1" applyBorder="1" applyAlignment="1" applyProtection="1">
      <alignment horizontal="center" vertical="center" wrapText="1"/>
      <protection locked="0"/>
    </xf>
    <xf numFmtId="0" fontId="19" fillId="6" borderId="63" xfId="0" applyFont="1" applyFill="1" applyBorder="1" applyAlignment="1" applyProtection="1">
      <alignment horizontal="center" vertical="center" wrapText="1"/>
      <protection locked="0"/>
    </xf>
    <xf numFmtId="0" fontId="58" fillId="6" borderId="42" xfId="0" applyFont="1" applyFill="1" applyBorder="1" applyAlignment="1" applyProtection="1">
      <alignment horizontal="center" vertical="center" wrapText="1"/>
      <protection locked="0"/>
    </xf>
    <xf numFmtId="0" fontId="19" fillId="6" borderId="7" xfId="0" applyFont="1" applyFill="1" applyBorder="1" applyAlignment="1" applyProtection="1">
      <alignment horizontal="center" vertical="center" wrapText="1"/>
      <protection locked="0"/>
    </xf>
    <xf numFmtId="0" fontId="19" fillId="6" borderId="64" xfId="0" applyFont="1" applyFill="1" applyBorder="1" applyAlignment="1" applyProtection="1">
      <alignment horizontal="center" vertical="center" wrapText="1"/>
      <protection locked="0"/>
    </xf>
    <xf numFmtId="0" fontId="19" fillId="6" borderId="6" xfId="0" applyFont="1" applyFill="1" applyBorder="1" applyAlignment="1" applyProtection="1">
      <alignment horizontal="center" vertical="center" wrapText="1"/>
      <protection locked="0"/>
    </xf>
    <xf numFmtId="0" fontId="21" fillId="6" borderId="6" xfId="0" applyFont="1" applyFill="1" applyBorder="1" applyAlignment="1" applyProtection="1">
      <alignment horizontal="center" vertical="center" wrapText="1"/>
      <protection locked="0"/>
    </xf>
    <xf numFmtId="0" fontId="21" fillId="6" borderId="65" xfId="0" applyFont="1" applyFill="1" applyBorder="1" applyAlignment="1" applyProtection="1">
      <alignment horizontal="center" vertical="center" wrapText="1"/>
      <protection locked="0"/>
    </xf>
    <xf numFmtId="0" fontId="0" fillId="6" borderId="41" xfId="0" applyFill="1" applyBorder="1" applyAlignment="1" applyProtection="1">
      <alignment horizontal="center" vertical="center" wrapText="1"/>
      <protection locked="0"/>
    </xf>
    <xf numFmtId="0" fontId="19" fillId="6" borderId="2" xfId="0" applyFont="1" applyFill="1" applyBorder="1" applyAlignment="1" applyProtection="1">
      <alignment horizontal="center" vertical="center" wrapText="1"/>
      <protection locked="0"/>
    </xf>
    <xf numFmtId="0" fontId="0" fillId="6" borderId="40" xfId="0" applyFill="1" applyBorder="1" applyAlignment="1">
      <alignment horizontal="center" vertical="center" wrapText="1"/>
    </xf>
    <xf numFmtId="0" fontId="19" fillId="6" borderId="8" xfId="0" applyFont="1" applyFill="1" applyBorder="1" applyAlignment="1" applyProtection="1">
      <alignment horizontal="center" vertical="center" wrapText="1"/>
      <protection locked="0"/>
    </xf>
    <xf numFmtId="0" fontId="21" fillId="6" borderId="7" xfId="0" applyFont="1" applyFill="1" applyBorder="1" applyAlignment="1" applyProtection="1">
      <alignment horizontal="center" vertical="center" wrapText="1"/>
      <protection locked="0"/>
    </xf>
    <xf numFmtId="0" fontId="21" fillId="6" borderId="66" xfId="0" applyFont="1" applyFill="1" applyBorder="1" applyAlignment="1" applyProtection="1">
      <alignment horizontal="center" vertical="center" wrapText="1"/>
      <protection locked="0"/>
    </xf>
    <xf numFmtId="0" fontId="0" fillId="6" borderId="52" xfId="0" applyFill="1" applyBorder="1" applyAlignment="1" applyProtection="1">
      <alignment horizontal="center" vertical="center" wrapText="1"/>
      <protection locked="0"/>
    </xf>
    <xf numFmtId="0" fontId="0" fillId="6" borderId="67" xfId="0" applyFill="1" applyBorder="1" applyAlignment="1">
      <alignment horizontal="center" vertical="center" wrapText="1"/>
    </xf>
    <xf numFmtId="0" fontId="19" fillId="4" borderId="2" xfId="0" applyFont="1" applyFill="1" applyBorder="1" applyAlignment="1" applyProtection="1">
      <alignment horizontal="center" vertical="center" wrapText="1"/>
      <protection locked="0"/>
    </xf>
    <xf numFmtId="0" fontId="21" fillId="6" borderId="8" xfId="0" applyFont="1" applyFill="1" applyBorder="1" applyAlignment="1" applyProtection="1">
      <alignment horizontal="center" vertical="center" wrapText="1"/>
      <protection locked="0"/>
    </xf>
    <xf numFmtId="0" fontId="0" fillId="6" borderId="42" xfId="0" applyFill="1" applyBorder="1" applyAlignment="1" applyProtection="1">
      <alignment horizontal="center" vertical="center" wrapText="1"/>
      <protection locked="0"/>
    </xf>
    <xf numFmtId="0" fontId="21" fillId="6" borderId="22" xfId="0" applyFont="1" applyFill="1" applyBorder="1" applyAlignment="1" applyProtection="1">
      <alignment horizontal="center" vertical="center" wrapText="1"/>
      <protection locked="0"/>
    </xf>
    <xf numFmtId="0" fontId="21" fillId="6" borderId="24" xfId="0" applyFont="1" applyFill="1" applyBorder="1" applyAlignment="1" applyProtection="1">
      <alignment horizontal="center" vertical="center" wrapText="1"/>
      <protection locked="0"/>
    </xf>
    <xf numFmtId="0" fontId="0" fillId="6" borderId="5" xfId="0" applyFill="1" applyBorder="1" applyAlignment="1">
      <alignment horizontal="center" vertical="center" wrapText="1"/>
    </xf>
    <xf numFmtId="0" fontId="19" fillId="6" borderId="3" xfId="0" applyFont="1" applyFill="1" applyBorder="1" applyAlignment="1" applyProtection="1">
      <alignment horizontal="center" vertical="center" wrapText="1"/>
      <protection locked="0"/>
    </xf>
    <xf numFmtId="0" fontId="19" fillId="6" borderId="5" xfId="0" applyFont="1" applyFill="1" applyBorder="1" applyAlignment="1" applyProtection="1">
      <alignment horizontal="center" vertical="center" wrapText="1"/>
      <protection locked="0"/>
    </xf>
    <xf numFmtId="0" fontId="0" fillId="6" borderId="40" xfId="0" applyFill="1" applyBorder="1" applyAlignment="1" applyProtection="1">
      <alignment horizontal="center" vertical="center" wrapText="1"/>
      <protection locked="0"/>
    </xf>
    <xf numFmtId="0" fontId="14" fillId="6" borderId="2" xfId="0" applyFont="1" applyFill="1" applyBorder="1" applyAlignment="1" applyProtection="1">
      <alignment horizontal="center" vertical="center" wrapText="1"/>
      <protection locked="0"/>
    </xf>
    <xf numFmtId="0" fontId="59" fillId="6" borderId="6" xfId="0" applyFont="1" applyFill="1" applyBorder="1" applyAlignment="1" applyProtection="1">
      <alignment horizontal="center" vertical="center" wrapText="1"/>
      <protection locked="0"/>
    </xf>
    <xf numFmtId="0" fontId="60" fillId="6" borderId="2" xfId="0" applyFont="1" applyFill="1" applyBorder="1" applyAlignment="1" applyProtection="1">
      <alignment horizontal="center" vertical="center" wrapText="1"/>
      <protection locked="0"/>
    </xf>
    <xf numFmtId="0" fontId="14" fillId="6" borderId="6" xfId="0" applyFont="1" applyFill="1" applyBorder="1" applyAlignment="1" applyProtection="1">
      <alignment horizontal="center" vertical="center" wrapText="1"/>
      <protection locked="0"/>
    </xf>
    <xf numFmtId="0" fontId="59" fillId="6" borderId="8" xfId="0" applyFont="1" applyFill="1" applyBorder="1" applyAlignment="1" applyProtection="1">
      <alignment horizontal="center" vertical="center" wrapText="1"/>
      <protection locked="0"/>
    </xf>
    <xf numFmtId="0" fontId="21" fillId="6" borderId="2" xfId="61" applyFont="1" applyFill="1" applyBorder="1" applyAlignment="1">
      <alignment horizontal="center" vertical="center" wrapText="1"/>
    </xf>
    <xf numFmtId="0" fontId="21" fillId="6" borderId="23" xfId="61" applyFont="1" applyFill="1" applyBorder="1" applyAlignment="1">
      <alignment horizontal="center" vertical="center" wrapText="1"/>
    </xf>
    <xf numFmtId="0" fontId="21" fillId="6" borderId="5" xfId="61" applyFont="1" applyFill="1" applyBorder="1" applyAlignment="1">
      <alignment horizontal="center" vertical="center" wrapText="1"/>
    </xf>
    <xf numFmtId="0" fontId="59" fillId="6" borderId="7" xfId="0" applyFont="1" applyFill="1" applyBorder="1" applyAlignment="1" applyProtection="1">
      <alignment horizontal="center" vertical="center" wrapText="1"/>
      <protection locked="0"/>
    </xf>
    <xf numFmtId="0" fontId="0" fillId="6" borderId="68" xfId="0" applyFill="1" applyBorder="1" applyAlignment="1">
      <alignment horizontal="center" vertical="center" wrapText="1"/>
    </xf>
    <xf numFmtId="0" fontId="19" fillId="6" borderId="22" xfId="0" applyFont="1" applyFill="1" applyBorder="1" applyAlignment="1" applyProtection="1">
      <alignment horizontal="center" vertical="center" wrapText="1"/>
      <protection locked="0"/>
    </xf>
    <xf numFmtId="0" fontId="0" fillId="27" borderId="2" xfId="0" applyFill="1" applyBorder="1" applyAlignment="1">
      <alignment horizontal="center" vertical="center" wrapText="1"/>
    </xf>
    <xf numFmtId="0" fontId="21" fillId="6" borderId="69" xfId="0" applyFont="1" applyFill="1" applyBorder="1" applyAlignment="1" applyProtection="1">
      <alignment horizontal="center" vertical="center" wrapText="1"/>
      <protection locked="0"/>
    </xf>
    <xf numFmtId="0" fontId="0" fillId="27" borderId="3" xfId="0" applyFill="1" applyBorder="1" applyAlignment="1">
      <alignment horizontal="center" vertical="center" wrapText="1"/>
    </xf>
    <xf numFmtId="0" fontId="61" fillId="0" borderId="2" xfId="0" applyFont="1" applyBorder="1" applyAlignment="1">
      <alignment horizontal="left" vertical="center" wrapText="1"/>
    </xf>
    <xf numFmtId="0" fontId="41" fillId="6" borderId="6" xfId="0" applyFont="1" applyFill="1" applyBorder="1" applyAlignment="1">
      <alignment horizontal="center" vertical="center" wrapText="1"/>
    </xf>
    <xf numFmtId="0" fontId="58" fillId="6" borderId="70" xfId="0" applyFont="1" applyFill="1" applyBorder="1" applyAlignment="1" applyProtection="1">
      <alignment horizontal="center" vertical="center" wrapText="1"/>
      <protection locked="0"/>
    </xf>
    <xf numFmtId="0" fontId="58" fillId="6" borderId="71" xfId="0" applyFont="1" applyFill="1" applyBorder="1" applyAlignment="1" applyProtection="1">
      <alignment horizontal="center" vertical="center" wrapText="1"/>
      <protection locked="0"/>
    </xf>
    <xf numFmtId="0" fontId="58" fillId="6" borderId="72" xfId="0" applyFont="1" applyFill="1" applyBorder="1" applyAlignment="1" applyProtection="1">
      <alignment horizontal="center" vertical="center" wrapText="1"/>
      <protection locked="0"/>
    </xf>
    <xf numFmtId="0" fontId="58" fillId="6" borderId="73" xfId="0" applyFont="1" applyFill="1" applyBorder="1" applyAlignment="1" applyProtection="1">
      <alignment horizontal="center" vertical="center" wrapText="1"/>
      <protection locked="0"/>
    </xf>
    <xf numFmtId="0" fontId="0" fillId="6" borderId="70" xfId="0" applyFill="1" applyBorder="1" applyAlignment="1" applyProtection="1">
      <alignment horizontal="center" vertical="center" wrapText="1"/>
      <protection locked="0"/>
    </xf>
    <xf numFmtId="0" fontId="0" fillId="6" borderId="74" xfId="0" applyFill="1" applyBorder="1" applyAlignment="1">
      <alignment horizontal="center" vertical="center" wrapText="1"/>
    </xf>
    <xf numFmtId="0" fontId="58" fillId="6" borderId="75" xfId="0" applyFont="1" applyFill="1" applyBorder="1" applyAlignment="1" applyProtection="1">
      <alignment horizontal="center" vertical="center" wrapText="1"/>
      <protection locked="0"/>
    </xf>
    <xf numFmtId="0" fontId="19" fillId="6" borderId="30" xfId="0" applyFont="1" applyFill="1" applyBorder="1" applyAlignment="1" applyProtection="1">
      <alignment horizontal="center" vertical="center" wrapText="1"/>
      <protection locked="0"/>
    </xf>
    <xf numFmtId="0" fontId="21" fillId="6" borderId="2" xfId="0" applyFont="1" applyFill="1" applyBorder="1" applyAlignment="1" applyProtection="1">
      <alignment horizontal="center" vertical="center" wrapText="1"/>
      <protection locked="0"/>
    </xf>
    <xf numFmtId="0" fontId="0" fillId="6" borderId="2" xfId="0" applyFill="1" applyBorder="1" applyAlignment="1" applyProtection="1">
      <alignment horizontal="center" vertical="center" wrapText="1"/>
      <protection locked="0"/>
    </xf>
    <xf numFmtId="0" fontId="0" fillId="6" borderId="76" xfId="0" applyFill="1" applyBorder="1" applyAlignment="1">
      <alignment horizontal="center" vertical="center" wrapText="1"/>
    </xf>
    <xf numFmtId="0" fontId="19" fillId="6" borderId="77" xfId="0" applyFont="1" applyFill="1" applyBorder="1" applyAlignment="1" applyProtection="1">
      <alignment horizontal="center" vertical="center" wrapText="1"/>
      <protection locked="0"/>
    </xf>
    <xf numFmtId="0" fontId="21" fillId="6" borderId="77" xfId="0" applyFont="1" applyFill="1" applyBorder="1" applyAlignment="1" applyProtection="1">
      <alignment horizontal="center" vertical="center" wrapText="1"/>
      <protection locked="0"/>
    </xf>
    <xf numFmtId="0" fontId="59" fillId="4" borderId="6" xfId="0" applyFont="1" applyFill="1" applyBorder="1" applyAlignment="1" applyProtection="1">
      <alignment horizontal="center" vertical="center" wrapText="1"/>
      <protection locked="0"/>
    </xf>
    <xf numFmtId="0" fontId="59" fillId="4" borderId="8" xfId="0" applyFont="1" applyFill="1" applyBorder="1" applyAlignment="1" applyProtection="1">
      <alignment horizontal="center" vertical="center" wrapText="1"/>
      <protection locked="0"/>
    </xf>
    <xf numFmtId="0" fontId="41" fillId="6" borderId="6" xfId="0" applyFont="1" applyFill="1" applyBorder="1" applyAlignment="1" applyProtection="1">
      <alignment horizontal="center" vertical="center" wrapText="1"/>
      <protection locked="0"/>
    </xf>
    <xf numFmtId="0" fontId="41" fillId="6" borderId="7" xfId="0" applyFont="1" applyFill="1" applyBorder="1" applyAlignment="1" applyProtection="1">
      <alignment horizontal="center" vertical="center" wrapText="1"/>
      <protection locked="0"/>
    </xf>
    <xf numFmtId="0" fontId="41" fillId="6" borderId="8" xfId="0" applyFont="1" applyFill="1" applyBorder="1" applyAlignment="1" applyProtection="1">
      <alignment horizontal="center" vertical="center" wrapText="1"/>
      <protection locked="0"/>
    </xf>
    <xf numFmtId="0" fontId="45" fillId="4" borderId="22" xfId="0" applyFont="1" applyFill="1" applyBorder="1" applyAlignment="1" applyProtection="1">
      <alignment horizontal="center" vertical="center" wrapText="1"/>
      <protection locked="0"/>
    </xf>
    <xf numFmtId="0" fontId="45" fillId="4" borderId="24" xfId="0" applyFont="1" applyFill="1" applyBorder="1" applyAlignment="1" applyProtection="1">
      <alignment horizontal="center" vertical="center" wrapText="1"/>
      <protection locked="0"/>
    </xf>
    <xf numFmtId="0" fontId="62" fillId="6" borderId="2" xfId="0" applyFont="1" applyFill="1" applyBorder="1" applyAlignment="1" applyProtection="1">
      <alignment horizontal="center" vertical="center" wrapText="1"/>
      <protection locked="0"/>
    </xf>
    <xf numFmtId="0" fontId="62" fillId="6" borderId="3" xfId="0" applyFont="1" applyFill="1" applyBorder="1" applyAlignment="1" applyProtection="1">
      <alignment horizontal="center" vertical="center" wrapText="1"/>
      <protection locked="0"/>
    </xf>
    <xf numFmtId="0" fontId="62" fillId="27" borderId="2" xfId="0" applyFont="1" applyFill="1" applyBorder="1" applyAlignment="1" applyProtection="1">
      <alignment horizontal="center" vertical="center" wrapText="1"/>
      <protection locked="0"/>
    </xf>
    <xf numFmtId="0" fontId="63" fillId="27" borderId="52" xfId="0" applyFont="1" applyFill="1" applyBorder="1" applyAlignment="1">
      <alignment horizontal="center" vertical="center" wrapText="1"/>
    </xf>
    <xf numFmtId="0" fontId="0" fillId="6" borderId="41" xfId="0" applyFill="1" applyBorder="1" applyAlignment="1">
      <alignment horizontal="center" vertical="center" wrapText="1"/>
    </xf>
    <xf numFmtId="0" fontId="41" fillId="6" borderId="14" xfId="0" applyFont="1" applyFill="1" applyBorder="1" applyAlignment="1">
      <alignment horizontal="center" vertical="center" wrapText="1"/>
    </xf>
    <xf numFmtId="0" fontId="0" fillId="6" borderId="14" xfId="0" applyFill="1" applyBorder="1" applyAlignment="1" applyProtection="1">
      <alignment horizontal="center" vertical="center" wrapText="1"/>
      <protection locked="0"/>
    </xf>
    <xf numFmtId="0" fontId="0" fillId="6" borderId="5" xfId="0" applyFill="1" applyBorder="1" applyAlignment="1" applyProtection="1">
      <alignment horizontal="center" vertical="center" wrapText="1"/>
      <protection locked="0"/>
    </xf>
    <xf numFmtId="0" fontId="19" fillId="6" borderId="54" xfId="0" applyFont="1" applyFill="1" applyBorder="1" applyAlignment="1" applyProtection="1">
      <alignment horizontal="center" vertical="center" wrapText="1"/>
      <protection locked="0"/>
    </xf>
    <xf numFmtId="0" fontId="0" fillId="6" borderId="4" xfId="0" applyFill="1" applyBorder="1" applyAlignment="1">
      <alignment horizontal="center" vertical="center" wrapText="1"/>
    </xf>
    <xf numFmtId="0" fontId="0" fillId="6" borderId="1" xfId="0" applyFill="1" applyBorder="1" applyAlignment="1">
      <alignment horizontal="center" vertical="center" wrapText="1"/>
    </xf>
    <xf numFmtId="0" fontId="0" fillId="27" borderId="5" xfId="0" applyFill="1" applyBorder="1" applyAlignment="1">
      <alignment horizontal="center" vertical="center" wrapText="1"/>
    </xf>
    <xf numFmtId="0" fontId="0" fillId="6" borderId="3" xfId="0" applyFill="1" applyBorder="1" applyAlignment="1">
      <alignment horizontal="center" vertical="center" wrapText="1"/>
    </xf>
    <xf numFmtId="0" fontId="0" fillId="6" borderId="78" xfId="0" applyFill="1" applyBorder="1" applyAlignment="1">
      <alignment horizontal="center" vertical="center" wrapText="1"/>
    </xf>
    <xf numFmtId="0" fontId="0" fillId="6" borderId="0" xfId="0" applyFill="1" applyAlignment="1">
      <alignment horizontal="center" vertical="center" wrapText="1"/>
    </xf>
    <xf numFmtId="0" fontId="0" fillId="6" borderId="7" xfId="0" applyFill="1" applyBorder="1" applyAlignment="1">
      <alignment horizontal="center" vertical="center" wrapText="1"/>
    </xf>
    <xf numFmtId="0" fontId="62" fillId="6" borderId="5" xfId="0" applyFont="1" applyFill="1" applyBorder="1" applyAlignment="1" applyProtection="1">
      <alignment horizontal="center" vertical="center" wrapText="1"/>
      <protection locked="0"/>
    </xf>
    <xf numFmtId="0" fontId="63" fillId="27" borderId="25" xfId="0" applyFont="1" applyFill="1" applyBorder="1" applyAlignment="1">
      <alignment horizontal="center" vertical="center" wrapText="1"/>
    </xf>
    <xf numFmtId="0" fontId="0" fillId="6" borderId="25" xfId="0" applyFill="1" applyBorder="1" applyAlignment="1">
      <alignment horizontal="center" vertical="center" wrapText="1"/>
    </xf>
    <xf numFmtId="0" fontId="0" fillId="27" borderId="25" xfId="0" applyFill="1" applyBorder="1" applyAlignment="1">
      <alignment horizontal="center" vertical="center" wrapText="1"/>
    </xf>
    <xf numFmtId="0" fontId="0" fillId="6" borderId="6" xfId="0" applyFill="1" applyBorder="1" applyAlignment="1">
      <alignment horizontal="center" vertical="center" wrapText="1"/>
    </xf>
    <xf numFmtId="0" fontId="21" fillId="6" borderId="54" xfId="0" applyFont="1" applyFill="1" applyBorder="1" applyAlignment="1">
      <alignment horizontal="center" vertical="center" wrapText="1"/>
    </xf>
    <xf numFmtId="0" fontId="41" fillId="6" borderId="2" xfId="0" applyFont="1" applyFill="1" applyBorder="1" applyAlignment="1">
      <alignment horizontal="center" vertical="center" wrapText="1"/>
    </xf>
    <xf numFmtId="0" fontId="19" fillId="6" borderId="44" xfId="0" applyFont="1" applyFill="1" applyBorder="1" applyAlignment="1" applyProtection="1">
      <alignment horizontal="center" vertical="center" wrapText="1"/>
      <protection locked="0"/>
    </xf>
    <xf numFmtId="0" fontId="62" fillId="6" borderId="0" xfId="0" applyFont="1" applyFill="1" applyAlignment="1">
      <alignment horizontal="center" vertical="center" wrapText="1"/>
    </xf>
    <xf numFmtId="0" fontId="0" fillId="6" borderId="22" xfId="0" applyFill="1" applyBorder="1" applyAlignment="1">
      <alignment horizontal="center" vertical="center" wrapText="1"/>
    </xf>
    <xf numFmtId="0" fontId="0" fillId="6" borderId="28" xfId="0" applyFill="1" applyBorder="1" applyAlignment="1">
      <alignment horizontal="center" vertical="center" wrapText="1"/>
    </xf>
    <xf numFmtId="0" fontId="0" fillId="6" borderId="29" xfId="0" applyFill="1" applyBorder="1" applyAlignment="1">
      <alignment horizontal="center" vertical="center" wrapText="1"/>
    </xf>
    <xf numFmtId="0" fontId="0" fillId="6" borderId="24" xfId="0" applyFill="1" applyBorder="1" applyAlignment="1">
      <alignment horizontal="center" vertical="center" wrapText="1"/>
    </xf>
    <xf numFmtId="0" fontId="0" fillId="27" borderId="6" xfId="0" applyFill="1" applyBorder="1" applyAlignment="1">
      <alignment horizontal="center" vertical="center" wrapText="1"/>
    </xf>
    <xf numFmtId="0" fontId="21" fillId="6" borderId="79" xfId="0" applyFont="1" applyFill="1" applyBorder="1" applyAlignment="1">
      <alignment horizontal="center" vertical="center" wrapText="1"/>
    </xf>
    <xf numFmtId="0" fontId="62" fillId="6" borderId="0" xfId="0" applyFont="1" applyFill="1" applyProtection="1">
      <alignment vertical="center"/>
      <protection locked="0"/>
    </xf>
    <xf numFmtId="0" fontId="0" fillId="6" borderId="47" xfId="0" applyFill="1" applyBorder="1" applyAlignment="1" applyProtection="1">
      <alignment horizontal="center" vertical="center" wrapText="1"/>
      <protection locked="0"/>
    </xf>
    <xf numFmtId="0" fontId="19" fillId="6" borderId="80" xfId="0" applyFont="1" applyFill="1" applyBorder="1" applyAlignment="1" applyProtection="1">
      <alignment horizontal="center"/>
      <protection locked="0"/>
    </xf>
    <xf numFmtId="0" fontId="19" fillId="6" borderId="81" xfId="0" applyFont="1" applyFill="1" applyBorder="1" applyAlignment="1" applyProtection="1">
      <alignment horizontal="center" vertical="center" wrapText="1"/>
      <protection locked="0"/>
    </xf>
    <xf numFmtId="0" fontId="19" fillId="6" borderId="79" xfId="0" applyFont="1" applyFill="1" applyBorder="1" applyAlignment="1" applyProtection="1">
      <alignment horizontal="center" vertical="center" wrapText="1"/>
      <protection locked="0"/>
    </xf>
    <xf numFmtId="0" fontId="0" fillId="6" borderId="47" xfId="0" applyFill="1" applyBorder="1" applyAlignment="1">
      <alignment horizontal="center" vertical="center" wrapText="1"/>
    </xf>
    <xf numFmtId="0" fontId="0" fillId="6" borderId="82" xfId="0" applyFill="1" applyBorder="1" applyAlignment="1">
      <alignment horizontal="center" vertical="center" wrapText="1"/>
    </xf>
    <xf numFmtId="0" fontId="0" fillId="6" borderId="50" xfId="0" applyFill="1" applyBorder="1" applyAlignment="1">
      <alignment horizontal="center" vertical="center" wrapText="1"/>
    </xf>
    <xf numFmtId="0" fontId="0" fillId="6" borderId="48" xfId="0" applyFill="1" applyBorder="1" applyAlignment="1">
      <alignment horizontal="center" vertical="center" wrapText="1"/>
    </xf>
    <xf numFmtId="0" fontId="0" fillId="6" borderId="49" xfId="0" applyFill="1" applyBorder="1" applyAlignment="1">
      <alignment horizontal="center" vertical="center" wrapText="1"/>
    </xf>
    <xf numFmtId="0" fontId="19" fillId="6" borderId="0" xfId="0" applyFont="1" applyFill="1" applyAlignment="1" applyProtection="1">
      <alignment horizontal="center"/>
      <protection locked="0"/>
    </xf>
    <xf numFmtId="0" fontId="0" fillId="6" borderId="0" xfId="0" applyFill="1" applyAlignment="1" applyProtection="1">
      <alignment horizontal="center"/>
      <protection locked="0"/>
    </xf>
    <xf numFmtId="0" fontId="0" fillId="6" borderId="83" xfId="0" applyFill="1" applyBorder="1" applyAlignment="1">
      <alignment horizontal="center" vertical="center" wrapText="1"/>
    </xf>
    <xf numFmtId="0" fontId="0" fillId="6" borderId="66" xfId="0" applyFill="1" applyBorder="1" applyAlignment="1">
      <alignment horizontal="center" vertical="center" wrapText="1"/>
    </xf>
    <xf numFmtId="0" fontId="19" fillId="6" borderId="65" xfId="0" applyFont="1" applyFill="1" applyBorder="1" applyAlignment="1" applyProtection="1">
      <alignment horizontal="center" vertical="center" wrapText="1"/>
      <protection locked="0"/>
    </xf>
    <xf numFmtId="0" fontId="21" fillId="6" borderId="29" xfId="0" applyFont="1" applyFill="1" applyBorder="1" applyAlignment="1" applyProtection="1">
      <alignment horizontal="center" vertical="center" wrapText="1"/>
      <protection locked="0"/>
    </xf>
    <xf numFmtId="0" fontId="19" fillId="6" borderId="69" xfId="0" applyFont="1" applyFill="1" applyBorder="1" applyAlignment="1" applyProtection="1">
      <alignment horizontal="center" vertical="center" wrapText="1"/>
      <protection locked="0"/>
    </xf>
    <xf numFmtId="0" fontId="19" fillId="6" borderId="66" xfId="0" applyFont="1" applyFill="1" applyBorder="1" applyAlignment="1" applyProtection="1">
      <alignment horizontal="center" vertical="center" wrapText="1"/>
      <protection locked="0"/>
    </xf>
    <xf numFmtId="0" fontId="21" fillId="4" borderId="2" xfId="0" applyFont="1" applyFill="1" applyBorder="1" applyAlignment="1" applyProtection="1">
      <alignment horizontal="center" vertical="center" wrapText="1"/>
      <protection locked="0"/>
    </xf>
    <xf numFmtId="0" fontId="1" fillId="4" borderId="23" xfId="0" applyFont="1" applyFill="1" applyBorder="1" applyAlignment="1" applyProtection="1">
      <alignment horizontal="center" vertical="center" wrapText="1"/>
      <protection locked="0"/>
    </xf>
    <xf numFmtId="0" fontId="19" fillId="4" borderId="22" xfId="0" applyFont="1" applyFill="1" applyBorder="1" applyAlignment="1" applyProtection="1">
      <alignment horizontal="center" vertical="center" wrapText="1"/>
      <protection locked="0"/>
    </xf>
    <xf numFmtId="0" fontId="0" fillId="4" borderId="25" xfId="0" applyFill="1" applyBorder="1" applyAlignment="1" applyProtection="1">
      <alignment horizontal="center" vertical="center" wrapText="1"/>
      <protection locked="0"/>
    </xf>
    <xf numFmtId="0" fontId="19" fillId="4" borderId="24" xfId="0" applyFont="1" applyFill="1" applyBorder="1" applyAlignment="1" applyProtection="1">
      <alignment horizontal="center" vertical="center" wrapText="1"/>
      <protection locked="0"/>
    </xf>
    <xf numFmtId="0" fontId="1" fillId="6" borderId="6" xfId="0" applyFont="1" applyFill="1" applyBorder="1" applyAlignment="1" applyProtection="1">
      <alignment horizontal="center" vertical="center" wrapText="1"/>
      <protection locked="0"/>
    </xf>
    <xf numFmtId="0" fontId="0" fillId="6" borderId="8" xfId="0" applyFill="1" applyBorder="1" applyAlignment="1" applyProtection="1">
      <alignment horizontal="center" vertical="center" wrapText="1"/>
      <protection locked="0"/>
    </xf>
    <xf numFmtId="0" fontId="0" fillId="6" borderId="7" xfId="0"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0" fontId="9" fillId="4" borderId="8" xfId="0" applyFont="1" applyFill="1" applyBorder="1" applyAlignment="1" applyProtection="1">
      <alignment horizontal="center" vertical="center" wrapText="1"/>
      <protection locked="0"/>
    </xf>
    <xf numFmtId="0" fontId="9" fillId="4" borderId="7"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8" xfId="0" applyFont="1" applyFill="1" applyBorder="1" applyAlignment="1" applyProtection="1">
      <alignment horizontal="center" vertical="center" wrapText="1"/>
      <protection locked="0"/>
    </xf>
    <xf numFmtId="0" fontId="1" fillId="4" borderId="7" xfId="0" applyFont="1" applyFill="1" applyBorder="1" applyAlignment="1" applyProtection="1">
      <alignment horizontal="center" vertical="center" wrapText="1"/>
      <protection locked="0"/>
    </xf>
    <xf numFmtId="0" fontId="9" fillId="6" borderId="6" xfId="0" applyFont="1" applyFill="1" applyBorder="1" applyAlignment="1" applyProtection="1">
      <alignment horizontal="center" vertical="center" wrapText="1"/>
      <protection locked="0"/>
    </xf>
    <xf numFmtId="0" fontId="9" fillId="6" borderId="8" xfId="0" applyFont="1" applyFill="1" applyBorder="1" applyAlignment="1" applyProtection="1">
      <alignment horizontal="center" vertical="center" wrapText="1"/>
      <protection locked="0"/>
    </xf>
    <xf numFmtId="0" fontId="19" fillId="6" borderId="29" xfId="0" applyFont="1" applyFill="1" applyBorder="1" applyAlignment="1" applyProtection="1">
      <alignment horizontal="center" vertical="center" wrapText="1"/>
      <protection locked="0"/>
    </xf>
    <xf numFmtId="0" fontId="19" fillId="6" borderId="24" xfId="0" applyFont="1" applyFill="1" applyBorder="1" applyAlignment="1" applyProtection="1">
      <alignment horizontal="center" vertical="center" wrapText="1"/>
      <protection locked="0"/>
    </xf>
    <xf numFmtId="0" fontId="9" fillId="6" borderId="7" xfId="0" applyFont="1" applyFill="1" applyBorder="1" applyAlignment="1" applyProtection="1">
      <alignment horizontal="center" vertical="center" wrapText="1"/>
      <protection locked="0"/>
    </xf>
    <xf numFmtId="0" fontId="0" fillId="6" borderId="2" xfId="0" applyFill="1" applyBorder="1" applyAlignment="1">
      <alignment vertical="center" wrapText="1"/>
    </xf>
    <xf numFmtId="0" fontId="0" fillId="6" borderId="6" xfId="0" applyFill="1" applyBorder="1" applyAlignment="1" applyProtection="1">
      <alignment horizontal="center" vertical="center" wrapText="1"/>
      <protection locked="0"/>
    </xf>
    <xf numFmtId="0" fontId="0" fillId="27" borderId="40" xfId="0" applyFill="1" applyBorder="1" applyAlignment="1">
      <alignment horizontal="center" vertical="center" wrapText="1"/>
    </xf>
    <xf numFmtId="0" fontId="0" fillId="27" borderId="67" xfId="0" applyFill="1" applyBorder="1" applyAlignment="1">
      <alignment horizontal="center" vertical="center" wrapText="1"/>
    </xf>
    <xf numFmtId="0" fontId="9" fillId="6" borderId="2" xfId="0" applyFont="1" applyFill="1" applyBorder="1" applyAlignment="1" applyProtection="1">
      <alignment horizontal="center" vertical="center" wrapText="1"/>
      <protection locked="0"/>
    </xf>
    <xf numFmtId="0" fontId="0" fillId="6" borderId="25" xfId="0" applyFill="1" applyBorder="1" applyAlignment="1" applyProtection="1">
      <alignment horizontal="center" vertical="center" wrapText="1"/>
      <protection locked="0"/>
    </xf>
    <xf numFmtId="0" fontId="9" fillId="4" borderId="22" xfId="0" applyFont="1"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9" fillId="4" borderId="29" xfId="0" applyFont="1" applyFill="1" applyBorder="1" applyAlignment="1" applyProtection="1">
      <alignment horizontal="center" vertical="center" wrapText="1"/>
      <protection locked="0"/>
    </xf>
    <xf numFmtId="0" fontId="0" fillId="4" borderId="8" xfId="0" applyFill="1" applyBorder="1" applyAlignment="1" applyProtection="1">
      <alignment horizontal="center" vertical="center" wrapText="1"/>
      <protection locked="0"/>
    </xf>
    <xf numFmtId="0" fontId="0" fillId="4" borderId="7" xfId="0" applyFill="1" applyBorder="1" applyAlignment="1" applyProtection="1">
      <alignment horizontal="center" vertical="center" wrapText="1"/>
      <protection locked="0"/>
    </xf>
    <xf numFmtId="0" fontId="9" fillId="4" borderId="24" xfId="0" applyFont="1" applyFill="1" applyBorder="1" applyAlignment="1" applyProtection="1">
      <alignment horizontal="center" vertical="center" wrapText="1"/>
      <protection locked="0"/>
    </xf>
    <xf numFmtId="0" fontId="0" fillId="6" borderId="80" xfId="0" applyFill="1" applyBorder="1" applyAlignment="1">
      <alignment horizontal="center" vertical="center" wrapText="1"/>
    </xf>
    <xf numFmtId="0" fontId="0" fillId="6" borderId="84" xfId="0" applyFill="1" applyBorder="1" applyAlignment="1" applyProtection="1">
      <alignment horizontal="center" vertical="center" wrapText="1"/>
      <protection locked="0"/>
    </xf>
    <xf numFmtId="0" fontId="0" fillId="6" borderId="57" xfId="0" applyFill="1" applyBorder="1" applyAlignment="1" applyProtection="1">
      <alignment horizontal="center" vertical="center" wrapText="1"/>
      <protection locked="0"/>
    </xf>
    <xf numFmtId="0" fontId="58" fillId="6" borderId="84" xfId="0" applyFont="1" applyFill="1" applyBorder="1" applyAlignment="1" applyProtection="1">
      <alignment horizontal="center" vertical="center" wrapText="1"/>
      <protection locked="0"/>
    </xf>
    <xf numFmtId="0" fontId="58" fillId="6" borderId="85" xfId="0" applyFont="1" applyFill="1" applyBorder="1" applyAlignment="1" applyProtection="1">
      <alignment horizontal="center" vertical="center" wrapText="1"/>
      <protection locked="0"/>
    </xf>
    <xf numFmtId="0" fontId="58" fillId="6" borderId="86" xfId="0" applyFont="1" applyFill="1" applyBorder="1" applyAlignment="1" applyProtection="1">
      <alignment horizontal="center" vertical="center" wrapText="1"/>
      <protection locked="0"/>
    </xf>
    <xf numFmtId="0" fontId="0" fillId="6" borderId="61" xfId="0" applyFill="1" applyBorder="1" applyAlignment="1" applyProtection="1">
      <alignment horizontal="center" vertical="center" wrapText="1"/>
      <protection locked="0"/>
    </xf>
    <xf numFmtId="0" fontId="0" fillId="6" borderId="63" xfId="0" applyFill="1" applyBorder="1" applyAlignment="1" applyProtection="1">
      <alignment horizontal="center" vertical="center" wrapText="1"/>
      <protection locked="0"/>
    </xf>
    <xf numFmtId="0" fontId="58" fillId="6" borderId="0" xfId="0" applyFont="1" applyFill="1" applyAlignment="1" applyProtection="1">
      <alignment vertical="center" wrapText="1"/>
      <protection locked="0"/>
    </xf>
    <xf numFmtId="0" fontId="58" fillId="7" borderId="87" xfId="0" applyFont="1" applyFill="1" applyBorder="1" applyAlignment="1" applyProtection="1">
      <alignment horizontal="left" vertical="center" wrapText="1"/>
      <protection locked="0"/>
    </xf>
    <xf numFmtId="0" fontId="58" fillId="7" borderId="88" xfId="0" applyFont="1" applyFill="1" applyBorder="1" applyAlignment="1" applyProtection="1">
      <alignment horizontal="left" vertical="center" wrapText="1"/>
      <protection locked="0"/>
    </xf>
    <xf numFmtId="0" fontId="0" fillId="27" borderId="2" xfId="0" applyFill="1" applyBorder="1" applyAlignment="1">
      <alignment vertical="center" wrapText="1"/>
    </xf>
    <xf numFmtId="0" fontId="0" fillId="27" borderId="7" xfId="0" applyFill="1" applyBorder="1" applyAlignment="1">
      <alignment horizontal="center" vertical="center" wrapText="1"/>
    </xf>
    <xf numFmtId="0" fontId="0" fillId="27" borderId="4" xfId="0" applyFill="1" applyBorder="1" applyAlignment="1">
      <alignment horizontal="center" vertical="center" wrapText="1"/>
    </xf>
    <xf numFmtId="0" fontId="0" fillId="6" borderId="89" xfId="0" applyFill="1" applyBorder="1" applyAlignment="1" applyProtection="1">
      <alignment horizontal="center" vertical="center" wrapText="1"/>
      <protection locked="0"/>
    </xf>
    <xf numFmtId="0" fontId="58" fillId="7" borderId="90" xfId="0" applyFont="1" applyFill="1" applyBorder="1" applyAlignment="1" applyProtection="1">
      <alignment horizontal="left" vertical="center" wrapText="1"/>
      <protection locked="0"/>
    </xf>
    <xf numFmtId="10" fontId="15" fillId="6" borderId="0" xfId="0" applyNumberFormat="1" applyFont="1" applyFill="1" applyAlignment="1" applyProtection="1">
      <alignment horizontal="center" vertical="center"/>
      <protection locked="0"/>
    </xf>
    <xf numFmtId="10" fontId="15" fillId="6" borderId="0" xfId="0" applyNumberFormat="1" applyFont="1" applyFill="1" applyProtection="1">
      <alignment vertical="center"/>
      <protection locked="0"/>
    </xf>
    <xf numFmtId="0" fontId="38" fillId="6" borderId="0" xfId="0" applyFont="1" applyFill="1" applyAlignment="1" applyProtection="1">
      <alignment horizontal="center"/>
      <protection locked="0"/>
    </xf>
    <xf numFmtId="0" fontId="58" fillId="6" borderId="0" xfId="0" applyFont="1" applyFill="1" applyAlignment="1" applyProtection="1">
      <alignment horizontal="center" vertical="center" wrapText="1"/>
      <protection locked="0"/>
    </xf>
    <xf numFmtId="0" fontId="29" fillId="6" borderId="0" xfId="0" applyFont="1" applyFill="1" applyAlignment="1" applyProtection="1">
      <alignment horizontal="left" vertical="center" wrapText="1"/>
      <protection locked="0"/>
    </xf>
    <xf numFmtId="0" fontId="15" fillId="6" borderId="2" xfId="0" applyFont="1" applyFill="1" applyBorder="1" applyAlignment="1">
      <alignment horizontal="center" vertical="top" wrapText="1"/>
    </xf>
    <xf numFmtId="10" fontId="15" fillId="6" borderId="2" xfId="0" applyNumberFormat="1" applyFont="1" applyFill="1" applyBorder="1" applyAlignment="1" applyProtection="1">
      <alignment horizontal="center" vertical="center"/>
      <protection locked="0"/>
    </xf>
    <xf numFmtId="0" fontId="19" fillId="0" borderId="0" xfId="0" applyFont="1" applyAlignment="1" applyProtection="1">
      <protection locked="0"/>
    </xf>
    <xf numFmtId="0" fontId="0" fillId="0" borderId="0" xfId="0" applyAlignment="1"/>
    <xf numFmtId="0" fontId="15" fillId="0" borderId="0" xfId="0" applyFont="1" applyAlignment="1" applyProtection="1">
      <alignment vertical="top"/>
      <protection locked="0"/>
    </xf>
    <xf numFmtId="0" fontId="15" fillId="0" borderId="0" xfId="0" applyFont="1" applyAlignment="1" applyProtection="1">
      <alignment horizontal="center" vertical="center"/>
      <protection locked="0"/>
    </xf>
    <xf numFmtId="0" fontId="0" fillId="0" borderId="0" xfId="0" applyAlignment="1" applyProtection="1">
      <protection locked="0"/>
    </xf>
    <xf numFmtId="0" fontId="21" fillId="0" borderId="0" xfId="0" applyFont="1" applyAlignment="1" applyProtection="1">
      <alignment horizontal="left" vertical="center"/>
      <protection locked="0"/>
    </xf>
    <xf numFmtId="0" fontId="21" fillId="0" borderId="0" xfId="0" applyFont="1" applyProtection="1">
      <alignment vertical="center"/>
      <protection locked="0"/>
    </xf>
    <xf numFmtId="10" fontId="0" fillId="0" borderId="0" xfId="0" applyNumberFormat="1" applyAlignment="1" applyProtection="1">
      <protection locked="0"/>
    </xf>
    <xf numFmtId="0" fontId="0" fillId="0" borderId="0" xfId="0" applyProtection="1">
      <alignment vertical="center"/>
      <protection locked="0"/>
    </xf>
    <xf numFmtId="0" fontId="19"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0" fillId="6" borderId="0" xfId="0" applyFill="1" applyAlignment="1">
      <alignment vertical="center" wrapText="1"/>
    </xf>
    <xf numFmtId="0" fontId="29" fillId="6" borderId="3" xfId="64" applyFont="1" applyFill="1" applyBorder="1" applyAlignment="1" applyProtection="1">
      <alignment horizontal="center" vertical="center"/>
      <protection locked="0"/>
    </xf>
    <xf numFmtId="0" fontId="29" fillId="6" borderId="4" xfId="64" applyFont="1" applyFill="1" applyBorder="1" applyAlignment="1" applyProtection="1">
      <alignment horizontal="center" vertical="center"/>
      <protection locked="0"/>
    </xf>
    <xf numFmtId="0" fontId="29" fillId="6" borderId="5" xfId="64" applyFont="1" applyFill="1" applyBorder="1" applyAlignment="1" applyProtection="1">
      <alignment horizontal="center" vertical="center"/>
      <protection locked="0"/>
    </xf>
    <xf numFmtId="10" fontId="41" fillId="6" borderId="2" xfId="64" applyNumberFormat="1" applyFont="1" applyFill="1" applyBorder="1" applyAlignment="1" applyProtection="1">
      <alignment horizontal="center" vertical="center"/>
      <protection locked="0"/>
    </xf>
    <xf numFmtId="10" fontId="41" fillId="6" borderId="4" xfId="64" applyNumberFormat="1" applyFont="1" applyFill="1" applyBorder="1" applyAlignment="1" applyProtection="1">
      <alignment horizontal="center" vertical="center"/>
      <protection locked="0"/>
    </xf>
    <xf numFmtId="10" fontId="41" fillId="6" borderId="5" xfId="64" applyNumberFormat="1" applyFont="1" applyFill="1" applyBorder="1" applyAlignment="1" applyProtection="1">
      <alignment horizontal="center" vertical="center"/>
      <protection locked="0"/>
    </xf>
    <xf numFmtId="0" fontId="19" fillId="0" borderId="0" xfId="0" applyFont="1" applyProtection="1">
      <alignment vertical="center"/>
      <protection locked="0"/>
    </xf>
    <xf numFmtId="10" fontId="41" fillId="6" borderId="3" xfId="64" applyNumberFormat="1" applyFont="1" applyFill="1" applyBorder="1" applyAlignment="1" applyProtection="1">
      <alignment horizontal="center" vertical="center"/>
      <protection locked="0"/>
    </xf>
    <xf numFmtId="10" fontId="41" fillId="2" borderId="3" xfId="64" applyNumberFormat="1" applyFont="1" applyFill="1" applyBorder="1" applyAlignment="1" applyProtection="1">
      <alignment horizontal="center" vertical="center"/>
      <protection locked="0"/>
    </xf>
    <xf numFmtId="10" fontId="41" fillId="2" borderId="4" xfId="64" applyNumberFormat="1" applyFont="1" applyFill="1" applyBorder="1" applyAlignment="1" applyProtection="1">
      <alignment horizontal="center" vertical="center"/>
      <protection locked="0"/>
    </xf>
    <xf numFmtId="10" fontId="41" fillId="2" borderId="5" xfId="64" applyNumberFormat="1" applyFont="1" applyFill="1" applyBorder="1" applyAlignment="1" applyProtection="1">
      <alignment horizontal="center" vertical="center"/>
      <protection locked="0"/>
    </xf>
    <xf numFmtId="0" fontId="64" fillId="6" borderId="3" xfId="64" applyFont="1" applyFill="1" applyBorder="1" applyAlignment="1" applyProtection="1">
      <alignment horizontal="center" vertical="center"/>
      <protection locked="0"/>
    </xf>
    <xf numFmtId="0" fontId="64" fillId="6" borderId="4" xfId="64" applyFont="1" applyFill="1" applyBorder="1" applyAlignment="1" applyProtection="1">
      <alignment horizontal="center" vertical="center"/>
      <protection locked="0"/>
    </xf>
    <xf numFmtId="0" fontId="64" fillId="6" borderId="5" xfId="64" applyFont="1" applyFill="1" applyBorder="1" applyAlignment="1" applyProtection="1">
      <alignment horizontal="center" vertical="center"/>
      <protection locked="0"/>
    </xf>
    <xf numFmtId="176" fontId="41" fillId="2" borderId="2" xfId="0" applyNumberFormat="1" applyFont="1" applyFill="1" applyBorder="1" applyAlignment="1" applyProtection="1">
      <alignment horizontal="center" vertical="center"/>
      <protection locked="0"/>
    </xf>
    <xf numFmtId="0" fontId="41" fillId="2" borderId="2" xfId="0" applyFont="1" applyFill="1" applyBorder="1" applyAlignment="1" applyProtection="1">
      <alignment horizontal="center" vertical="center"/>
      <protection locked="0"/>
    </xf>
    <xf numFmtId="0" fontId="29" fillId="9" borderId="2" xfId="64" applyFont="1" applyFill="1" applyBorder="1" applyAlignment="1" applyProtection="1">
      <alignment horizontal="center" vertical="center"/>
      <protection locked="0"/>
    </xf>
    <xf numFmtId="0" fontId="41" fillId="21" borderId="2" xfId="64" applyFont="1" applyFill="1" applyBorder="1" applyAlignment="1" applyProtection="1">
      <alignment horizontal="center" vertical="center"/>
      <protection locked="0"/>
    </xf>
    <xf numFmtId="10" fontId="41" fillId="21" borderId="2" xfId="64" applyNumberFormat="1" applyFont="1" applyFill="1" applyBorder="1" applyAlignment="1" applyProtection="1">
      <alignment horizontal="center" vertical="center"/>
      <protection locked="0"/>
    </xf>
    <xf numFmtId="0" fontId="19" fillId="0" borderId="52" xfId="0" applyFont="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19" fillId="0" borderId="2" xfId="0" applyFont="1" applyBorder="1" applyAlignment="1" applyProtection="1">
      <alignment horizontal="center" vertical="center" wrapText="1"/>
      <protection locked="0"/>
    </xf>
    <xf numFmtId="0" fontId="19" fillId="0" borderId="56"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0" fillId="0" borderId="28" xfId="0" applyBorder="1" applyAlignment="1" applyProtection="1">
      <alignment horizontal="center" vertical="center" wrapText="1"/>
      <protection locked="0"/>
    </xf>
    <xf numFmtId="0" fontId="19" fillId="0" borderId="57" xfId="0" applyFont="1" applyBorder="1" applyAlignment="1" applyProtection="1">
      <alignment horizontal="center" vertical="center" wrapText="1"/>
      <protection locked="0"/>
    </xf>
    <xf numFmtId="0" fontId="19" fillId="0" borderId="58" xfId="0" applyFont="1" applyBorder="1" applyAlignment="1" applyProtection="1">
      <alignment horizontal="center" vertical="center" wrapText="1"/>
      <protection locked="0"/>
    </xf>
    <xf numFmtId="0" fontId="0" fillId="0" borderId="59"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58" fillId="0" borderId="26" xfId="0" applyFont="1" applyBorder="1" applyAlignment="1" applyProtection="1">
      <alignment horizontal="center" vertical="center" wrapText="1"/>
      <protection locked="0"/>
    </xf>
    <xf numFmtId="0" fontId="19" fillId="0" borderId="15"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58" fillId="0" borderId="42" xfId="0" applyFont="1" applyBorder="1" applyAlignment="1" applyProtection="1">
      <alignment horizontal="center" vertical="center" wrapText="1"/>
      <protection locked="0"/>
    </xf>
    <xf numFmtId="0" fontId="19" fillId="0" borderId="66" xfId="0" applyFont="1" applyBorder="1" applyAlignment="1" applyProtection="1">
      <alignment horizontal="center" vertical="center" wrapText="1"/>
      <protection locked="0"/>
    </xf>
    <xf numFmtId="0" fontId="19" fillId="0" borderId="39" xfId="0" applyFont="1" applyBorder="1" applyAlignment="1" applyProtection="1">
      <alignment horizontal="center" vertical="center" wrapText="1"/>
      <protection locked="0"/>
    </xf>
    <xf numFmtId="0" fontId="19" fillId="0" borderId="14"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wrapText="1"/>
      <protection locked="0"/>
    </xf>
    <xf numFmtId="10" fontId="15" fillId="0" borderId="65" xfId="0" applyNumberFormat="1" applyFont="1" applyBorder="1" applyAlignment="1">
      <alignment horizontal="center" vertical="center" wrapText="1"/>
    </xf>
    <xf numFmtId="0" fontId="0" fillId="0" borderId="40" xfId="0" applyBorder="1" applyAlignment="1" applyProtection="1">
      <alignment horizontal="center" vertical="center" wrapText="1"/>
      <protection locked="0"/>
    </xf>
    <xf numFmtId="0" fontId="19" fillId="0" borderId="8" xfId="0" applyFont="1" applyBorder="1" applyAlignment="1" applyProtection="1">
      <alignment horizontal="center" vertical="center" wrapText="1"/>
      <protection locked="0"/>
    </xf>
    <xf numFmtId="0" fontId="21" fillId="7" borderId="6" xfId="0" applyFont="1" applyFill="1" applyBorder="1" applyAlignment="1" applyProtection="1">
      <alignment horizontal="center" vertical="center" wrapText="1"/>
      <protection locked="0"/>
    </xf>
    <xf numFmtId="10" fontId="15" fillId="7" borderId="65" xfId="0" applyNumberFormat="1" applyFont="1" applyFill="1" applyBorder="1" applyAlignment="1">
      <alignment horizontal="center" vertical="center" wrapText="1"/>
    </xf>
    <xf numFmtId="0" fontId="0" fillId="7" borderId="41" xfId="0" applyFill="1" applyBorder="1" applyAlignment="1" applyProtection="1">
      <alignment horizontal="center" vertical="center" wrapText="1"/>
      <protection locked="0"/>
    </xf>
    <xf numFmtId="0" fontId="19" fillId="7" borderId="2" xfId="0" applyFont="1" applyFill="1" applyBorder="1" applyAlignment="1" applyProtection="1">
      <alignment horizontal="center" vertical="center" wrapText="1"/>
      <protection locked="0"/>
    </xf>
    <xf numFmtId="0" fontId="21" fillId="7" borderId="8" xfId="0" applyFont="1" applyFill="1" applyBorder="1" applyAlignment="1" applyProtection="1">
      <alignment horizontal="center" vertical="center" wrapText="1"/>
      <protection locked="0"/>
    </xf>
    <xf numFmtId="10" fontId="15" fillId="7" borderId="69" xfId="0" applyNumberFormat="1" applyFont="1" applyFill="1" applyBorder="1" applyAlignment="1">
      <alignment horizontal="center" vertical="center" wrapText="1"/>
    </xf>
    <xf numFmtId="0" fontId="0" fillId="7" borderId="42" xfId="0" applyFill="1" applyBorder="1" applyAlignment="1" applyProtection="1">
      <alignment horizontal="center" vertical="center" wrapText="1"/>
      <protection locked="0"/>
    </xf>
    <xf numFmtId="10" fontId="15" fillId="0" borderId="65" xfId="0" applyNumberFormat="1" applyFont="1"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0" fontId="19" fillId="0" borderId="3" xfId="0" applyFont="1" applyBorder="1" applyAlignment="1" applyProtection="1">
      <alignment horizontal="center" vertical="center" wrapText="1"/>
      <protection locked="0"/>
    </xf>
    <xf numFmtId="0" fontId="19" fillId="0" borderId="5" xfId="0" applyFont="1" applyBorder="1" applyAlignment="1" applyProtection="1">
      <alignment horizontal="center" vertical="center" wrapText="1"/>
      <protection locked="0"/>
    </xf>
    <xf numFmtId="0" fontId="65" fillId="6" borderId="4" xfId="0" applyFont="1" applyFill="1" applyBorder="1" applyAlignment="1" applyProtection="1">
      <alignment horizontal="center" vertical="center" wrapText="1"/>
      <protection locked="0"/>
    </xf>
    <xf numFmtId="0" fontId="66" fillId="6" borderId="6" xfId="0" applyFont="1" applyFill="1" applyBorder="1" applyAlignment="1" applyProtection="1">
      <alignment horizontal="center" vertical="center" wrapText="1"/>
      <protection locked="0"/>
    </xf>
    <xf numFmtId="10" fontId="15" fillId="6" borderId="65" xfId="0" applyNumberFormat="1" applyFont="1" applyFill="1" applyBorder="1" applyAlignment="1">
      <alignment horizontal="center" vertical="center" wrapText="1"/>
    </xf>
    <xf numFmtId="0" fontId="14" fillId="0" borderId="6" xfId="0" applyFont="1" applyBorder="1" applyAlignment="1" applyProtection="1">
      <alignment horizontal="center" vertical="center" wrapText="1"/>
      <protection locked="0"/>
    </xf>
    <xf numFmtId="0" fontId="66" fillId="6" borderId="8" xfId="0" applyFont="1" applyFill="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66" fillId="6" borderId="7" xfId="0"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0" fontId="21" fillId="0" borderId="41" xfId="0" applyFont="1" applyBorder="1" applyAlignment="1">
      <alignment horizontal="center" vertical="center" wrapText="1"/>
    </xf>
    <xf numFmtId="0" fontId="41" fillId="0" borderId="6" xfId="0" applyFont="1" applyBorder="1" applyAlignment="1">
      <alignment horizontal="center" vertical="center" wrapText="1"/>
    </xf>
    <xf numFmtId="10" fontId="15" fillId="0" borderId="66" xfId="0" applyNumberFormat="1" applyFont="1" applyBorder="1" applyAlignment="1">
      <alignment horizontal="center" vertical="center" wrapText="1"/>
    </xf>
    <xf numFmtId="0" fontId="21" fillId="0" borderId="52" xfId="0" applyFont="1" applyBorder="1" applyAlignment="1">
      <alignment horizontal="center" vertical="center" wrapText="1"/>
    </xf>
    <xf numFmtId="0" fontId="41" fillId="0" borderId="7" xfId="0" applyFont="1" applyBorder="1" applyAlignment="1">
      <alignment horizontal="center" vertical="center" wrapText="1"/>
    </xf>
    <xf numFmtId="10" fontId="15" fillId="0" borderId="69" xfId="0" applyNumberFormat="1" applyFont="1" applyBorder="1" applyAlignment="1">
      <alignment horizontal="center" vertical="center" wrapText="1"/>
    </xf>
    <xf numFmtId="0" fontId="21" fillId="0" borderId="42" xfId="0" applyFont="1" applyBorder="1" applyAlignment="1">
      <alignment horizontal="center" vertical="center" wrapText="1"/>
    </xf>
    <xf numFmtId="0" fontId="41" fillId="0" borderId="8" xfId="0" applyFont="1" applyBorder="1" applyAlignment="1">
      <alignment horizontal="center" vertical="center" wrapText="1"/>
    </xf>
    <xf numFmtId="0" fontId="58" fillId="0" borderId="70" xfId="0" applyFont="1" applyBorder="1" applyAlignment="1" applyProtection="1">
      <alignment horizontal="center" vertical="center" wrapText="1"/>
      <protection locked="0"/>
    </xf>
    <xf numFmtId="0" fontId="58" fillId="0" borderId="71" xfId="0"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8" fillId="0" borderId="73" xfId="0" applyFont="1" applyBorder="1" applyAlignment="1" applyProtection="1">
      <alignment horizontal="center" vertical="center" wrapText="1"/>
      <protection locked="0"/>
    </xf>
    <xf numFmtId="10" fontId="15" fillId="0" borderId="91" xfId="0" applyNumberFormat="1" applyFont="1" applyBorder="1" applyAlignment="1">
      <alignment horizontal="center" vertical="center" wrapText="1"/>
    </xf>
    <xf numFmtId="0" fontId="0" fillId="0" borderId="70" xfId="0" applyBorder="1" applyAlignment="1" applyProtection="1">
      <alignment horizontal="center" vertical="center" wrapText="1"/>
      <protection locked="0"/>
    </xf>
    <xf numFmtId="0" fontId="58" fillId="0" borderId="75" xfId="0" applyFont="1" applyBorder="1" applyAlignment="1" applyProtection="1">
      <alignment horizontal="center" vertical="center" wrapText="1"/>
      <protection locked="0"/>
    </xf>
    <xf numFmtId="0" fontId="19" fillId="0" borderId="30" xfId="0" applyFont="1" applyBorder="1" applyAlignment="1" applyProtection="1">
      <alignment horizontal="center" vertical="center" wrapText="1"/>
      <protection locked="0"/>
    </xf>
    <xf numFmtId="0" fontId="21" fillId="0" borderId="7" xfId="0" applyFont="1" applyBorder="1" applyAlignment="1" applyProtection="1">
      <alignment horizontal="center" vertical="center" wrapText="1"/>
      <protection locked="0"/>
    </xf>
    <xf numFmtId="10" fontId="15" fillId="0" borderId="92" xfId="0" applyNumberFormat="1" applyFont="1" applyBorder="1" applyAlignment="1">
      <alignment horizontal="center" vertical="center" wrapText="1"/>
    </xf>
    <xf numFmtId="0" fontId="0" fillId="0" borderId="52" xfId="0" applyBorder="1" applyAlignment="1" applyProtection="1">
      <alignment horizontal="center" vertical="center" wrapText="1"/>
      <protection locked="0"/>
    </xf>
    <xf numFmtId="0" fontId="21" fillId="0" borderId="2" xfId="0" applyFont="1" applyBorder="1" applyAlignment="1" applyProtection="1">
      <alignment horizontal="center" vertical="center" wrapText="1"/>
      <protection locked="0"/>
    </xf>
    <xf numFmtId="10" fontId="15" fillId="0" borderId="71" xfId="0" applyNumberFormat="1"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19" fillId="0" borderId="77" xfId="0" applyFont="1" applyBorder="1" applyAlignment="1" applyProtection="1">
      <alignment horizontal="center" vertical="center" wrapText="1"/>
      <protection locked="0"/>
    </xf>
    <xf numFmtId="0" fontId="21" fillId="7" borderId="77" xfId="0" applyFont="1" applyFill="1" applyBorder="1" applyAlignment="1" applyProtection="1">
      <alignment horizontal="center" vertical="center" wrapText="1"/>
      <protection locked="0"/>
    </xf>
    <xf numFmtId="10" fontId="15" fillId="7" borderId="93" xfId="0" applyNumberFormat="1" applyFont="1" applyFill="1" applyBorder="1" applyAlignment="1">
      <alignment horizontal="center" vertical="center" wrapText="1"/>
    </xf>
    <xf numFmtId="0" fontId="19" fillId="7" borderId="6" xfId="0" applyFont="1" applyFill="1" applyBorder="1" applyAlignment="1" applyProtection="1">
      <alignment horizontal="center" vertical="center" wrapText="1"/>
      <protection locked="0"/>
    </xf>
    <xf numFmtId="0" fontId="19" fillId="7" borderId="8" xfId="0" applyFont="1" applyFill="1" applyBorder="1" applyAlignment="1" applyProtection="1">
      <alignment horizontal="center" vertical="center" wrapText="1"/>
      <protection locked="0"/>
    </xf>
    <xf numFmtId="0" fontId="41" fillId="0" borderId="6" xfId="0" applyFont="1" applyBorder="1" applyAlignment="1" applyProtection="1">
      <alignment horizontal="center" vertical="center" wrapText="1"/>
      <protection locked="0"/>
    </xf>
    <xf numFmtId="10" fontId="15" fillId="0" borderId="66" xfId="0" applyNumberFormat="1" applyFont="1" applyBorder="1" applyAlignment="1" applyProtection="1">
      <alignment horizontal="center" vertical="center" wrapText="1"/>
      <protection locked="0"/>
    </xf>
    <xf numFmtId="0" fontId="41" fillId="0" borderId="7" xfId="0" applyFont="1" applyBorder="1" applyAlignment="1" applyProtection="1">
      <alignment horizontal="center" vertical="center" wrapText="1"/>
      <protection locked="0"/>
    </xf>
    <xf numFmtId="10" fontId="15" fillId="0" borderId="2" xfId="0" applyNumberFormat="1" applyFont="1" applyBorder="1" applyAlignment="1" applyProtection="1">
      <alignment horizontal="center" vertical="center" wrapText="1"/>
      <protection locked="0"/>
    </xf>
    <xf numFmtId="0" fontId="41" fillId="0" borderId="2" xfId="0" applyFont="1" applyBorder="1" applyAlignment="1" applyProtection="1">
      <alignment horizontal="center" vertical="center" wrapText="1"/>
      <protection locked="0"/>
    </xf>
    <xf numFmtId="0" fontId="21" fillId="7" borderId="2" xfId="0" applyFont="1" applyFill="1" applyBorder="1" applyAlignment="1" applyProtection="1">
      <alignment horizontal="center" vertical="center" wrapText="1"/>
      <protection locked="0"/>
    </xf>
    <xf numFmtId="10" fontId="15" fillId="7" borderId="2" xfId="0" applyNumberFormat="1" applyFont="1" applyFill="1" applyBorder="1" applyAlignment="1">
      <alignment horizontal="center" vertical="center" wrapText="1"/>
    </xf>
    <xf numFmtId="0" fontId="0" fillId="7" borderId="2" xfId="0" applyFill="1" applyBorder="1" applyAlignment="1" applyProtection="1">
      <alignment horizontal="center" vertical="center" wrapText="1"/>
      <protection locked="0"/>
    </xf>
    <xf numFmtId="0" fontId="41" fillId="7" borderId="2" xfId="0" applyFont="1" applyFill="1" applyBorder="1" applyAlignment="1" applyProtection="1">
      <alignment horizontal="center" vertical="center" wrapText="1"/>
      <protection locked="0"/>
    </xf>
    <xf numFmtId="0" fontId="21" fillId="0" borderId="8" xfId="0" applyFont="1" applyBorder="1" applyAlignment="1" applyProtection="1">
      <alignment horizontal="center" vertical="center" wrapText="1"/>
      <protection locked="0"/>
    </xf>
    <xf numFmtId="0" fontId="62" fillId="0" borderId="0" xfId="0" applyFont="1" applyProtection="1">
      <alignment vertical="center"/>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9" fillId="0" borderId="13" xfId="0" applyFont="1" applyBorder="1" applyAlignment="1" applyProtection="1">
      <alignment horizontal="center" vertical="center" wrapText="1"/>
      <protection locked="0"/>
    </xf>
    <xf numFmtId="0" fontId="62" fillId="0" borderId="54" xfId="0" applyFont="1" applyBorder="1" applyAlignment="1">
      <alignment horizontal="center" vertical="center" wrapText="1"/>
    </xf>
    <xf numFmtId="0" fontId="62" fillId="28" borderId="5" xfId="0" applyFont="1" applyFill="1" applyBorder="1" applyAlignment="1">
      <alignment horizontal="center" vertical="center" wrapText="1"/>
    </xf>
    <xf numFmtId="0" fontId="62" fillId="28" borderId="2" xfId="0" applyFont="1" applyFill="1" applyBorder="1" applyAlignment="1">
      <alignment horizontal="center" vertical="center" wrapText="1"/>
    </xf>
    <xf numFmtId="0" fontId="65" fillId="28" borderId="5" xfId="0" applyFont="1" applyFill="1" applyBorder="1" applyAlignment="1">
      <alignment horizontal="center" vertical="center" wrapText="1"/>
    </xf>
    <xf numFmtId="0" fontId="62" fillId="12" borderId="1" xfId="0" applyFont="1" applyFill="1" applyBorder="1" applyAlignment="1">
      <alignment horizontal="center" vertical="center" wrapText="1"/>
    </xf>
    <xf numFmtId="0" fontId="62" fillId="12" borderId="78" xfId="0" applyFont="1" applyFill="1" applyBorder="1" applyAlignment="1">
      <alignment horizontal="center" vertical="center" wrapText="1"/>
    </xf>
    <xf numFmtId="0" fontId="62" fillId="12" borderId="0" xfId="0" applyFont="1" applyFill="1" applyAlignment="1">
      <alignment horizontal="center" vertical="center" wrapText="1"/>
    </xf>
    <xf numFmtId="0" fontId="62" fillId="12" borderId="28" xfId="0" applyFont="1" applyFill="1" applyBorder="1" applyAlignment="1">
      <alignment horizontal="center" vertical="center" wrapText="1"/>
    </xf>
    <xf numFmtId="0" fontId="62" fillId="28" borderId="7" xfId="0" applyFont="1" applyFill="1" applyBorder="1" applyAlignment="1">
      <alignment horizontal="center" vertical="center" wrapText="1"/>
    </xf>
    <xf numFmtId="0" fontId="62" fillId="28" borderId="23" xfId="0" applyFont="1" applyFill="1" applyBorder="1" applyAlignment="1">
      <alignment horizontal="center" vertical="center" wrapText="1"/>
    </xf>
    <xf numFmtId="0" fontId="62" fillId="28" borderId="6" xfId="0" applyFont="1" applyFill="1" applyBorder="1" applyAlignment="1">
      <alignment horizontal="center" vertical="center" wrapText="1"/>
    </xf>
    <xf numFmtId="0" fontId="0" fillId="0" borderId="5" xfId="0" applyBorder="1" applyAlignment="1" applyProtection="1">
      <alignment horizontal="center" vertical="center" wrapText="1"/>
      <protection locked="0"/>
    </xf>
    <xf numFmtId="0" fontId="62" fillId="12" borderId="22" xfId="0" applyFont="1" applyFill="1" applyBorder="1" applyAlignment="1">
      <alignment horizontal="center" vertical="center" wrapText="1"/>
    </xf>
    <xf numFmtId="0" fontId="62" fillId="12" borderId="29" xfId="0" applyFont="1" applyFill="1" applyBorder="1" applyAlignment="1">
      <alignment horizontal="center" vertical="center" wrapText="1"/>
    </xf>
    <xf numFmtId="0" fontId="62" fillId="12" borderId="24" xfId="0" applyFont="1" applyFill="1" applyBorder="1" applyAlignment="1">
      <alignment horizontal="center" vertical="center" wrapText="1"/>
    </xf>
    <xf numFmtId="0" fontId="41" fillId="0" borderId="2" xfId="0" applyFont="1" applyBorder="1" applyAlignment="1">
      <alignment horizontal="center" vertical="center" wrapText="1"/>
    </xf>
    <xf numFmtId="0" fontId="62" fillId="0" borderId="79" xfId="0" applyFont="1" applyBorder="1" applyAlignment="1">
      <alignment horizontal="center" vertical="center" wrapText="1"/>
    </xf>
    <xf numFmtId="0" fontId="19" fillId="0" borderId="64" xfId="0" applyFont="1" applyBorder="1" applyAlignment="1" applyProtection="1">
      <alignment horizontal="center" vertical="center" wrapText="1"/>
      <protection locked="0"/>
    </xf>
    <xf numFmtId="0" fontId="19" fillId="0" borderId="54" xfId="0" applyFont="1" applyBorder="1" applyAlignment="1" applyProtection="1">
      <alignment horizontal="center" vertical="center" wrapText="1"/>
      <protection locked="0"/>
    </xf>
    <xf numFmtId="0" fontId="0" fillId="10" borderId="40" xfId="0" applyFill="1" applyBorder="1" applyAlignment="1">
      <alignment horizontal="center" vertical="center" wrapText="1"/>
    </xf>
    <xf numFmtId="0" fontId="0" fillId="10" borderId="2" xfId="0" applyFill="1" applyBorder="1" applyAlignment="1">
      <alignment horizontal="center" vertical="center" wrapText="1"/>
    </xf>
    <xf numFmtId="0" fontId="62" fillId="28" borderId="47" xfId="0" applyFont="1" applyFill="1" applyBorder="1" applyAlignment="1">
      <alignment horizontal="center" vertical="center" wrapText="1"/>
    </xf>
    <xf numFmtId="0" fontId="62" fillId="28" borderId="82" xfId="0" applyFont="1" applyFill="1" applyBorder="1" applyAlignment="1">
      <alignment horizontal="center" vertical="center" wrapText="1"/>
    </xf>
    <xf numFmtId="0" fontId="62" fillId="12" borderId="23" xfId="0" applyFont="1" applyFill="1" applyBorder="1" applyAlignment="1">
      <alignment horizontal="center" vertical="center" wrapText="1"/>
    </xf>
    <xf numFmtId="0" fontId="62" fillId="12" borderId="30" xfId="0" applyFont="1" applyFill="1" applyBorder="1" applyAlignment="1">
      <alignment horizontal="center" vertical="center" wrapText="1"/>
    </xf>
    <xf numFmtId="0" fontId="62" fillId="12" borderId="25" xfId="0" applyFont="1" applyFill="1" applyBorder="1" applyAlignment="1">
      <alignment horizontal="center" vertical="center" wrapText="1"/>
    </xf>
    <xf numFmtId="0" fontId="0" fillId="12" borderId="68" xfId="0" applyFill="1" applyBorder="1" applyAlignment="1">
      <alignment horizontal="center" vertical="center" wrapText="1"/>
    </xf>
    <xf numFmtId="0" fontId="0" fillId="12" borderId="1" xfId="0" applyFill="1" applyBorder="1" applyAlignment="1">
      <alignment horizontal="center" vertical="center" wrapText="1"/>
    </xf>
    <xf numFmtId="0" fontId="0" fillId="10" borderId="5" xfId="0" applyFill="1" applyBorder="1" applyAlignment="1">
      <alignment horizontal="center" vertical="center" wrapText="1"/>
    </xf>
    <xf numFmtId="0" fontId="62" fillId="12" borderId="50" xfId="0" applyFont="1" applyFill="1" applyBorder="1" applyAlignment="1">
      <alignment horizontal="center" vertical="center" wrapText="1"/>
    </xf>
    <xf numFmtId="0" fontId="62" fillId="12" borderId="49" xfId="0" applyFont="1" applyFill="1" applyBorder="1" applyAlignment="1">
      <alignment horizontal="center" vertical="center" wrapText="1"/>
    </xf>
    <xf numFmtId="0" fontId="62" fillId="12" borderId="83" xfId="0" applyFont="1" applyFill="1" applyBorder="1" applyAlignment="1">
      <alignment horizontal="center" vertical="center" wrapText="1"/>
    </xf>
    <xf numFmtId="0" fontId="0" fillId="12" borderId="74" xfId="0" applyFill="1" applyBorder="1" applyAlignment="1">
      <alignment horizontal="center" vertical="center" wrapText="1"/>
    </xf>
    <xf numFmtId="0" fontId="0" fillId="12" borderId="78" xfId="0" applyFill="1" applyBorder="1" applyAlignment="1">
      <alignment horizontal="center" vertical="center" wrapText="1"/>
    </xf>
    <xf numFmtId="0" fontId="62" fillId="12" borderId="48" xfId="0" applyFont="1" applyFill="1" applyBorder="1" applyAlignment="1">
      <alignment horizontal="center" vertical="center" wrapText="1"/>
    </xf>
    <xf numFmtId="0" fontId="0" fillId="12" borderId="76" xfId="0" applyFill="1" applyBorder="1" applyAlignment="1">
      <alignment horizontal="center" vertical="center" wrapText="1"/>
    </xf>
    <xf numFmtId="0" fontId="0" fillId="10" borderId="41"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3" xfId="0" applyFill="1" applyBorder="1" applyAlignment="1">
      <alignment horizontal="center" vertical="center" wrapText="1"/>
    </xf>
    <xf numFmtId="0" fontId="0" fillId="12" borderId="22" xfId="0" applyFill="1" applyBorder="1" applyAlignment="1">
      <alignment horizontal="center" vertical="center" wrapText="1"/>
    </xf>
    <xf numFmtId="0" fontId="0" fillId="12" borderId="28" xfId="0" applyFill="1" applyBorder="1" applyAlignment="1">
      <alignment horizontal="center" vertical="center" wrapText="1"/>
    </xf>
    <xf numFmtId="0" fontId="0" fillId="12" borderId="29" xfId="0" applyFill="1" applyBorder="1" applyAlignment="1">
      <alignment horizontal="center" vertical="center" wrapText="1"/>
    </xf>
    <xf numFmtId="0" fontId="0" fillId="12" borderId="0" xfId="0" applyFill="1" applyAlignment="1">
      <alignment horizontal="center" vertical="center" wrapText="1"/>
    </xf>
    <xf numFmtId="0" fontId="0" fillId="12" borderId="24" xfId="0" applyFill="1" applyBorder="1" applyAlignment="1">
      <alignment horizontal="center" vertical="center" wrapText="1"/>
    </xf>
    <xf numFmtId="0" fontId="0" fillId="10" borderId="7" xfId="0" applyFill="1" applyBorder="1" applyAlignment="1">
      <alignment horizontal="center" vertical="center" wrapText="1"/>
    </xf>
    <xf numFmtId="0" fontId="41" fillId="0" borderId="14" xfId="0" applyFont="1" applyBorder="1" applyAlignment="1">
      <alignment horizontal="center" vertical="center" wrapText="1"/>
    </xf>
    <xf numFmtId="0" fontId="21" fillId="0" borderId="54" xfId="0" applyFont="1" applyBorder="1" applyAlignment="1">
      <alignment horizontal="center" vertical="center" wrapText="1"/>
    </xf>
    <xf numFmtId="0" fontId="21" fillId="0" borderId="79" xfId="0" applyFont="1" applyBorder="1" applyAlignment="1">
      <alignment horizontal="center" vertical="center" wrapText="1"/>
    </xf>
    <xf numFmtId="0" fontId="0" fillId="0" borderId="47" xfId="0" applyBorder="1" applyAlignment="1" applyProtection="1">
      <alignment horizontal="center" vertical="center" wrapText="1"/>
      <protection locked="0"/>
    </xf>
    <xf numFmtId="0" fontId="19" fillId="0" borderId="63" xfId="0" applyFont="1" applyBorder="1" applyAlignment="1" applyProtection="1">
      <alignment horizontal="center" vertical="center" wrapText="1"/>
      <protection locked="0"/>
    </xf>
    <xf numFmtId="0" fontId="19" fillId="0" borderId="81" xfId="0" applyFont="1" applyBorder="1" applyAlignment="1" applyProtection="1">
      <alignment horizontal="center" vertical="center" wrapText="1"/>
      <protection locked="0"/>
    </xf>
    <xf numFmtId="0" fontId="19" fillId="0" borderId="79" xfId="0" applyFont="1" applyBorder="1" applyAlignment="1" applyProtection="1">
      <alignment horizontal="center" vertical="center" wrapText="1"/>
      <protection locked="0"/>
    </xf>
    <xf numFmtId="0" fontId="0" fillId="10" borderId="47" xfId="0" applyFill="1" applyBorder="1" applyAlignment="1">
      <alignment horizontal="center" vertical="center" wrapText="1"/>
    </xf>
    <xf numFmtId="0" fontId="65" fillId="6" borderId="82" xfId="0" applyFont="1" applyFill="1" applyBorder="1" applyAlignment="1" applyProtection="1">
      <alignment horizontal="center" vertical="center" wrapText="1"/>
      <protection locked="0"/>
    </xf>
    <xf numFmtId="0" fontId="0" fillId="12" borderId="50" xfId="0" applyFill="1" applyBorder="1" applyAlignment="1">
      <alignment horizontal="center" vertical="center" wrapText="1"/>
    </xf>
    <xf numFmtId="0" fontId="0" fillId="12" borderId="48" xfId="0" applyFill="1" applyBorder="1" applyAlignment="1">
      <alignment horizontal="center" vertical="center" wrapText="1"/>
    </xf>
    <xf numFmtId="0" fontId="0" fillId="12" borderId="49" xfId="0" applyFill="1" applyBorder="1" applyAlignment="1">
      <alignment horizontal="center" vertical="center" wrapText="1"/>
    </xf>
    <xf numFmtId="0" fontId="0" fillId="12" borderId="83" xfId="0" applyFill="1" applyBorder="1" applyAlignment="1">
      <alignment horizontal="center" vertical="center" wrapText="1"/>
    </xf>
    <xf numFmtId="0" fontId="0" fillId="10" borderId="82" xfId="0" applyFill="1" applyBorder="1" applyAlignment="1">
      <alignment horizontal="center" vertical="center" wrapText="1"/>
    </xf>
    <xf numFmtId="0" fontId="0" fillId="10" borderId="66" xfId="0" applyFill="1" applyBorder="1" applyAlignment="1">
      <alignment horizontal="center" vertical="center" wrapText="1"/>
    </xf>
    <xf numFmtId="0" fontId="62" fillId="7" borderId="0" xfId="0" applyFont="1" applyFill="1" applyProtection="1">
      <alignment vertical="center"/>
      <protection locked="0"/>
    </xf>
    <xf numFmtId="0" fontId="39" fillId="0" borderId="39" xfId="72" applyFont="1" applyBorder="1" applyAlignment="1">
      <alignment horizontal="center" vertical="center" wrapText="1"/>
    </xf>
    <xf numFmtId="0" fontId="39" fillId="0" borderId="14" xfId="72" applyFont="1" applyBorder="1" applyAlignment="1">
      <alignment horizontal="center" vertical="center" wrapText="1"/>
    </xf>
    <xf numFmtId="0" fontId="19" fillId="7" borderId="80" xfId="0" applyFont="1" applyFill="1" applyBorder="1" applyAlignment="1" applyProtection="1">
      <alignment horizontal="center"/>
      <protection locked="0"/>
    </xf>
    <xf numFmtId="0" fontId="40" fillId="0" borderId="40" xfId="72" applyFont="1" applyBorder="1" applyAlignment="1">
      <alignment horizontal="center" vertical="center" wrapText="1"/>
    </xf>
    <xf numFmtId="0" fontId="40" fillId="0" borderId="2" xfId="72" applyFont="1" applyBorder="1" applyAlignment="1">
      <alignment horizontal="center" vertical="center" wrapText="1"/>
    </xf>
    <xf numFmtId="0" fontId="40" fillId="9" borderId="2" xfId="72" applyFont="1" applyFill="1" applyBorder="1" applyAlignment="1">
      <alignment horizontal="center" vertical="center" wrapText="1"/>
    </xf>
    <xf numFmtId="0" fontId="40" fillId="9" borderId="2" xfId="72" applyFont="1" applyFill="1" applyBorder="1" applyAlignment="1">
      <alignment horizontal="center" vertical="center"/>
    </xf>
    <xf numFmtId="0" fontId="40" fillId="9" borderId="2" xfId="72" applyFont="1" applyFill="1" applyBorder="1" applyAlignment="1">
      <alignment horizontal="left" vertical="center" wrapText="1"/>
    </xf>
    <xf numFmtId="0" fontId="40" fillId="9" borderId="40" xfId="72" applyFont="1" applyFill="1" applyBorder="1" applyAlignment="1">
      <alignment horizontal="center" vertical="center" wrapText="1"/>
    </xf>
    <xf numFmtId="0" fontId="19" fillId="9" borderId="2" xfId="72" applyFont="1" applyFill="1" applyBorder="1" applyAlignment="1">
      <alignment horizontal="center" vertical="center" wrapText="1"/>
    </xf>
    <xf numFmtId="0" fontId="40" fillId="9" borderId="6" xfId="72" applyFont="1" applyFill="1" applyBorder="1" applyAlignment="1">
      <alignment horizontal="center" vertical="center"/>
    </xf>
    <xf numFmtId="0" fontId="40" fillId="9" borderId="7" xfId="72" applyFont="1" applyFill="1" applyBorder="1" applyAlignment="1">
      <alignment horizontal="center" vertical="center"/>
    </xf>
    <xf numFmtId="0" fontId="41" fillId="6" borderId="40" xfId="66" applyFont="1" applyFill="1" applyBorder="1" applyAlignment="1">
      <alignment horizontal="center" vertical="center" wrapText="1"/>
    </xf>
    <xf numFmtId="0" fontId="42" fillId="0" borderId="2" xfId="72" applyFont="1" applyBorder="1" applyAlignment="1">
      <alignment horizontal="center" vertical="center" wrapText="1"/>
    </xf>
    <xf numFmtId="0" fontId="43" fillId="0" borderId="2" xfId="72" applyFont="1" applyBorder="1" applyAlignment="1">
      <alignment horizontal="center" vertical="center" wrapText="1"/>
    </xf>
    <xf numFmtId="0" fontId="42" fillId="0" borderId="6" xfId="66" applyFont="1" applyBorder="1" applyAlignment="1">
      <alignment horizontal="center" vertical="center" wrapText="1"/>
    </xf>
    <xf numFmtId="10" fontId="43" fillId="0" borderId="2" xfId="72" applyNumberFormat="1" applyFont="1" applyBorder="1" applyAlignment="1">
      <alignment horizontal="center" vertical="center" wrapText="1"/>
    </xf>
    <xf numFmtId="0" fontId="42" fillId="0" borderId="2" xfId="66" applyFont="1" applyBorder="1" applyAlignment="1">
      <alignment horizontal="center" vertical="center" wrapText="1"/>
    </xf>
    <xf numFmtId="0" fontId="43" fillId="0" borderId="2" xfId="66" applyFont="1" applyBorder="1" applyAlignment="1">
      <alignment horizontal="center" vertical="center" wrapText="1"/>
    </xf>
    <xf numFmtId="0" fontId="43" fillId="0" borderId="6" xfId="66" applyFont="1" applyBorder="1" applyAlignment="1">
      <alignment horizontal="center" vertical="center" wrapText="1"/>
    </xf>
    <xf numFmtId="0" fontId="43" fillId="0" borderId="2" xfId="1" applyFont="1" applyBorder="1" applyAlignment="1">
      <alignment horizontal="center" vertical="center" wrapText="1"/>
    </xf>
    <xf numFmtId="0" fontId="41" fillId="6" borderId="2" xfId="66" applyFont="1" applyFill="1" applyBorder="1" applyAlignment="1">
      <alignment horizontal="center" vertical="center" wrapText="1"/>
    </xf>
    <xf numFmtId="0" fontId="42" fillId="0" borderId="2" xfId="66" applyFont="1" applyBorder="1" applyAlignment="1">
      <alignment horizontal="center" vertical="center"/>
    </xf>
    <xf numFmtId="0" fontId="42" fillId="0" borderId="2" xfId="68" applyFont="1" applyBorder="1" applyAlignment="1">
      <alignment horizontal="center" vertical="center" wrapText="1"/>
    </xf>
    <xf numFmtId="0" fontId="42" fillId="0" borderId="2" xfId="39" applyFont="1" applyBorder="1" applyAlignment="1">
      <alignment horizontal="center" vertical="center" wrapText="1"/>
    </xf>
    <xf numFmtId="0" fontId="41" fillId="6" borderId="41" xfId="66" applyFont="1" applyFill="1" applyBorder="1" applyAlignment="1">
      <alignment horizontal="center" vertical="center"/>
    </xf>
    <xf numFmtId="0" fontId="42" fillId="0" borderId="6" xfId="66"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10" fontId="10" fillId="21" borderId="94" xfId="0" applyNumberFormat="1" applyFont="1" applyFill="1" applyBorder="1" applyAlignment="1">
      <alignment horizontal="center" vertical="center"/>
    </xf>
    <xf numFmtId="0" fontId="10" fillId="0" borderId="94" xfId="0" applyFont="1" applyBorder="1" applyAlignment="1">
      <alignment horizontal="center" vertical="center"/>
    </xf>
    <xf numFmtId="0" fontId="10" fillId="0" borderId="60" xfId="0" applyFont="1" applyBorder="1" applyAlignment="1">
      <alignment horizontal="center" vertical="center"/>
    </xf>
    <xf numFmtId="0" fontId="30" fillId="0" borderId="2" xfId="66" applyFont="1" applyBorder="1" applyAlignment="1">
      <alignment horizontal="center" vertical="center"/>
    </xf>
    <xf numFmtId="0" fontId="30" fillId="0" borderId="29" xfId="66" applyFont="1" applyBorder="1" applyAlignment="1">
      <alignment horizontal="center" vertical="center"/>
    </xf>
    <xf numFmtId="0" fontId="21" fillId="0" borderId="2" xfId="66" applyFont="1" applyBorder="1" applyAlignment="1">
      <alignment horizontal="center" vertical="center"/>
    </xf>
    <xf numFmtId="0" fontId="21" fillId="0" borderId="0" xfId="66" applyFont="1" applyAlignment="1">
      <alignment horizontal="center" vertical="center"/>
    </xf>
    <xf numFmtId="0" fontId="21" fillId="6" borderId="2" xfId="66" applyFont="1" applyFill="1" applyBorder="1" applyAlignment="1">
      <alignment horizontal="center" vertical="center"/>
    </xf>
    <xf numFmtId="0" fontId="21" fillId="6" borderId="6" xfId="66" applyFont="1" applyFill="1" applyBorder="1" applyAlignment="1">
      <alignment horizontal="center" vertical="center"/>
    </xf>
    <xf numFmtId="0" fontId="21" fillId="6" borderId="0" xfId="66" applyFont="1" applyFill="1" applyAlignment="1">
      <alignment horizontal="center" vertical="center"/>
    </xf>
    <xf numFmtId="0" fontId="21" fillId="0" borderId="29" xfId="66" applyFont="1" applyBorder="1" applyAlignment="1">
      <alignment horizontal="center" vertical="center"/>
    </xf>
    <xf numFmtId="0" fontId="39" fillId="0" borderId="46" xfId="72" applyFont="1" applyBorder="1" applyAlignment="1">
      <alignment horizontal="center" vertical="center" wrapText="1"/>
    </xf>
    <xf numFmtId="0" fontId="40" fillId="0" borderId="47" xfId="72" applyFont="1" applyBorder="1" applyAlignment="1">
      <alignment horizontal="center" vertical="center" wrapText="1"/>
    </xf>
    <xf numFmtId="0" fontId="40" fillId="9" borderId="47" xfId="72" applyFont="1" applyFill="1" applyBorder="1" applyAlignment="1">
      <alignment horizontal="left" vertical="center" wrapText="1"/>
    </xf>
    <xf numFmtId="0" fontId="40" fillId="9" borderId="47" xfId="72" applyFont="1" applyFill="1" applyBorder="1" applyAlignment="1">
      <alignment horizontal="center" vertical="center" wrapText="1"/>
    </xf>
    <xf numFmtId="0" fontId="30" fillId="0" borderId="47" xfId="66" applyFont="1" applyBorder="1" applyAlignment="1">
      <alignment horizontal="center" vertical="center"/>
    </xf>
    <xf numFmtId="0" fontId="30" fillId="0" borderId="0" xfId="66" applyFont="1" applyAlignment="1">
      <alignment horizontal="center" vertical="center"/>
    </xf>
    <xf numFmtId="0" fontId="30" fillId="0" borderId="48" xfId="66" applyFont="1" applyBorder="1" applyAlignment="1">
      <alignment horizontal="center" vertical="center"/>
    </xf>
    <xf numFmtId="0" fontId="21" fillId="0" borderId="48" xfId="66" applyFont="1" applyBorder="1" applyAlignment="1">
      <alignment horizontal="center" vertical="center"/>
    </xf>
    <xf numFmtId="0" fontId="10" fillId="0" borderId="95" xfId="0" applyFont="1" applyBorder="1" applyAlignment="1">
      <alignment horizontal="center" vertical="center"/>
    </xf>
    <xf numFmtId="10" fontId="32" fillId="21" borderId="3" xfId="42" applyNumberFormat="1" applyFont="1" applyFill="1" applyBorder="1" applyAlignment="1">
      <alignment horizontal="center" vertical="center"/>
    </xf>
    <xf numFmtId="10" fontId="32" fillId="21" borderId="4" xfId="42" applyNumberFormat="1" applyFont="1" applyFill="1" applyBorder="1" applyAlignment="1">
      <alignment horizontal="center" vertical="center"/>
    </xf>
    <xf numFmtId="0" fontId="32" fillId="21" borderId="4" xfId="42" applyFont="1" applyFill="1" applyBorder="1" applyAlignment="1">
      <alignment horizontal="center" vertical="center"/>
    </xf>
    <xf numFmtId="10" fontId="24" fillId="21" borderId="6" xfId="64" applyNumberFormat="1" applyFont="1" applyFill="1" applyBorder="1" applyAlignment="1">
      <alignment horizontal="center" vertical="center"/>
    </xf>
    <xf numFmtId="10" fontId="24" fillId="21" borderId="8" xfId="64" applyNumberFormat="1" applyFont="1" applyFill="1" applyBorder="1" applyAlignment="1">
      <alignment horizontal="center" vertical="center"/>
    </xf>
    <xf numFmtId="10" fontId="24" fillId="21" borderId="7" xfId="64" applyNumberFormat="1" applyFont="1" applyFill="1" applyBorder="1" applyAlignment="1">
      <alignment horizontal="center" vertical="center"/>
    </xf>
    <xf numFmtId="0" fontId="9" fillId="7" borderId="6" xfId="0" applyFont="1" applyFill="1" applyBorder="1" applyAlignment="1">
      <alignment horizontal="center" vertical="center" wrapText="1"/>
    </xf>
    <xf numFmtId="0" fontId="47" fillId="7" borderId="2" xfId="0" applyFont="1" applyFill="1" applyBorder="1" applyAlignment="1">
      <alignment horizontal="left" vertical="center" wrapText="1"/>
    </xf>
    <xf numFmtId="0" fontId="9" fillId="7" borderId="8"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32" fillId="21" borderId="5" xfId="42" applyFont="1" applyFill="1" applyBorder="1" applyAlignment="1">
      <alignment horizontal="center" vertical="center"/>
    </xf>
    <xf numFmtId="0" fontId="47" fillId="7" borderId="24" xfId="0" applyFont="1" applyFill="1" applyBorder="1" applyAlignment="1">
      <alignment horizontal="left" vertical="center" wrapText="1"/>
    </xf>
    <xf numFmtId="0" fontId="44" fillId="7" borderId="1" xfId="0" applyFont="1" applyFill="1" applyBorder="1" applyAlignment="1">
      <alignment horizontal="center" vertical="center" wrapText="1"/>
    </xf>
    <xf numFmtId="0" fontId="41" fillId="7" borderId="6" xfId="57" applyFont="1" applyFill="1" applyBorder="1" applyAlignment="1">
      <alignment horizontal="center" vertical="center" wrapText="1"/>
    </xf>
    <xf numFmtId="0" fontId="41" fillId="7" borderId="3" xfId="57" applyFont="1" applyFill="1" applyBorder="1" applyAlignment="1">
      <alignment horizontal="center" vertical="center" wrapText="1"/>
    </xf>
    <xf numFmtId="0" fontId="41" fillId="7" borderId="5" xfId="57" applyFont="1" applyFill="1" applyBorder="1" applyAlignment="1">
      <alignment horizontal="center" vertical="center" wrapText="1"/>
    </xf>
    <xf numFmtId="0" fontId="21" fillId="7" borderId="2" xfId="57" applyFont="1" applyFill="1" applyBorder="1" applyAlignment="1">
      <alignment horizontal="center" vertical="center" wrapText="1"/>
    </xf>
    <xf numFmtId="0" fontId="21" fillId="7" borderId="2" xfId="57" applyFont="1" applyFill="1" applyBorder="1" applyAlignment="1">
      <alignment horizontal="left" vertical="center" wrapText="1"/>
    </xf>
    <xf numFmtId="0" fontId="41" fillId="7" borderId="2" xfId="57" applyFont="1" applyFill="1" applyBorder="1" applyAlignment="1">
      <alignment horizontal="center" vertical="center" wrapText="1"/>
    </xf>
    <xf numFmtId="0" fontId="41" fillId="7" borderId="8" xfId="57" applyFont="1" applyFill="1" applyBorder="1" applyAlignment="1">
      <alignment horizontal="center" vertical="center" wrapText="1"/>
    </xf>
    <xf numFmtId="0" fontId="41" fillId="7" borderId="22" xfId="57" applyFont="1" applyFill="1" applyBorder="1" applyAlignment="1">
      <alignment horizontal="center" vertical="center" wrapText="1"/>
    </xf>
    <xf numFmtId="0" fontId="41" fillId="7" borderId="24" xfId="57" applyFont="1" applyFill="1" applyBorder="1" applyAlignment="1">
      <alignment horizontal="center" vertical="center" wrapText="1"/>
    </xf>
    <xf numFmtId="0" fontId="21" fillId="7" borderId="6" xfId="57" applyFont="1" applyFill="1" applyBorder="1" applyAlignment="1">
      <alignment horizontal="center" vertical="center" wrapText="1"/>
    </xf>
    <xf numFmtId="0" fontId="41" fillId="7" borderId="7" xfId="57" applyFont="1" applyFill="1" applyBorder="1" applyAlignment="1">
      <alignment horizontal="center" vertical="center" wrapText="1"/>
    </xf>
    <xf numFmtId="0" fontId="21" fillId="7" borderId="7" xfId="57" applyFont="1" applyFill="1" applyBorder="1" applyAlignment="1">
      <alignment horizontal="center" vertical="center" wrapText="1"/>
    </xf>
    <xf numFmtId="0" fontId="21" fillId="7" borderId="7" xfId="57" applyFont="1" applyFill="1" applyBorder="1" applyAlignment="1">
      <alignment horizontal="left" vertical="center" wrapText="1"/>
    </xf>
    <xf numFmtId="0" fontId="21" fillId="7" borderId="22" xfId="57" applyFont="1" applyFill="1" applyBorder="1" applyAlignment="1">
      <alignment horizontal="left" vertical="center" wrapText="1"/>
    </xf>
    <xf numFmtId="0" fontId="21" fillId="7" borderId="28" xfId="57" applyFont="1" applyFill="1" applyBorder="1" applyAlignment="1">
      <alignment horizontal="left" vertical="center" wrapText="1"/>
    </xf>
    <xf numFmtId="0" fontId="21" fillId="7" borderId="23" xfId="57" applyFont="1" applyFill="1" applyBorder="1" applyAlignment="1">
      <alignment horizontal="left" vertical="center" wrapText="1"/>
    </xf>
    <xf numFmtId="0" fontId="21" fillId="7" borderId="29" xfId="57" applyFont="1" applyFill="1" applyBorder="1" applyAlignment="1">
      <alignment horizontal="left" vertical="center" wrapText="1"/>
    </xf>
    <xf numFmtId="0" fontId="21" fillId="7" borderId="0" xfId="57" applyFont="1" applyFill="1" applyAlignment="1">
      <alignment horizontal="left" vertical="center" wrapText="1"/>
    </xf>
    <xf numFmtId="0" fontId="21" fillId="7" borderId="30" xfId="57" applyFont="1" applyFill="1" applyBorder="1" applyAlignment="1">
      <alignment horizontal="left" vertical="center" wrapText="1"/>
    </xf>
    <xf numFmtId="0" fontId="21" fillId="7" borderId="3" xfId="57" applyFont="1" applyFill="1" applyBorder="1" applyAlignment="1">
      <alignment horizontal="left" vertical="center" wrapText="1"/>
    </xf>
    <xf numFmtId="0" fontId="21" fillId="7" borderId="4" xfId="57" applyFont="1" applyFill="1" applyBorder="1" applyAlignment="1">
      <alignment horizontal="left" vertical="center" wrapText="1"/>
    </xf>
    <xf numFmtId="0" fontId="21" fillId="7" borderId="5" xfId="57" applyFont="1" applyFill="1" applyBorder="1" applyAlignment="1">
      <alignment horizontal="left" vertical="center" wrapText="1"/>
    </xf>
    <xf numFmtId="0" fontId="21" fillId="7" borderId="3" xfId="57" applyFont="1" applyFill="1" applyBorder="1" applyAlignment="1">
      <alignment horizontal="center" vertical="center" wrapText="1"/>
    </xf>
    <xf numFmtId="0" fontId="21" fillId="7" borderId="4" xfId="57" applyFont="1" applyFill="1" applyBorder="1" applyAlignment="1">
      <alignment horizontal="center" vertical="center" wrapText="1"/>
    </xf>
    <xf numFmtId="0" fontId="21" fillId="7" borderId="5" xfId="57" applyFont="1" applyFill="1" applyBorder="1" applyAlignment="1">
      <alignment horizontal="center" vertical="center" wrapText="1"/>
    </xf>
    <xf numFmtId="10" fontId="41" fillId="21" borderId="2" xfId="12" applyNumberFormat="1" applyFont="1" applyFill="1" applyBorder="1" applyAlignment="1">
      <alignment horizontal="center" vertical="center" wrapText="1"/>
    </xf>
    <xf numFmtId="10" fontId="67" fillId="0" borderId="2" xfId="63" applyNumberFormat="1" applyFont="1" applyBorder="1" applyAlignment="1">
      <alignment horizontal="center" vertical="center" wrapText="1"/>
    </xf>
    <xf numFmtId="10" fontId="12" fillId="7" borderId="3" xfId="63" applyNumberFormat="1" applyFont="1" applyFill="1" applyBorder="1" applyAlignment="1">
      <alignment horizontal="center" vertical="center" wrapText="1"/>
    </xf>
    <xf numFmtId="0" fontId="68" fillId="0" borderId="5" xfId="63" applyFont="1" applyBorder="1" applyAlignment="1">
      <alignment horizontal="center" vertical="center" wrapText="1"/>
    </xf>
    <xf numFmtId="10" fontId="69" fillId="7" borderId="5" xfId="63" applyNumberFormat="1" applyFont="1" applyFill="1" applyBorder="1" applyAlignment="1">
      <alignment horizontal="center" vertical="center" wrapText="1"/>
    </xf>
    <xf numFmtId="10" fontId="70" fillId="7" borderId="3" xfId="63" applyNumberFormat="1" applyFont="1" applyFill="1" applyBorder="1" applyAlignment="1">
      <alignment horizontal="center" vertical="center" wrapText="1"/>
    </xf>
    <xf numFmtId="0" fontId="11" fillId="7" borderId="2" xfId="0" applyFont="1" applyFill="1" applyBorder="1" applyAlignment="1">
      <alignment horizontal="center" vertical="center" wrapText="1"/>
    </xf>
    <xf numFmtId="0" fontId="10" fillId="7" borderId="2" xfId="0" applyFont="1" applyFill="1" applyBorder="1" applyAlignment="1">
      <alignment horizontal="center" vertical="center" wrapText="1"/>
    </xf>
    <xf numFmtId="10" fontId="69" fillId="7" borderId="2" xfId="63" applyNumberFormat="1" applyFont="1" applyFill="1" applyBorder="1" applyAlignment="1">
      <alignment horizontal="center" vertical="center" wrapText="1"/>
    </xf>
    <xf numFmtId="10" fontId="70" fillId="7" borderId="2" xfId="63" applyNumberFormat="1" applyFont="1" applyFill="1" applyBorder="1" applyAlignment="1">
      <alignment horizontal="center" vertical="center" wrapText="1"/>
    </xf>
    <xf numFmtId="0" fontId="53" fillId="2" borderId="1" xfId="0" applyFont="1" applyFill="1" applyBorder="1" applyAlignment="1">
      <alignment horizontal="center" vertical="center" wrapText="1"/>
    </xf>
    <xf numFmtId="0" fontId="71" fillId="3" borderId="2" xfId="0" applyFont="1" applyFill="1" applyBorder="1" applyAlignment="1">
      <alignment horizontal="center" vertical="center" wrapText="1"/>
    </xf>
    <xf numFmtId="9" fontId="1" fillId="0" borderId="2" xfId="12" applyBorder="1" applyAlignment="1">
      <alignment horizontal="center" vertical="center" wrapText="1"/>
    </xf>
    <xf numFmtId="0" fontId="72" fillId="3" borderId="2" xfId="0" applyFont="1" applyFill="1" applyBorder="1" applyAlignment="1">
      <alignment horizontal="center" vertical="center" wrapText="1"/>
    </xf>
    <xf numFmtId="0" fontId="0" fillId="0" borderId="2" xfId="0" applyBorder="1" applyAlignment="1">
      <alignment horizontal="center" vertical="center" wrapText="1"/>
    </xf>
    <xf numFmtId="10" fontId="0" fillId="21" borderId="2" xfId="0" applyNumberFormat="1" applyFill="1" applyBorder="1" applyAlignment="1">
      <alignment horizontal="center" vertical="center"/>
    </xf>
    <xf numFmtId="176" fontId="0" fillId="21" borderId="2" xfId="12" applyNumberFormat="1" applyFont="1" applyFill="1" applyBorder="1" applyAlignment="1">
      <alignment horizontal="center" vertical="center" wrapText="1"/>
    </xf>
    <xf numFmtId="0" fontId="1" fillId="7" borderId="2" xfId="0" applyFont="1" applyFill="1" applyBorder="1" applyAlignment="1" applyProtection="1">
      <alignment horizontal="center" vertical="center" wrapText="1"/>
      <protection locked="0"/>
    </xf>
    <xf numFmtId="10" fontId="15" fillId="0" borderId="6" xfId="0" applyNumberFormat="1" applyFont="1" applyBorder="1" applyAlignment="1">
      <alignment horizontal="center" vertical="center" wrapText="1"/>
    </xf>
    <xf numFmtId="0" fontId="1" fillId="0" borderId="6" xfId="0" applyFont="1" applyBorder="1" applyAlignment="1" applyProtection="1">
      <alignment horizontal="center" vertical="center" wrapText="1"/>
      <protection locked="0"/>
    </xf>
    <xf numFmtId="10" fontId="15" fillId="0" borderId="8" xfId="0" applyNumberFormat="1" applyFont="1" applyBorder="1" applyAlignment="1">
      <alignment horizontal="center" vertical="center" wrapText="1"/>
    </xf>
    <xf numFmtId="0" fontId="0" fillId="0" borderId="8" xfId="0" applyBorder="1" applyAlignment="1" applyProtection="1">
      <alignment horizontal="center" vertical="center" wrapText="1"/>
      <protection locked="0"/>
    </xf>
    <xf numFmtId="10" fontId="15" fillId="0" borderId="7" xfId="0" applyNumberFormat="1" applyFont="1" applyBorder="1" applyAlignment="1">
      <alignment horizontal="center" vertical="center" wrapText="1"/>
    </xf>
    <xf numFmtId="0" fontId="0" fillId="0" borderId="7" xfId="0" applyBorder="1" applyAlignment="1" applyProtection="1">
      <alignment horizontal="center" vertical="center" wrapText="1"/>
      <protection locked="0"/>
    </xf>
    <xf numFmtId="0" fontId="21" fillId="7" borderId="1" xfId="0" applyFont="1" applyFill="1" applyBorder="1" applyAlignment="1" applyProtection="1">
      <alignment horizontal="center" vertical="center" wrapText="1"/>
      <protection locked="0"/>
    </xf>
    <xf numFmtId="0" fontId="0" fillId="7" borderId="25" xfId="0" applyFill="1" applyBorder="1" applyAlignment="1" applyProtection="1">
      <alignment horizontal="center" vertical="center" wrapText="1"/>
      <protection locked="0"/>
    </xf>
    <xf numFmtId="10" fontId="15" fillId="0" borderId="2" xfId="0" applyNumberFormat="1"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84" xfId="0" applyBorder="1" applyAlignment="1" applyProtection="1">
      <alignment horizontal="center" vertical="center" wrapText="1"/>
      <protection locked="0"/>
    </xf>
    <xf numFmtId="0" fontId="58" fillId="0" borderId="96" xfId="0" applyFont="1" applyBorder="1" applyAlignment="1" applyProtection="1">
      <alignment horizontal="center" vertical="center" wrapText="1"/>
      <protection locked="0"/>
    </xf>
    <xf numFmtId="0" fontId="58" fillId="0" borderId="97" xfId="0" applyFont="1" applyBorder="1" applyAlignment="1" applyProtection="1">
      <alignment horizontal="center" vertical="center" wrapText="1"/>
      <protection locked="0"/>
    </xf>
    <xf numFmtId="0" fontId="58" fillId="0" borderId="98" xfId="0" applyFont="1" applyBorder="1" applyAlignment="1" applyProtection="1">
      <alignment horizontal="center" vertical="center" wrapText="1"/>
      <protection locked="0"/>
    </xf>
    <xf numFmtId="10" fontId="15" fillId="21" borderId="93" xfId="0" applyNumberFormat="1" applyFont="1" applyFill="1" applyBorder="1" applyAlignment="1">
      <alignment horizontal="center" vertical="center" wrapText="1"/>
    </xf>
    <xf numFmtId="0" fontId="0" fillId="0" borderId="99"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58" fillId="0" borderId="0" xfId="0" applyFont="1" applyAlignment="1" applyProtection="1">
      <alignment vertical="center" wrapText="1"/>
      <protection locked="0"/>
    </xf>
    <xf numFmtId="10" fontId="15" fillId="0" borderId="0" xfId="0" applyNumberFormat="1" applyFont="1" applyAlignment="1" applyProtection="1">
      <alignment horizontal="center" vertical="center"/>
      <protection locked="0"/>
    </xf>
    <xf numFmtId="10" fontId="15" fillId="0" borderId="0" xfId="0" applyNumberFormat="1" applyFont="1" applyProtection="1">
      <alignment vertical="center"/>
      <protection locked="0"/>
    </xf>
    <xf numFmtId="0" fontId="0" fillId="0" borderId="0" xfId="0" applyAlignment="1" applyProtection="1">
      <alignment horizontal="center"/>
      <protection locked="0"/>
    </xf>
    <xf numFmtId="0" fontId="38" fillId="0" borderId="0" xfId="0" applyFont="1" applyAlignment="1" applyProtection="1">
      <alignment horizontal="center"/>
      <protection locked="0"/>
    </xf>
    <xf numFmtId="0" fontId="62" fillId="12" borderId="13" xfId="0" applyFont="1" applyFill="1" applyBorder="1" applyAlignment="1">
      <alignment horizontal="center" vertical="center" wrapText="1"/>
    </xf>
    <xf numFmtId="0" fontId="0" fillId="0" borderId="62" xfId="0" applyBorder="1" applyAlignment="1" applyProtection="1">
      <alignment horizontal="center" vertical="center" wrapText="1"/>
      <protection locked="0"/>
    </xf>
    <xf numFmtId="0" fontId="0" fillId="12" borderId="80" xfId="0" applyFill="1" applyBorder="1" applyAlignment="1">
      <alignment horizontal="center" vertical="center" wrapText="1"/>
    </xf>
    <xf numFmtId="0" fontId="62" fillId="12" borderId="89" xfId="0" applyFont="1" applyFill="1" applyBorder="1" applyAlignment="1">
      <alignment horizontal="center" vertical="center" wrapText="1"/>
    </xf>
    <xf numFmtId="0" fontId="0" fillId="12" borderId="57" xfId="0" applyFill="1" applyBorder="1" applyAlignment="1" applyProtection="1">
      <alignment horizontal="center" vertical="center" wrapText="1"/>
      <protection locked="0"/>
    </xf>
    <xf numFmtId="0" fontId="0" fillId="12" borderId="13" xfId="0" applyFill="1" applyBorder="1" applyAlignment="1" applyProtection="1">
      <alignment horizontal="center" vertical="center" wrapText="1"/>
      <protection locked="0"/>
    </xf>
    <xf numFmtId="0" fontId="0" fillId="12" borderId="89" xfId="0" applyFill="1" applyBorder="1" applyAlignment="1" applyProtection="1">
      <alignment horizontal="center" vertical="center" wrapText="1"/>
      <protection locked="0"/>
    </xf>
    <xf numFmtId="0" fontId="0" fillId="0" borderId="48" xfId="0" applyBorder="1" applyAlignment="1" applyProtection="1">
      <alignment horizontal="center" vertical="center" wrapText="1"/>
      <protection locked="0"/>
    </xf>
    <xf numFmtId="0" fontId="19" fillId="7" borderId="0" xfId="0" applyFont="1" applyFill="1" applyAlignment="1" applyProtection="1">
      <alignment horizontal="center"/>
      <protection locked="0"/>
    </xf>
    <xf numFmtId="0" fontId="36" fillId="7" borderId="2" xfId="61" applyFont="1" applyFill="1" applyBorder="1" applyAlignment="1">
      <alignment horizontal="center" vertical="center" wrapText="1"/>
    </xf>
    <xf numFmtId="0" fontId="37" fillId="7" borderId="6" xfId="61" applyFont="1" applyFill="1" applyBorder="1" applyAlignment="1">
      <alignment horizontal="center" vertical="center"/>
    </xf>
    <xf numFmtId="0" fontId="37" fillId="7" borderId="2" xfId="61" applyFont="1" applyFill="1" applyBorder="1" applyAlignment="1">
      <alignment horizontal="center" vertical="center" wrapText="1"/>
    </xf>
    <xf numFmtId="0" fontId="37" fillId="7" borderId="8" xfId="61" applyFont="1" applyFill="1" applyBorder="1" applyAlignment="1">
      <alignment horizontal="center" vertical="center"/>
    </xf>
    <xf numFmtId="0" fontId="37" fillId="7" borderId="7" xfId="61" applyFont="1" applyFill="1" applyBorder="1" applyAlignment="1">
      <alignment horizontal="center" vertical="center"/>
    </xf>
    <xf numFmtId="0" fontId="36" fillId="7" borderId="6" xfId="61" applyFont="1" applyFill="1" applyBorder="1" applyAlignment="1">
      <alignment horizontal="center" vertical="center" wrapText="1"/>
    </xf>
    <xf numFmtId="0" fontId="36" fillId="7" borderId="8" xfId="61" applyFont="1" applyFill="1" applyBorder="1" applyAlignment="1">
      <alignment horizontal="center" vertical="center" wrapText="1"/>
    </xf>
    <xf numFmtId="0" fontId="37" fillId="7" borderId="6" xfId="61" applyFont="1" applyFill="1" applyBorder="1" applyAlignment="1">
      <alignment horizontal="center" vertical="center" wrapText="1"/>
    </xf>
    <xf numFmtId="10" fontId="14" fillId="21" borderId="35" xfId="61" applyNumberFormat="1" applyFont="1" applyFill="1" applyBorder="1" applyAlignment="1">
      <alignment horizontal="center" vertical="center" wrapText="1"/>
    </xf>
    <xf numFmtId="10" fontId="14" fillId="21" borderId="33" xfId="61" applyNumberFormat="1" applyFont="1" applyFill="1" applyBorder="1" applyAlignment="1">
      <alignment horizontal="center" vertical="center" wrapText="1"/>
    </xf>
    <xf numFmtId="10" fontId="14" fillId="21" borderId="38" xfId="61" applyNumberFormat="1" applyFont="1" applyFill="1" applyBorder="1" applyAlignment="1">
      <alignment horizontal="center" vertical="center" wrapText="1"/>
    </xf>
    <xf numFmtId="10" fontId="19" fillId="21" borderId="37" xfId="61" applyNumberFormat="1" applyFont="1" applyFill="1" applyBorder="1" applyAlignment="1">
      <alignment horizontal="center" vertical="center" wrapText="1"/>
    </xf>
    <xf numFmtId="10" fontId="19" fillId="21" borderId="10" xfId="61" applyNumberFormat="1" applyFont="1" applyFill="1" applyBorder="1" applyAlignment="1">
      <alignment horizontal="center" vertical="center" wrapText="1"/>
    </xf>
    <xf numFmtId="10" fontId="19" fillId="21" borderId="16" xfId="61" applyNumberFormat="1" applyFont="1" applyFill="1" applyBorder="1" applyAlignment="1">
      <alignment horizontal="center" vertical="center" wrapText="1"/>
    </xf>
    <xf numFmtId="0" fontId="21" fillId="22" borderId="2" xfId="0" applyFont="1" applyFill="1" applyBorder="1" applyAlignment="1">
      <alignment vertical="center" wrapText="1"/>
    </xf>
    <xf numFmtId="0" fontId="45" fillId="7" borderId="8" xfId="0" applyFont="1" applyFill="1" applyBorder="1" applyAlignment="1">
      <alignment horizontal="center" vertical="center" wrapText="1"/>
    </xf>
    <xf numFmtId="0" fontId="10" fillId="7" borderId="7" xfId="0" applyFont="1" applyFill="1" applyBorder="1" applyAlignment="1">
      <alignment horizontal="left" vertical="center" wrapText="1"/>
    </xf>
    <xf numFmtId="0" fontId="45" fillId="7" borderId="7" xfId="0" applyFont="1" applyFill="1" applyBorder="1" applyAlignment="1">
      <alignment horizontal="center" vertical="center" wrapText="1"/>
    </xf>
    <xf numFmtId="0" fontId="58" fillId="0" borderId="0" xfId="0" applyFont="1" applyAlignment="1" applyProtection="1">
      <alignment horizontal="center" vertical="center" wrapText="1"/>
      <protection locked="0"/>
    </xf>
    <xf numFmtId="0" fontId="29" fillId="0" borderId="0" xfId="0" applyFont="1" applyAlignment="1" applyProtection="1">
      <alignment horizontal="left" vertical="center" wrapText="1"/>
      <protection locked="0"/>
    </xf>
    <xf numFmtId="0" fontId="29" fillId="7" borderId="0" xfId="0" applyFont="1" applyFill="1" applyAlignment="1" applyProtection="1">
      <alignment horizontal="left" vertical="center" wrapText="1"/>
      <protection locked="0"/>
    </xf>
    <xf numFmtId="0" fontId="15" fillId="7" borderId="3" xfId="0" applyFont="1" applyFill="1" applyBorder="1" applyAlignment="1">
      <alignment horizontal="center" vertical="top" wrapText="1"/>
    </xf>
    <xf numFmtId="10" fontId="15" fillId="7" borderId="3" xfId="0" applyNumberFormat="1" applyFont="1" applyFill="1" applyBorder="1" applyAlignment="1" applyProtection="1">
      <alignment horizontal="center" vertical="center"/>
      <protection locked="0"/>
    </xf>
    <xf numFmtId="0" fontId="0" fillId="7" borderId="0" xfId="0" applyFill="1" applyAlignment="1" applyProtection="1">
      <alignment horizontal="center"/>
      <protection locked="0"/>
    </xf>
    <xf numFmtId="0" fontId="73" fillId="0" borderId="0" xfId="0" applyFont="1" applyAlignment="1">
      <alignment horizontal="center" vertical="center" wrapText="1"/>
    </xf>
    <xf numFmtId="0" fontId="54" fillId="0" borderId="0" xfId="0" applyFont="1" applyAlignment="1">
      <alignment horizontal="center" vertical="center" wrapText="1"/>
    </xf>
    <xf numFmtId="0" fontId="0" fillId="0" borderId="0" xfId="0" applyAlignment="1">
      <alignment horizontal="center" vertical="center" wrapText="1"/>
    </xf>
    <xf numFmtId="0" fontId="74" fillId="29" borderId="2" xfId="0" applyFont="1" applyFill="1" applyBorder="1" applyAlignment="1">
      <alignment horizontal="center" vertical="center" wrapText="1"/>
    </xf>
    <xf numFmtId="0" fontId="54" fillId="0" borderId="2" xfId="0" applyFont="1" applyBorder="1" applyAlignment="1">
      <alignment horizontal="center" vertical="center" wrapText="1"/>
    </xf>
    <xf numFmtId="10" fontId="54" fillId="0" borderId="2" xfId="0" applyNumberFormat="1" applyFont="1" applyBorder="1" applyAlignment="1">
      <alignment horizontal="center" vertical="center" wrapText="1"/>
    </xf>
    <xf numFmtId="10" fontId="74" fillId="29" borderId="2" xfId="0" applyNumberFormat="1" applyFont="1" applyFill="1" applyBorder="1" applyAlignment="1">
      <alignment horizontal="center" vertical="center" wrapText="1"/>
    </xf>
    <xf numFmtId="10" fontId="75" fillId="29" borderId="2" xfId="0" applyNumberFormat="1" applyFont="1" applyFill="1" applyBorder="1" applyAlignment="1">
      <alignment horizontal="center" vertical="center" wrapText="1"/>
    </xf>
    <xf numFmtId="10" fontId="74" fillId="30" borderId="2" xfId="0" applyNumberFormat="1" applyFont="1" applyFill="1" applyBorder="1" applyAlignment="1">
      <alignment horizontal="center" vertical="center" wrapText="1"/>
    </xf>
    <xf numFmtId="10" fontId="75" fillId="30" borderId="2" xfId="0" applyNumberFormat="1" applyFont="1" applyFill="1" applyBorder="1" applyAlignment="1">
      <alignment horizontal="center" vertical="center" wrapText="1"/>
    </xf>
    <xf numFmtId="10" fontId="76" fillId="29" borderId="2" xfId="0" applyNumberFormat="1" applyFont="1" applyFill="1" applyBorder="1" applyAlignment="1">
      <alignment horizontal="center" vertical="center" wrapText="1"/>
    </xf>
    <xf numFmtId="10" fontId="77" fillId="29" borderId="2" xfId="0" applyNumberFormat="1" applyFont="1" applyFill="1" applyBorder="1" applyAlignment="1">
      <alignment horizontal="center" vertical="center" wrapText="1"/>
    </xf>
    <xf numFmtId="0" fontId="77" fillId="28" borderId="2" xfId="0" applyFont="1" applyFill="1" applyBorder="1" applyAlignment="1">
      <alignment horizontal="center" vertical="center" wrapText="1"/>
    </xf>
    <xf numFmtId="0" fontId="75" fillId="29" borderId="2" xfId="0" applyFont="1" applyFill="1" applyBorder="1" applyAlignment="1">
      <alignment horizontal="center" vertical="center" wrapText="1"/>
    </xf>
    <xf numFmtId="0" fontId="77" fillId="12" borderId="2" xfId="0" applyFont="1" applyFill="1" applyBorder="1" applyAlignment="1">
      <alignment horizontal="center" vertical="center" wrapText="1"/>
    </xf>
    <xf numFmtId="0" fontId="67" fillId="12" borderId="2" xfId="0" applyFont="1" applyFill="1" applyBorder="1" applyAlignment="1">
      <alignment horizontal="center" vertical="center" wrapText="1"/>
    </xf>
    <xf numFmtId="0" fontId="67" fillId="31" borderId="2" xfId="0" applyFont="1" applyFill="1" applyBorder="1" applyAlignment="1">
      <alignment horizontal="center" vertical="center" wrapText="1"/>
    </xf>
    <xf numFmtId="0" fontId="77" fillId="31" borderId="2" xfId="0" applyFont="1" applyFill="1" applyBorder="1" applyAlignment="1">
      <alignment horizontal="center" vertical="center" wrapText="1"/>
    </xf>
    <xf numFmtId="0" fontId="77" fillId="13" borderId="2" xfId="0" applyFont="1" applyFill="1" applyBorder="1" applyAlignment="1">
      <alignment horizontal="center" vertical="center" wrapText="1"/>
    </xf>
    <xf numFmtId="0" fontId="67" fillId="13" borderId="2" xfId="0" applyFont="1" applyFill="1" applyBorder="1" applyAlignment="1">
      <alignment horizontal="center" vertical="center" wrapText="1"/>
    </xf>
    <xf numFmtId="0" fontId="69" fillId="13" borderId="2" xfId="0" applyFont="1" applyFill="1" applyBorder="1" applyAlignment="1">
      <alignment horizontal="center" vertical="center" wrapText="1"/>
    </xf>
    <xf numFmtId="10" fontId="0" fillId="0" borderId="0" xfId="0" applyNumberFormat="1" applyAlignment="1">
      <alignment horizontal="center" vertical="center" wrapText="1"/>
    </xf>
    <xf numFmtId="0" fontId="12" fillId="9" borderId="0" xfId="65" applyFont="1" applyFill="1" applyAlignment="1">
      <alignment vertical="center" wrapText="1"/>
    </xf>
    <xf numFmtId="0" fontId="1" fillId="0" borderId="0" xfId="65" applyAlignment="1">
      <alignment vertical="center" wrapText="1"/>
    </xf>
    <xf numFmtId="0" fontId="78" fillId="0" borderId="1" xfId="65" applyFont="1" applyBorder="1" applyAlignment="1">
      <alignment horizontal="center" vertical="center" wrapText="1"/>
    </xf>
    <xf numFmtId="0" fontId="19" fillId="29" borderId="3" xfId="65" applyFont="1" applyFill="1" applyBorder="1" applyAlignment="1">
      <alignment horizontal="center" vertical="center" wrapText="1"/>
    </xf>
    <xf numFmtId="0" fontId="19" fillId="29" borderId="4" xfId="65" applyFont="1" applyFill="1" applyBorder="1" applyAlignment="1">
      <alignment horizontal="center" vertical="center" wrapText="1"/>
    </xf>
    <xf numFmtId="0" fontId="19" fillId="29" borderId="5" xfId="65" applyFont="1" applyFill="1" applyBorder="1" applyAlignment="1">
      <alignment horizontal="center" vertical="center" wrapText="1"/>
    </xf>
    <xf numFmtId="0" fontId="19" fillId="29" borderId="2" xfId="65" applyFont="1" applyFill="1" applyBorder="1" applyAlignment="1">
      <alignment horizontal="center" vertical="center" wrapText="1"/>
    </xf>
    <xf numFmtId="0" fontId="14" fillId="29" borderId="6" xfId="65" applyFont="1" applyFill="1" applyBorder="1" applyAlignment="1">
      <alignment horizontal="center" vertical="center" wrapText="1"/>
    </xf>
    <xf numFmtId="0" fontId="14" fillId="29" borderId="2" xfId="65" applyFont="1" applyFill="1" applyBorder="1" applyAlignment="1">
      <alignment horizontal="center" vertical="center" wrapText="1"/>
    </xf>
    <xf numFmtId="0" fontId="14" fillId="29" borderId="3" xfId="65" applyFont="1" applyFill="1" applyBorder="1" applyAlignment="1">
      <alignment horizontal="center" vertical="center" wrapText="1"/>
    </xf>
    <xf numFmtId="0" fontId="14" fillId="29" borderId="8" xfId="65" applyFont="1" applyFill="1" applyBorder="1" applyAlignment="1">
      <alignment horizontal="center" vertical="center" wrapText="1"/>
    </xf>
    <xf numFmtId="0" fontId="14" fillId="29" borderId="7" xfId="65" applyFont="1" applyFill="1" applyBorder="1" applyAlignment="1">
      <alignment horizontal="center" vertical="center" wrapText="1"/>
    </xf>
    <xf numFmtId="0" fontId="12" fillId="6" borderId="2" xfId="65" applyFont="1" applyFill="1" applyBorder="1" applyAlignment="1">
      <alignment horizontal="center" vertical="center" wrapText="1"/>
    </xf>
    <xf numFmtId="10" fontId="54" fillId="0" borderId="2" xfId="65" applyNumberFormat="1" applyFont="1" applyBorder="1" applyAlignment="1">
      <alignment horizontal="center" vertical="center" wrapText="1"/>
    </xf>
    <xf numFmtId="0" fontId="54" fillId="0" borderId="2" xfId="65" applyFont="1" applyBorder="1" applyAlignment="1">
      <alignment horizontal="center" vertical="center" wrapText="1"/>
    </xf>
    <xf numFmtId="0" fontId="73" fillId="6" borderId="2" xfId="65" applyFont="1" applyFill="1" applyBorder="1" applyAlignment="1">
      <alignment horizontal="center" vertical="center" wrapText="1"/>
    </xf>
    <xf numFmtId="0" fontId="12" fillId="6" borderId="6" xfId="65" applyFont="1" applyFill="1" applyBorder="1" applyAlignment="1">
      <alignment horizontal="center" vertical="center" wrapText="1"/>
    </xf>
    <xf numFmtId="10" fontId="54" fillId="0" borderId="6" xfId="65" applyNumberFormat="1" applyFont="1" applyBorder="1" applyAlignment="1">
      <alignment horizontal="center" vertical="center" wrapText="1"/>
    </xf>
    <xf numFmtId="0" fontId="54" fillId="0" borderId="6" xfId="65" applyFont="1" applyBorder="1" applyAlignment="1">
      <alignment horizontal="center" vertical="center" wrapText="1"/>
    </xf>
    <xf numFmtId="10" fontId="73" fillId="6" borderId="6" xfId="65" applyNumberFormat="1" applyFont="1" applyFill="1" applyBorder="1" applyAlignment="1">
      <alignment horizontal="center" vertical="center" wrapText="1"/>
    </xf>
    <xf numFmtId="10" fontId="73" fillId="6" borderId="2" xfId="65" applyNumberFormat="1" applyFont="1" applyFill="1" applyBorder="1" applyAlignment="1">
      <alignment horizontal="center" vertical="center" wrapText="1"/>
    </xf>
    <xf numFmtId="0" fontId="14" fillId="29" borderId="4" xfId="65" applyFont="1" applyFill="1" applyBorder="1" applyAlignment="1">
      <alignment horizontal="center" vertical="center" wrapText="1"/>
    </xf>
    <xf numFmtId="10" fontId="73" fillId="6" borderId="22" xfId="65" applyNumberFormat="1" applyFont="1" applyFill="1" applyBorder="1" applyAlignment="1">
      <alignment horizontal="center" vertical="center" wrapText="1"/>
    </xf>
    <xf numFmtId="0" fontId="14" fillId="29" borderId="5" xfId="65" applyFont="1" applyFill="1" applyBorder="1" applyAlignment="1">
      <alignment horizontal="center" vertical="center" wrapText="1"/>
    </xf>
    <xf numFmtId="0" fontId="1" fillId="0" borderId="0" xfId="65">
      <alignment vertical="center"/>
    </xf>
    <xf numFmtId="0" fontId="16" fillId="32" borderId="3" xfId="65" applyFont="1" applyFill="1" applyBorder="1" applyAlignment="1">
      <alignment horizontal="left" vertical="center" wrapText="1"/>
    </xf>
    <xf numFmtId="0" fontId="16" fillId="32" borderId="4" xfId="65" applyFont="1" applyFill="1" applyBorder="1" applyAlignment="1">
      <alignment horizontal="left" vertical="center" wrapText="1"/>
    </xf>
    <xf numFmtId="0" fontId="16" fillId="32" borderId="5" xfId="65" applyFont="1" applyFill="1" applyBorder="1" applyAlignment="1">
      <alignment horizontal="left" vertical="center" wrapText="1"/>
    </xf>
    <xf numFmtId="0" fontId="12" fillId="9" borderId="0" xfId="0" applyFont="1" applyFill="1" applyAlignment="1">
      <alignment vertical="center" wrapText="1"/>
    </xf>
    <xf numFmtId="0" fontId="78" fillId="0" borderId="1" xfId="0" applyFont="1" applyBorder="1" applyAlignment="1">
      <alignment horizontal="center" vertical="center" wrapText="1"/>
    </xf>
    <xf numFmtId="0" fontId="19" fillId="29" borderId="3" xfId="0" applyFont="1" applyFill="1" applyBorder="1" applyAlignment="1">
      <alignment horizontal="center" vertical="center" wrapText="1"/>
    </xf>
    <xf numFmtId="0" fontId="19" fillId="29" borderId="4" xfId="0" applyFont="1" applyFill="1" applyBorder="1" applyAlignment="1">
      <alignment horizontal="center" vertical="center" wrapText="1"/>
    </xf>
    <xf numFmtId="0" fontId="19" fillId="29" borderId="5" xfId="0" applyFont="1" applyFill="1" applyBorder="1" applyAlignment="1">
      <alignment horizontal="center" vertical="center" wrapText="1"/>
    </xf>
    <xf numFmtId="0" fontId="19" fillId="29" borderId="2" xfId="0" applyFont="1" applyFill="1" applyBorder="1" applyAlignment="1">
      <alignment horizontal="center" vertical="center" wrapText="1"/>
    </xf>
    <xf numFmtId="0" fontId="14" fillId="29" borderId="6" xfId="0" applyFont="1" applyFill="1" applyBorder="1" applyAlignment="1">
      <alignment horizontal="center" vertical="center" wrapText="1"/>
    </xf>
    <xf numFmtId="0" fontId="14" fillId="29" borderId="2" xfId="0" applyFont="1" applyFill="1" applyBorder="1" applyAlignment="1">
      <alignment horizontal="center" vertical="center" wrapText="1"/>
    </xf>
    <xf numFmtId="0" fontId="14" fillId="29" borderId="3" xfId="0" applyFont="1" applyFill="1" applyBorder="1" applyAlignment="1">
      <alignment horizontal="center" vertical="center" wrapText="1"/>
    </xf>
    <xf numFmtId="0" fontId="14" fillId="29" borderId="7"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73" fillId="6" borderId="2" xfId="0" applyFont="1" applyFill="1" applyBorder="1" applyAlignment="1">
      <alignment horizontal="center" vertical="center" wrapText="1"/>
    </xf>
    <xf numFmtId="0" fontId="16" fillId="32" borderId="3" xfId="0" applyFont="1" applyFill="1" applyBorder="1" applyAlignment="1">
      <alignment horizontal="left" vertical="center" wrapText="1"/>
    </xf>
    <xf numFmtId="0" fontId="16" fillId="32" borderId="4" xfId="0" applyFont="1" applyFill="1" applyBorder="1" applyAlignment="1">
      <alignment horizontal="left" vertical="center" wrapText="1"/>
    </xf>
    <xf numFmtId="0" fontId="14" fillId="29" borderId="4" xfId="0" applyFont="1" applyFill="1" applyBorder="1" applyAlignment="1">
      <alignment horizontal="center" vertical="center" wrapText="1"/>
    </xf>
    <xf numFmtId="0" fontId="14" fillId="29" borderId="5" xfId="0" applyFont="1" applyFill="1" applyBorder="1" applyAlignment="1">
      <alignment horizontal="center" vertical="center" wrapText="1"/>
    </xf>
    <xf numFmtId="10" fontId="73" fillId="6" borderId="2" xfId="0" applyNumberFormat="1" applyFont="1" applyFill="1" applyBorder="1" applyAlignment="1">
      <alignment horizontal="center" vertical="center" wrapText="1"/>
    </xf>
    <xf numFmtId="0" fontId="16" fillId="32" borderId="5" xfId="0" applyFont="1" applyFill="1" applyBorder="1" applyAlignment="1">
      <alignment horizontal="left" vertical="center" wrapText="1"/>
    </xf>
    <xf numFmtId="0" fontId="68" fillId="0" borderId="0" xfId="0" applyFont="1" applyAlignment="1">
      <alignment horizontal="center" vertical="center"/>
    </xf>
    <xf numFmtId="0" fontId="16" fillId="9" borderId="0" xfId="0" applyFont="1" applyFill="1" applyAlignment="1">
      <alignment horizontal="center" vertical="center"/>
    </xf>
    <xf numFmtId="0" fontId="79" fillId="0" borderId="2" xfId="0" applyFont="1" applyBorder="1" applyAlignment="1">
      <alignment horizontal="center" vertical="center"/>
    </xf>
    <xf numFmtId="0" fontId="80" fillId="29" borderId="3" xfId="0" applyFont="1" applyFill="1" applyBorder="1" applyAlignment="1">
      <alignment horizontal="center" vertical="center"/>
    </xf>
    <xf numFmtId="0" fontId="80" fillId="29" borderId="4" xfId="0" applyFont="1" applyFill="1" applyBorder="1" applyAlignment="1">
      <alignment horizontal="center" vertical="center"/>
    </xf>
    <xf numFmtId="0" fontId="81" fillId="29" borderId="2" xfId="0" applyFont="1" applyFill="1" applyBorder="1" applyAlignment="1">
      <alignment horizontal="center" vertical="center"/>
    </xf>
    <xf numFmtId="0" fontId="81" fillId="29" borderId="6" xfId="0" applyFont="1" applyFill="1" applyBorder="1" applyAlignment="1">
      <alignment horizontal="center" vertical="center"/>
    </xf>
    <xf numFmtId="0" fontId="81" fillId="29" borderId="2" xfId="0" applyFont="1" applyFill="1" applyBorder="1" applyAlignment="1">
      <alignment horizontal="center" vertical="center" wrapText="1"/>
    </xf>
    <xf numFmtId="0" fontId="81" fillId="29" borderId="6" xfId="0" applyFont="1" applyFill="1" applyBorder="1" applyAlignment="1">
      <alignment horizontal="center" vertical="center" wrapText="1"/>
    </xf>
    <xf numFmtId="10" fontId="76" fillId="29" borderId="6" xfId="0" applyNumberFormat="1" applyFont="1" applyFill="1" applyBorder="1" applyAlignment="1">
      <alignment horizontal="center" vertical="center" wrapText="1"/>
    </xf>
    <xf numFmtId="0" fontId="81" fillId="29" borderId="7" xfId="0" applyFont="1" applyFill="1" applyBorder="1" applyAlignment="1">
      <alignment horizontal="center" vertical="center"/>
    </xf>
    <xf numFmtId="0" fontId="81" fillId="29" borderId="7" xfId="0" applyFont="1" applyFill="1" applyBorder="1" applyAlignment="1">
      <alignment horizontal="center" vertical="center" wrapText="1"/>
    </xf>
    <xf numFmtId="10" fontId="76" fillId="29" borderId="7" xfId="0" applyNumberFormat="1" applyFont="1" applyFill="1" applyBorder="1" applyAlignment="1">
      <alignment horizontal="center" vertical="center" wrapText="1"/>
    </xf>
    <xf numFmtId="0" fontId="82" fillId="6" borderId="2" xfId="0" applyFont="1" applyFill="1" applyBorder="1" applyAlignment="1">
      <alignment horizontal="center" vertical="center"/>
    </xf>
    <xf numFmtId="10" fontId="83" fillId="6" borderId="2" xfId="0" applyNumberFormat="1" applyFont="1" applyFill="1" applyBorder="1" applyAlignment="1">
      <alignment horizontal="center" vertical="center" wrapText="1"/>
    </xf>
    <xf numFmtId="0" fontId="83" fillId="6" borderId="2" xfId="0" applyFont="1" applyFill="1" applyBorder="1" applyAlignment="1">
      <alignment horizontal="center" vertical="center"/>
    </xf>
    <xf numFmtId="10" fontId="83" fillId="6" borderId="2" xfId="0" applyNumberFormat="1" applyFont="1" applyFill="1" applyBorder="1" applyAlignment="1">
      <alignment horizontal="center" vertical="center"/>
    </xf>
    <xf numFmtId="0" fontId="0" fillId="0" borderId="2" xfId="0" applyBorder="1">
      <alignment vertical="center"/>
    </xf>
    <xf numFmtId="0" fontId="80" fillId="29" borderId="5" xfId="0" applyFont="1" applyFill="1" applyBorder="1" applyAlignment="1">
      <alignment horizontal="center" vertical="center"/>
    </xf>
    <xf numFmtId="0" fontId="80" fillId="29" borderId="2" xfId="0" applyFont="1" applyFill="1" applyBorder="1" applyAlignment="1">
      <alignment horizontal="center" vertical="center" wrapText="1"/>
    </xf>
    <xf numFmtId="0" fontId="3" fillId="18" borderId="2" xfId="0" applyFont="1" applyFill="1" applyBorder="1" applyAlignment="1">
      <alignment horizontal="center" vertical="center" wrapText="1"/>
    </xf>
    <xf numFmtId="0" fontId="84" fillId="29" borderId="2" xfId="0" applyFont="1" applyFill="1" applyBorder="1" applyAlignment="1">
      <alignment horizontal="center" vertical="center" wrapText="1"/>
    </xf>
    <xf numFmtId="10" fontId="85" fillId="9" borderId="2" xfId="0" applyNumberFormat="1" applyFont="1" applyFill="1" applyBorder="1" applyAlignment="1">
      <alignment horizontal="center" vertical="center"/>
    </xf>
    <xf numFmtId="0" fontId="86" fillId="18" borderId="2" xfId="0" applyFont="1" applyFill="1" applyBorder="1" applyAlignment="1">
      <alignment horizontal="center" vertical="center" wrapText="1"/>
    </xf>
    <xf numFmtId="0" fontId="3" fillId="19" borderId="2" xfId="0" applyFont="1" applyFill="1" applyBorder="1" applyAlignment="1">
      <alignment horizontal="center" vertical="center" wrapText="1"/>
    </xf>
    <xf numFmtId="0" fontId="38" fillId="19" borderId="2" xfId="0" applyFont="1" applyFill="1" applyBorder="1" applyAlignment="1">
      <alignment horizontal="left" vertical="center" wrapText="1"/>
    </xf>
    <xf numFmtId="0" fontId="3" fillId="20" borderId="2" xfId="0" applyFont="1" applyFill="1" applyBorder="1" applyAlignment="1">
      <alignment horizontal="center" vertical="center" wrapText="1"/>
    </xf>
    <xf numFmtId="0" fontId="46" fillId="19" borderId="2" xfId="0" applyFont="1" applyFill="1" applyBorder="1" applyAlignment="1">
      <alignment horizontal="center" vertical="center" wrapText="1"/>
    </xf>
    <xf numFmtId="0" fontId="3" fillId="20" borderId="3" xfId="0" applyFont="1" applyFill="1" applyBorder="1" applyAlignment="1">
      <alignment horizontal="center" vertical="center" wrapText="1"/>
    </xf>
    <xf numFmtId="0" fontId="3" fillId="20" borderId="4" xfId="0" applyFont="1" applyFill="1" applyBorder="1" applyAlignment="1">
      <alignment horizontal="center" vertical="center" wrapText="1"/>
    </xf>
    <xf numFmtId="0" fontId="3" fillId="20" borderId="5" xfId="0" applyFont="1" applyFill="1" applyBorder="1" applyAlignment="1">
      <alignment horizontal="center" vertical="center" wrapText="1"/>
    </xf>
    <xf numFmtId="0" fontId="47" fillId="20" borderId="24" xfId="0" applyFont="1" applyFill="1" applyBorder="1" applyAlignment="1">
      <alignment horizontal="left" vertical="center" wrapText="1"/>
    </xf>
    <xf numFmtId="0" fontId="38" fillId="20" borderId="2" xfId="0" applyFont="1" applyFill="1" applyBorder="1" applyAlignment="1">
      <alignment horizontal="left" vertical="center" wrapText="1"/>
    </xf>
    <xf numFmtId="0" fontId="47" fillId="20" borderId="2" xfId="0" applyFont="1" applyFill="1" applyBorder="1" applyAlignment="1">
      <alignment horizontal="left" vertical="center" wrapText="1"/>
    </xf>
    <xf numFmtId="0" fontId="86" fillId="20" borderId="2"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22" borderId="2" xfId="0" applyFont="1" applyFill="1" applyBorder="1" applyAlignment="1">
      <alignment horizontal="center" vertical="center" wrapText="1"/>
    </xf>
    <xf numFmtId="0" fontId="46" fillId="7" borderId="2" xfId="62" applyFont="1" applyFill="1" applyBorder="1" applyAlignment="1">
      <alignment horizontal="center" vertical="center" wrapText="1"/>
    </xf>
    <xf numFmtId="0" fontId="38" fillId="7" borderId="2" xfId="62" applyFont="1" applyFill="1" applyBorder="1" applyAlignment="1">
      <alignment horizontal="center" vertical="center" wrapText="1"/>
    </xf>
    <xf numFmtId="0" fontId="38" fillId="22" borderId="2" xfId="0" applyFont="1" applyFill="1" applyBorder="1" applyAlignment="1">
      <alignment horizontal="left" vertical="center" wrapText="1"/>
    </xf>
    <xf numFmtId="0" fontId="3" fillId="23" borderId="2" xfId="0" applyFont="1" applyFill="1" applyBorder="1" applyAlignment="1">
      <alignment horizontal="center" vertical="center" wrapText="1"/>
    </xf>
    <xf numFmtId="0" fontId="86" fillId="22" borderId="2" xfId="0" applyFont="1" applyFill="1" applyBorder="1" applyAlignment="1">
      <alignment horizontal="center" vertical="center" wrapText="1"/>
    </xf>
    <xf numFmtId="0" fontId="0" fillId="22" borderId="2" xfId="0" applyFill="1" applyBorder="1" applyAlignment="1">
      <alignment horizontal="center" vertical="center" wrapText="1"/>
    </xf>
    <xf numFmtId="0" fontId="38" fillId="23" borderId="2" xfId="0" applyFont="1" applyFill="1" applyBorder="1" applyAlignment="1">
      <alignment horizontal="left" vertical="center" wrapText="1"/>
    </xf>
    <xf numFmtId="0" fontId="86" fillId="23" borderId="2" xfId="0" applyFont="1" applyFill="1" applyBorder="1" applyAlignment="1">
      <alignment horizontal="center" vertical="center" wrapText="1"/>
    </xf>
    <xf numFmtId="0" fontId="11" fillId="23" borderId="2" xfId="0" applyFont="1" applyFill="1" applyBorder="1" applyAlignment="1">
      <alignment horizontal="center" vertical="center" wrapText="1"/>
    </xf>
    <xf numFmtId="0" fontId="10" fillId="23" borderId="7" xfId="0" applyFont="1" applyFill="1" applyBorder="1" applyAlignment="1">
      <alignment horizontal="left" vertical="center" wrapText="1"/>
    </xf>
    <xf numFmtId="0" fontId="3" fillId="24" borderId="2" xfId="0" applyFont="1" applyFill="1" applyBorder="1" applyAlignment="1">
      <alignment horizontal="center" vertical="center" wrapText="1"/>
    </xf>
    <xf numFmtId="0" fontId="46" fillId="24" borderId="2" xfId="0" applyFont="1" applyFill="1" applyBorder="1" applyAlignment="1">
      <alignment horizontal="center" vertical="center" wrapText="1"/>
    </xf>
    <xf numFmtId="0" fontId="38" fillId="24" borderId="2" xfId="0" applyFont="1" applyFill="1" applyBorder="1" applyAlignment="1">
      <alignment horizontal="left" vertical="center" wrapText="1"/>
    </xf>
    <xf numFmtId="0" fontId="86" fillId="24" borderId="2" xfId="0" applyFont="1" applyFill="1" applyBorder="1" applyAlignment="1">
      <alignment horizontal="center" vertical="center" wrapText="1"/>
    </xf>
    <xf numFmtId="0" fontId="80" fillId="30" borderId="6" xfId="0" applyFont="1" applyFill="1" applyBorder="1" applyAlignment="1">
      <alignment horizontal="center" vertical="center" wrapText="1"/>
    </xf>
    <xf numFmtId="0" fontId="80" fillId="30" borderId="7" xfId="0" applyFont="1" applyFill="1" applyBorder="1" applyAlignment="1">
      <alignment horizontal="center" vertical="center" wrapText="1"/>
    </xf>
    <xf numFmtId="0" fontId="0" fillId="0" borderId="2" xfId="0" applyBorder="1" applyAlignment="1">
      <alignment vertical="center" wrapText="1"/>
    </xf>
    <xf numFmtId="10" fontId="75" fillId="30" borderId="6" xfId="0" applyNumberFormat="1" applyFont="1" applyFill="1" applyBorder="1" applyAlignment="1">
      <alignment horizontal="center" vertical="center" wrapText="1"/>
    </xf>
    <xf numFmtId="0" fontId="3" fillId="33" borderId="2" xfId="0" applyFont="1" applyFill="1" applyBorder="1" applyAlignment="1">
      <alignment horizontal="center" vertical="center" wrapText="1"/>
    </xf>
    <xf numFmtId="0" fontId="3" fillId="33" borderId="29" xfId="0" applyFont="1" applyFill="1" applyBorder="1" applyAlignment="1">
      <alignment horizontal="center" vertical="center" wrapText="1"/>
    </xf>
    <xf numFmtId="0" fontId="3" fillId="33" borderId="0" xfId="0" applyFont="1" applyFill="1" applyAlignment="1">
      <alignment horizontal="center" vertical="center" wrapText="1"/>
    </xf>
    <xf numFmtId="10" fontId="75" fillId="30" borderId="7" xfId="0" applyNumberFormat="1" applyFont="1" applyFill="1" applyBorder="1" applyAlignment="1">
      <alignment horizontal="center" vertical="center" wrapText="1"/>
    </xf>
    <xf numFmtId="10" fontId="67" fillId="33" borderId="2" xfId="0" applyNumberFormat="1" applyFont="1" applyFill="1" applyBorder="1" applyAlignment="1">
      <alignment horizontal="center" vertical="center" wrapText="1"/>
    </xf>
    <xf numFmtId="10" fontId="69" fillId="33" borderId="2" xfId="0" applyNumberFormat="1" applyFont="1" applyFill="1" applyBorder="1" applyAlignment="1">
      <alignment horizontal="center" vertical="center" wrapText="1"/>
    </xf>
    <xf numFmtId="10" fontId="77" fillId="33" borderId="2" xfId="0" applyNumberFormat="1" applyFont="1" applyFill="1" applyBorder="1" applyAlignment="1">
      <alignment horizontal="center" vertical="center" wrapText="1"/>
    </xf>
    <xf numFmtId="0" fontId="14" fillId="30" borderId="2" xfId="0" applyFont="1" applyFill="1" applyBorder="1" applyAlignment="1">
      <alignment horizontal="center" vertical="center" wrapText="1"/>
    </xf>
    <xf numFmtId="10" fontId="14" fillId="30" borderId="2" xfId="0" applyNumberFormat="1" applyFont="1" applyFill="1" applyBorder="1" applyAlignment="1">
      <alignment horizontal="center" vertical="center" wrapText="1"/>
    </xf>
    <xf numFmtId="10" fontId="0" fillId="0" borderId="2" xfId="0" applyNumberFormat="1" applyBorder="1" applyAlignment="1">
      <alignment horizontal="center" vertical="center" wrapText="1"/>
    </xf>
    <xf numFmtId="0" fontId="14" fillId="30" borderId="2" xfId="0" applyFont="1" applyFill="1" applyBorder="1" applyAlignment="1">
      <alignment horizontal="center" vertical="center"/>
    </xf>
    <xf numFmtId="179" fontId="14" fillId="30" borderId="2" xfId="0" applyNumberFormat="1" applyFont="1" applyFill="1" applyBorder="1" applyAlignment="1">
      <alignment horizontal="center" vertical="center" wrapText="1"/>
    </xf>
  </cellXfs>
  <cellStyles count="74">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常规 4 2 2 2" xfId="24"/>
    <cellStyle name="标题 3" xfId="25" builtinId="18"/>
    <cellStyle name="百分比 6" xfId="26"/>
    <cellStyle name="60% - 强调文字颜色 1" xfId="27" builtinId="32"/>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常规 6 2 2" xfId="38"/>
    <cellStyle name="常规 8 2" xfId="39"/>
    <cellStyle name="20% - 强调文字颜色 5" xfId="40" builtinId="46"/>
    <cellStyle name="强调文字颜色 1" xfId="41" builtinId="29"/>
    <cellStyle name="常规 2 2 2"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强调文字颜色 4" xfId="48" builtinId="41"/>
    <cellStyle name="百分比 10" xfId="49"/>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6 2" xfId="57"/>
    <cellStyle name="40% - 强调文字颜色 6" xfId="58" builtinId="51"/>
    <cellStyle name="60% - 强调文字颜色 6" xfId="59" builtinId="52"/>
    <cellStyle name="常规 12 2" xfId="60"/>
    <cellStyle name="常规 2" xfId="61"/>
    <cellStyle name="常规 3" xfId="62"/>
    <cellStyle name="常规 3 5" xfId="63"/>
    <cellStyle name="常规 4" xfId="64"/>
    <cellStyle name="常规 5" xfId="65"/>
    <cellStyle name="常规 6 3" xfId="66"/>
    <cellStyle name="常规 6 3 2" xfId="67"/>
    <cellStyle name="常规 7 2" xfId="68"/>
    <cellStyle name="常规 7 2 2" xfId="69"/>
    <cellStyle name="常规 8 2 2" xfId="70"/>
    <cellStyle name="常规 9 2" xfId="71"/>
    <cellStyle name="常规_金地集团华南区域2011年2季度实测合格率计算表 3" xfId="72"/>
    <cellStyle name="常规_金地集团华南区域2011年2季度实测合格率计算表 3 2" xfId="73"/>
  </cellStyles>
  <dxfs count="75">
    <dxf>
      <font>
        <b val="0"/>
        <i val="0"/>
        <color theme="0"/>
      </font>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theme="0"/>
        </patternFill>
      </fill>
    </dxf>
    <dxf>
      <font>
        <b val="0"/>
        <i val="0"/>
        <color indexed="20"/>
      </font>
      <fill>
        <patternFill patternType="solid">
          <bgColor indexed="45"/>
        </patternFill>
      </fill>
    </dxf>
    <dxf>
      <font>
        <b val="0"/>
        <i val="0"/>
        <color indexed="20"/>
      </font>
      <fill>
        <patternFill patternType="solid">
          <bgColor indexed="45"/>
        </patternFill>
      </fill>
    </dxf>
    <dxf>
      <font>
        <b val="0"/>
        <i val="0"/>
        <color indexed="20"/>
      </font>
      <fill>
        <patternFill patternType="solid">
          <bgColor indexed="45"/>
        </patternFill>
      </fill>
    </dxf>
    <dxf>
      <font>
        <b val="0"/>
        <i val="0"/>
        <color indexed="20"/>
      </font>
      <fill>
        <patternFill patternType="solid">
          <bgColor indexed="45"/>
        </patternFill>
      </fill>
    </dxf>
    <dxf>
      <font>
        <b val="0"/>
        <i val="0"/>
        <color indexed="20"/>
      </font>
      <fill>
        <patternFill patternType="solid">
          <bgColor indexed="45"/>
        </patternFill>
      </fill>
    </dxf>
    <dxf>
      <font>
        <b val="0"/>
        <i val="0"/>
        <color indexed="9"/>
      </font>
    </dxf>
    <dxf>
      <font>
        <b val="0"/>
        <i val="0"/>
        <color indexed="9"/>
      </font>
    </dxf>
    <dxf>
      <font>
        <b val="0"/>
        <i val="0"/>
        <color indexed="20"/>
      </font>
      <fill>
        <patternFill patternType="solid">
          <bgColor indexed="45"/>
        </patternFill>
      </fill>
    </dxf>
    <dxf>
      <font>
        <b val="0"/>
        <i val="0"/>
        <color indexed="20"/>
      </font>
      <fill>
        <patternFill patternType="solid">
          <bgColor indexed="45"/>
        </patternFill>
      </fill>
    </dxf>
    <dxf>
      <font>
        <b val="0"/>
        <i val="0"/>
        <color indexed="60"/>
      </font>
      <fill>
        <patternFill patternType="solid">
          <fgColor indexed="10"/>
          <bgColor indexed="43"/>
        </patternFill>
      </fill>
    </dxf>
    <dxf>
      <font>
        <b val="0"/>
        <i val="0"/>
        <color indexed="20"/>
      </font>
      <fill>
        <patternFill patternType="solid">
          <fgColor indexed="10"/>
          <bgColor indexed="45"/>
        </patternFill>
      </fill>
    </dxf>
    <dxf>
      <font>
        <b val="0"/>
        <i val="0"/>
        <color indexed="20"/>
      </font>
      <fill>
        <patternFill patternType="solid">
          <fgColor indexed="10"/>
          <bgColor indexed="45"/>
        </patternFill>
      </fill>
    </dxf>
    <dxf>
      <font>
        <b val="0"/>
        <i val="0"/>
        <color indexed="20"/>
      </font>
      <fill>
        <patternFill patternType="solid">
          <bgColor indexed="45"/>
        </patternFill>
      </fill>
    </dxf>
    <dxf>
      <font>
        <b val="0"/>
        <i val="0"/>
        <color indexed="60"/>
      </font>
      <fill>
        <patternFill patternType="solid">
          <fgColor indexed="10"/>
          <bgColor indexed="43"/>
        </patternFill>
      </fill>
    </dxf>
    <dxf>
      <font>
        <b val="0"/>
        <i val="0"/>
        <color indexed="20"/>
      </font>
      <fill>
        <patternFill patternType="solid">
          <fgColor indexed="10"/>
          <bgColor indexed="45"/>
        </patternFill>
      </fill>
    </dxf>
    <dxf>
      <font>
        <b val="0"/>
        <i val="0"/>
        <color indexed="20"/>
      </font>
      <fill>
        <patternFill patternType="solid">
          <fgColor indexed="10"/>
          <bgColor indexed="45"/>
        </patternFill>
      </fill>
    </dxf>
    <dxf>
      <font>
        <b val="0"/>
        <i val="0"/>
        <color indexed="20"/>
      </font>
      <fill>
        <patternFill patternType="solid">
          <bgColor indexed="45"/>
        </patternFill>
      </fill>
    </dxf>
    <dxf>
      <font>
        <b val="0"/>
        <i val="0"/>
        <color indexed="9"/>
      </font>
    </dxf>
    <dxf>
      <font>
        <b val="0"/>
        <i val="0"/>
        <color indexed="9"/>
      </font>
    </dxf>
    <dxf>
      <font>
        <b val="0"/>
        <i val="0"/>
        <color indexed="20"/>
      </font>
      <fill>
        <patternFill patternType="solid">
          <bgColor indexed="45"/>
        </patternFill>
      </fill>
    </dxf>
    <dxf>
      <font>
        <b val="0"/>
        <i val="0"/>
        <color indexed="20"/>
      </font>
      <fill>
        <patternFill patternType="solid">
          <bgColor indexed="45"/>
        </patternFill>
      </fill>
    </dxf>
    <dxf>
      <font>
        <b val="0"/>
        <i val="0"/>
        <color indexed="60"/>
      </font>
      <fill>
        <patternFill patternType="solid">
          <fgColor indexed="10"/>
          <bgColor indexed="43"/>
        </patternFill>
      </fill>
    </dxf>
    <dxf>
      <font>
        <b val="0"/>
        <i val="0"/>
        <color indexed="20"/>
      </font>
      <fill>
        <patternFill patternType="solid">
          <fgColor indexed="10"/>
          <bgColor indexed="45"/>
        </patternFill>
      </fill>
    </dxf>
    <dxf>
      <font>
        <b val="0"/>
        <i val="0"/>
        <color indexed="20"/>
      </font>
      <fill>
        <patternFill patternType="solid">
          <fgColor indexed="10"/>
          <bgColor indexed="45"/>
        </patternFill>
      </fill>
    </dxf>
    <dxf>
      <font>
        <b val="0"/>
        <i val="0"/>
        <color indexed="20"/>
      </font>
      <fill>
        <patternFill patternType="solid">
          <bgColor indexed="45"/>
        </patternFill>
      </fill>
    </dxf>
    <dxf>
      <font>
        <b val="0"/>
        <i val="0"/>
        <color indexed="60"/>
      </font>
      <fill>
        <patternFill patternType="solid">
          <fgColor indexed="10"/>
          <bgColor indexed="43"/>
        </patternFill>
      </fill>
    </dxf>
    <dxf>
      <font>
        <b val="0"/>
        <i val="0"/>
        <color indexed="20"/>
      </font>
      <fill>
        <patternFill patternType="solid">
          <fgColor indexed="10"/>
          <bgColor indexed="45"/>
        </patternFill>
      </fill>
    </dxf>
    <dxf>
      <font>
        <b val="0"/>
        <i val="0"/>
        <color indexed="20"/>
      </font>
      <fill>
        <patternFill patternType="solid">
          <fgColor indexed="10"/>
          <bgColor indexed="45"/>
        </patternFill>
      </fill>
    </dxf>
    <dxf>
      <font>
        <b val="0"/>
        <i val="0"/>
        <color indexed="20"/>
      </font>
      <fill>
        <patternFill patternType="solid">
          <bgColor indexed="45"/>
        </patternFill>
      </fill>
    </dxf>
    <dxf>
      <font>
        <b val="0"/>
        <i val="0"/>
        <color indexed="20"/>
      </font>
      <fill>
        <patternFill patternType="solid">
          <bgColor indexed="45"/>
        </patternFill>
      </fill>
    </dxf>
    <dxf>
      <font>
        <b val="0"/>
        <i val="0"/>
        <color indexed="20"/>
      </font>
      <fill>
        <patternFill patternType="solid">
          <bgColor indexed="45"/>
        </patternFill>
      </fill>
    </dxf>
    <dxf>
      <font>
        <b val="0"/>
        <i val="0"/>
        <color indexed="20"/>
      </font>
      <fill>
        <patternFill patternType="solid">
          <bgColor indexed="45"/>
        </patternFill>
      </fill>
    </dxf>
    <dxf>
      <font>
        <b val="0"/>
        <i val="0"/>
        <color indexed="20"/>
      </font>
      <fill>
        <patternFill patternType="solid">
          <bgColor indexed="45"/>
        </patternFill>
      </fill>
    </dxf>
    <dxf>
      <font>
        <b val="0"/>
        <i val="0"/>
        <color indexed="20"/>
      </font>
      <fill>
        <patternFill patternType="solid">
          <bgColor indexed="45"/>
        </patternFill>
      </fill>
    </dxf>
  </dxfs>
  <tableStyles count="0" defaultTableStyle="TableStyleMedium9"/>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24037;&#20316;/&#25307;&#21830;&#34503;&#21475;/&#25307;&#21830;&#34503;&#21475;2018&#24180;8&#12289;9&#26376;/&#25307;&#21830;&#34503;&#21475;&#21326;&#19996;&#21306;&#22495;&#21335;&#20140;&#20844;&#21496;&#21512;&#32933;&#20844;&#22253;1872&#39033;&#30446;&#65288;&#22303;&#24314;&#65289;&#65288;&#32534;&#21495;&#65306;RJ-ZSSK-HF-HFZS1872-QBD-2018-3&#65289;&#39033;&#30446;&#35780;&#20272;&#25968;&#25454;&#34920;&#65288;2018&#24180;&#31532;3&#23395;&#24230;&#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5307;&#21830;&#34503;&#21475;&#21326;&#20013;&#21306;&#22495;&#27494;&#27721;&#20844;&#21496;&#27494;&#27721;&#19968;&#27743;&#29855;&#22478;&#19968;&#26631;&#27573;&#65288;&#22303;&#24314;&#65289;&#65288;&#32534;&#21495;&#65306;RJ-ZSSK-WH-YJJCYBD-201803&#65289;&#39033;&#30446;&#35780;&#20272;&#25968;&#25454;&#34920;&#65288;2018&#24180;3&#23395;&#24230;&#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项目合格率"/>
      <sheetName val="标段合格率"/>
      <sheetName val="关键指标扣分汇总表"/>
      <sheetName val="质量风险评估合格率汇总表"/>
      <sheetName val="安全文明评估合格率汇总表"/>
      <sheetName val="质量风险等级汇总表"/>
      <sheetName val="样表"/>
      <sheetName val="分部分项汇总表"/>
      <sheetName val="1"/>
      <sheetName val="2"/>
      <sheetName val="计算样表"/>
      <sheetName val="实测记录表"/>
      <sheetName val="实测实量--材料实测"/>
      <sheetName val="质量风险（补充钢筋及装配式 工程检查）"/>
      <sheetName val="安全生产"/>
      <sheetName val="文明施工"/>
      <sheetName val="关键指标"/>
    </sheetNames>
    <sheetDataSet>
      <sheetData sheetId="0" refreshError="1"/>
      <sheetData sheetId="1" refreshError="1"/>
      <sheetData sheetId="2" refreshError="1"/>
      <sheetData sheetId="3" refreshError="1"/>
      <sheetData sheetId="4" refreshError="1"/>
      <sheetData sheetId="5" refreshError="1"/>
      <sheetData sheetId="6" refreshError="1">
        <row r="4">
          <cell r="E4">
            <v>1</v>
          </cell>
        </row>
        <row r="7">
          <cell r="BY7">
            <v>100</v>
          </cell>
        </row>
        <row r="8">
          <cell r="G8" t="str">
            <v>参评标段名称</v>
          </cell>
        </row>
        <row r="17">
          <cell r="BY17">
            <v>150</v>
          </cell>
        </row>
        <row r="38">
          <cell r="BY38">
            <v>100</v>
          </cell>
        </row>
        <row r="46">
          <cell r="BY46">
            <v>100</v>
          </cell>
        </row>
        <row r="60">
          <cell r="BY60">
            <v>100</v>
          </cell>
        </row>
        <row r="65">
          <cell r="BV65">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项目合格率"/>
      <sheetName val="标段合格率"/>
      <sheetName val="关键指标扣分汇总表"/>
      <sheetName val="质量风险评估合格率汇总表"/>
      <sheetName val="安全文明评估合格率汇总表"/>
      <sheetName val="质量风险等级汇总表"/>
      <sheetName val="分部分项汇总表"/>
      <sheetName val="样表"/>
      <sheetName val="武汉一江璟城一标段第1组"/>
      <sheetName val="武汉一江璟城一标段第2组"/>
      <sheetName val="计算样表"/>
      <sheetName val="实测记录表"/>
      <sheetName val="实测实量--材料实测"/>
      <sheetName val="质量风险（补充钢筋及装配式 工程检查）"/>
      <sheetName val="安全生产"/>
      <sheetName val="文明施工"/>
      <sheetName val="关键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E4">
            <v>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7"/>
  <sheetViews>
    <sheetView zoomScale="85" zoomScaleNormal="85" workbookViewId="0">
      <selection activeCell="L10" sqref="L10"/>
    </sheetView>
  </sheetViews>
  <sheetFormatPr defaultColWidth="9" defaultRowHeight="13.5" outlineLevelRow="6" outlineLevelCol="7"/>
  <cols>
    <col min="4" max="4" width="19.5" customWidth="1"/>
    <col min="5" max="8" width="11.375" customWidth="1"/>
  </cols>
  <sheetData>
    <row r="1" ht="38.25" customHeight="1" spans="1:8">
      <c r="A1" s="1203" t="s">
        <v>0</v>
      </c>
      <c r="B1" s="1203" t="s">
        <v>1</v>
      </c>
      <c r="C1" s="1203" t="s">
        <v>2</v>
      </c>
      <c r="D1" s="1200" t="s">
        <v>3</v>
      </c>
      <c r="E1" s="1200" t="s">
        <v>4</v>
      </c>
      <c r="F1" s="1204" t="s">
        <v>5</v>
      </c>
      <c r="G1" s="1200" t="s">
        <v>6</v>
      </c>
      <c r="H1" s="1200" t="s">
        <v>7</v>
      </c>
    </row>
    <row r="2" ht="30.75" customHeight="1" spans="1:8">
      <c r="A2" s="1008"/>
      <c r="B2" s="1008"/>
      <c r="C2" s="1008"/>
      <c r="D2" s="1202"/>
      <c r="E2" s="1202"/>
      <c r="F2" s="1202"/>
      <c r="G2" s="1202"/>
      <c r="H2" s="1008"/>
    </row>
    <row r="3" ht="36" customHeight="1" spans="1:8">
      <c r="A3" s="1155"/>
      <c r="B3" s="1155"/>
      <c r="C3" s="1155"/>
      <c r="D3" s="1155"/>
      <c r="E3" s="1155"/>
      <c r="F3" s="1155"/>
      <c r="G3" s="1155"/>
      <c r="H3" s="1155"/>
    </row>
    <row r="4" ht="36" customHeight="1" spans="1:8">
      <c r="A4" s="1155"/>
      <c r="B4" s="1155"/>
      <c r="C4" s="1155"/>
      <c r="D4" s="1155"/>
      <c r="E4" s="1155"/>
      <c r="F4" s="1155"/>
      <c r="G4" s="1155"/>
      <c r="H4" s="1155"/>
    </row>
    <row r="5" ht="36" customHeight="1" spans="1:8">
      <c r="A5" s="1155"/>
      <c r="B5" s="1155"/>
      <c r="C5" s="1155"/>
      <c r="D5" s="1155"/>
      <c r="E5" s="1155"/>
      <c r="F5" s="1155"/>
      <c r="G5" s="1155"/>
      <c r="H5" s="1155"/>
    </row>
    <row r="6" ht="36" customHeight="1" spans="1:8">
      <c r="A6" s="1155"/>
      <c r="B6" s="1155"/>
      <c r="C6" s="1155"/>
      <c r="D6" s="1155"/>
      <c r="E6" s="1155"/>
      <c r="F6" s="1155"/>
      <c r="G6" s="1155"/>
      <c r="H6" s="1155"/>
    </row>
    <row r="7" ht="36" customHeight="1" spans="1:8">
      <c r="A7" s="1155"/>
      <c r="B7" s="1155"/>
      <c r="C7" s="1155"/>
      <c r="D7" s="1155"/>
      <c r="E7" s="1155"/>
      <c r="F7" s="1155"/>
      <c r="G7" s="1155"/>
      <c r="H7" s="1155"/>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
  <sheetViews>
    <sheetView zoomScale="85" zoomScaleNormal="85" workbookViewId="0">
      <selection activeCell="G13" sqref="G13"/>
    </sheetView>
  </sheetViews>
  <sheetFormatPr defaultColWidth="9" defaultRowHeight="13.5" outlineLevelRow="1" outlineLevelCol="7"/>
  <cols>
    <col min="1" max="3" width="9" style="306"/>
    <col min="4" max="4" width="18.25" style="306" customWidth="1"/>
    <col min="5" max="5" width="16.625" style="306" customWidth="1"/>
    <col min="6" max="6" width="27.75" style="306" customWidth="1"/>
    <col min="7" max="8" width="9" style="306"/>
    <col min="9" max="13" width="9" style="306" customWidth="1"/>
    <col min="14" max="16" width="9" style="306"/>
    <col min="17" max="18" width="9" style="306" customWidth="1"/>
    <col min="19" max="16384" width="9" style="306"/>
  </cols>
  <sheetData>
    <row r="1" ht="42" customHeight="1" spans="1:8">
      <c r="A1" s="1200" t="s">
        <v>0</v>
      </c>
      <c r="B1" s="1200" t="s">
        <v>1</v>
      </c>
      <c r="C1" s="1200" t="s">
        <v>2</v>
      </c>
      <c r="D1" s="1200" t="s">
        <v>8</v>
      </c>
      <c r="E1" s="1200" t="s">
        <v>9</v>
      </c>
      <c r="F1" s="1200" t="s">
        <v>10</v>
      </c>
      <c r="G1" s="1201" t="s">
        <v>11</v>
      </c>
      <c r="H1" s="1200" t="s">
        <v>12</v>
      </c>
    </row>
    <row r="2" ht="25.9" customHeight="1" spans="1:8">
      <c r="A2" s="1008"/>
      <c r="B2" s="1008"/>
      <c r="C2" s="1008"/>
      <c r="D2" s="1202"/>
      <c r="E2" s="1202"/>
      <c r="F2" s="1202"/>
      <c r="G2" s="1202"/>
      <c r="H2" s="1191"/>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3"/>
  <sheetViews>
    <sheetView zoomScale="85" zoomScaleNormal="85" topLeftCell="F1" workbookViewId="0">
      <selection activeCell="E19" sqref="E19"/>
    </sheetView>
  </sheetViews>
  <sheetFormatPr defaultColWidth="9" defaultRowHeight="13.5" outlineLevelRow="2"/>
  <cols>
    <col min="1" max="3" width="9" style="306"/>
    <col min="4" max="4" width="18.25" style="306" customWidth="1"/>
    <col min="5" max="5" width="16.625" style="306" customWidth="1"/>
    <col min="6" max="9" width="27.75" style="306" customWidth="1"/>
    <col min="10" max="10" width="9" style="306"/>
    <col min="11" max="11" width="10.125" style="306" customWidth="1"/>
    <col min="12" max="12" width="10.25" style="306" customWidth="1"/>
    <col min="13" max="13" width="11.375" style="306" customWidth="1"/>
    <col min="14" max="15" width="9" style="306"/>
    <col min="16" max="16" width="14.125" style="306" customWidth="1"/>
    <col min="17" max="17" width="9" style="306"/>
    <col min="18" max="18" width="10.625" style="306" customWidth="1"/>
    <col min="19" max="16384" width="9" style="306"/>
  </cols>
  <sheetData>
    <row r="1" ht="42" customHeight="1" spans="1:20">
      <c r="A1" s="1189" t="s">
        <v>0</v>
      </c>
      <c r="B1" s="1189" t="s">
        <v>1</v>
      </c>
      <c r="C1" s="1189" t="s">
        <v>2</v>
      </c>
      <c r="D1" s="1189" t="s">
        <v>8</v>
      </c>
      <c r="E1" s="1189" t="s">
        <v>9</v>
      </c>
      <c r="F1" s="1189" t="s">
        <v>10</v>
      </c>
      <c r="G1" s="1189" t="s">
        <v>13</v>
      </c>
      <c r="H1" s="1189" t="s">
        <v>14</v>
      </c>
      <c r="I1" s="1189" t="s">
        <v>15</v>
      </c>
      <c r="J1" s="1192" t="s">
        <v>16</v>
      </c>
      <c r="K1" s="1193" t="s">
        <v>17</v>
      </c>
      <c r="L1" s="1193" t="s">
        <v>18</v>
      </c>
      <c r="M1" s="1194" t="s">
        <v>19</v>
      </c>
      <c r="N1" s="1195"/>
      <c r="O1" s="1195"/>
      <c r="P1" s="1195"/>
      <c r="Q1" s="1195"/>
      <c r="R1" s="1195"/>
      <c r="S1" s="1195"/>
      <c r="T1" s="1195"/>
    </row>
    <row r="2" ht="48" customHeight="1" spans="1:20">
      <c r="A2" s="1190"/>
      <c r="B2" s="1190"/>
      <c r="C2" s="1190"/>
      <c r="D2" s="1190"/>
      <c r="E2" s="1190"/>
      <c r="F2" s="1190"/>
      <c r="G2" s="1190"/>
      <c r="H2" s="1190"/>
      <c r="I2" s="1190"/>
      <c r="J2" s="1196"/>
      <c r="K2" s="1197" t="s">
        <v>20</v>
      </c>
      <c r="L2" s="1197" t="s">
        <v>21</v>
      </c>
      <c r="M2" s="1198" t="s">
        <v>22</v>
      </c>
      <c r="N2" s="1199" t="s">
        <v>23</v>
      </c>
      <c r="O2" s="1199" t="s">
        <v>24</v>
      </c>
      <c r="P2" s="1198" t="s">
        <v>25</v>
      </c>
      <c r="Q2" s="1198" t="s">
        <v>26</v>
      </c>
      <c r="R2" s="1198" t="s">
        <v>27</v>
      </c>
      <c r="S2" s="1198" t="s">
        <v>28</v>
      </c>
      <c r="T2" s="1198" t="s">
        <v>29</v>
      </c>
    </row>
    <row r="3" ht="46.5" customHeight="1" spans="1:20">
      <c r="A3" s="1191"/>
      <c r="B3" s="1191"/>
      <c r="C3" s="1191"/>
      <c r="D3" s="1191"/>
      <c r="E3" s="1191"/>
      <c r="F3" s="1191"/>
      <c r="G3" s="1191"/>
      <c r="H3" s="1191"/>
      <c r="I3" s="1191"/>
      <c r="J3" s="1191"/>
      <c r="K3" s="1191"/>
      <c r="L3" s="1191"/>
      <c r="M3" s="1191"/>
      <c r="N3" s="1191"/>
      <c r="O3" s="1191"/>
      <c r="P3" s="1191"/>
      <c r="Q3" s="1191"/>
      <c r="R3" s="1191"/>
      <c r="S3" s="1191"/>
      <c r="T3" s="1191"/>
    </row>
  </sheetData>
  <mergeCells count="11">
    <mergeCell ref="M1:T1"/>
    <mergeCell ref="A1:A2"/>
    <mergeCell ref="B1:B2"/>
    <mergeCell ref="C1:C2"/>
    <mergeCell ref="D1:D2"/>
    <mergeCell ref="E1:E2"/>
    <mergeCell ref="F1:F2"/>
    <mergeCell ref="G1:G2"/>
    <mergeCell ref="H1:H2"/>
    <mergeCell ref="I1:I2"/>
    <mergeCell ref="J1:J2"/>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Y11"/>
  <sheetViews>
    <sheetView zoomScale="85" zoomScaleNormal="85" workbookViewId="0">
      <selection activeCell="G8" sqref="G8"/>
    </sheetView>
  </sheetViews>
  <sheetFormatPr defaultColWidth="9" defaultRowHeight="13.5"/>
  <cols>
    <col min="2" max="2" width="13.875" customWidth="1"/>
    <col min="3" max="4" width="13.75" customWidth="1"/>
    <col min="5" max="5" width="17.25" customWidth="1"/>
    <col min="6" max="9" width="11.25" customWidth="1"/>
    <col min="13" max="13" width="11.25" customWidth="1"/>
    <col min="20" max="24" width="8.875" customWidth="1"/>
    <col min="25" max="25" width="11.75" customWidth="1"/>
    <col min="26" max="26" width="8.75" customWidth="1"/>
    <col min="27" max="35" width="8.875" customWidth="1"/>
    <col min="36" max="39" width="12.75" customWidth="1"/>
    <col min="40" max="155" width="8.875" customWidth="1"/>
  </cols>
  <sheetData>
    <row r="1" s="1" customFormat="1" ht="37.9" customHeight="1" spans="1:155">
      <c r="A1" s="1140" t="s">
        <v>30</v>
      </c>
      <c r="B1" s="1140"/>
      <c r="C1" s="1140"/>
      <c r="D1" s="1140"/>
      <c r="E1" s="1140"/>
      <c r="F1" s="1140"/>
      <c r="G1" s="1140"/>
      <c r="H1" s="1140"/>
      <c r="I1" s="1140"/>
      <c r="J1" s="1140"/>
      <c r="K1" s="1140"/>
      <c r="L1" s="1140"/>
      <c r="M1" s="1140"/>
      <c r="N1" s="1140"/>
      <c r="O1" s="1140"/>
      <c r="P1" s="1140"/>
      <c r="Q1" s="1140"/>
      <c r="R1" s="1140"/>
      <c r="S1" s="1140"/>
      <c r="T1" s="1140"/>
      <c r="U1" s="1140"/>
      <c r="V1" s="1140"/>
      <c r="W1" s="1140"/>
      <c r="X1" s="1140"/>
      <c r="Y1" s="1140"/>
      <c r="Z1" s="1140"/>
      <c r="AA1" s="1140"/>
      <c r="AB1" s="1140"/>
      <c r="AC1" s="1140"/>
      <c r="AD1" s="1140"/>
      <c r="AE1" s="1140"/>
      <c r="AF1" s="1140"/>
      <c r="AG1" s="1140"/>
      <c r="AH1" s="1140"/>
      <c r="AI1" s="1140"/>
      <c r="AJ1" s="1140"/>
      <c r="AK1" s="1140"/>
      <c r="AL1" s="1140"/>
      <c r="AM1" s="1140"/>
      <c r="AN1" s="1140"/>
      <c r="AO1" s="1140"/>
      <c r="AP1" s="1140"/>
      <c r="AQ1" s="1140"/>
      <c r="AR1" s="1140"/>
      <c r="AS1" s="1140"/>
      <c r="AT1" s="1140"/>
      <c r="AU1" s="1140"/>
      <c r="AV1" s="1140"/>
      <c r="AW1" s="1140"/>
      <c r="AX1" s="1140"/>
      <c r="AY1" s="1140"/>
      <c r="AZ1" s="1140"/>
      <c r="BA1" s="1140"/>
      <c r="BB1" s="1140"/>
      <c r="BC1" s="1140"/>
      <c r="BD1" s="1140"/>
      <c r="BE1" s="1140"/>
      <c r="BF1" s="1140"/>
      <c r="BG1" s="1140"/>
      <c r="BH1" s="1140"/>
      <c r="BI1" s="1140"/>
      <c r="BJ1" s="1140"/>
      <c r="BK1" s="1140"/>
      <c r="BL1" s="1140"/>
      <c r="BM1" s="1140"/>
      <c r="BN1" s="1140"/>
      <c r="BO1" s="1140"/>
      <c r="BP1" s="1140"/>
      <c r="BQ1" s="1140"/>
      <c r="BR1" s="1140"/>
      <c r="BS1" s="1140"/>
      <c r="BT1" s="1140"/>
      <c r="BU1" s="1140"/>
      <c r="BV1" s="1140"/>
      <c r="BW1" s="1140"/>
      <c r="BX1" s="1140"/>
      <c r="BY1" s="1140"/>
      <c r="BZ1" s="1140"/>
      <c r="CA1" s="1140"/>
      <c r="CB1" s="1140"/>
      <c r="CC1" s="1140"/>
      <c r="CD1" s="1140"/>
      <c r="CE1" s="1140"/>
      <c r="CF1" s="1140"/>
      <c r="CG1" s="1140"/>
      <c r="CH1" s="1140"/>
      <c r="CI1" s="1140"/>
      <c r="CJ1" s="1140"/>
      <c r="CK1" s="1140"/>
      <c r="CL1" s="1140"/>
      <c r="CM1" s="1140"/>
      <c r="CN1" s="1140"/>
      <c r="CO1" s="1140"/>
      <c r="CP1" s="1140"/>
      <c r="CQ1" s="1140"/>
      <c r="CR1" s="1140"/>
      <c r="CS1" s="1140"/>
      <c r="CT1" s="1140"/>
      <c r="CU1" s="1140"/>
      <c r="CV1" s="1140"/>
      <c r="CW1" s="1140"/>
      <c r="CX1" s="1140"/>
      <c r="CY1" s="1140"/>
      <c r="CZ1" s="1140"/>
      <c r="DA1" s="1140"/>
      <c r="DB1" s="1140"/>
      <c r="DC1" s="1140"/>
      <c r="DD1" s="1140"/>
      <c r="DE1" s="1140"/>
      <c r="DF1" s="1140"/>
      <c r="DG1" s="1140"/>
      <c r="DH1" s="1140"/>
      <c r="DI1" s="1140"/>
      <c r="DJ1" s="1140"/>
      <c r="DK1" s="1140"/>
      <c r="DL1" s="1140"/>
      <c r="DM1" s="1140"/>
      <c r="DN1" s="1140"/>
      <c r="DO1" s="1140"/>
      <c r="DP1" s="1140"/>
      <c r="DQ1" s="1140"/>
      <c r="DR1" s="1140"/>
      <c r="DS1" s="1140"/>
      <c r="DT1" s="1140"/>
      <c r="DU1" s="1140"/>
      <c r="DV1" s="1140"/>
      <c r="DW1" s="1140"/>
      <c r="DX1" s="1140"/>
      <c r="DY1" s="1140"/>
      <c r="DZ1" s="1140"/>
      <c r="EA1" s="1140"/>
      <c r="EB1" s="1140"/>
      <c r="EC1" s="1140"/>
      <c r="ED1" s="1140"/>
      <c r="EE1" s="1140"/>
      <c r="EF1" s="1140"/>
      <c r="EG1" s="1140"/>
      <c r="EH1" s="1140"/>
      <c r="EI1" s="1140"/>
      <c r="EJ1" s="1140"/>
      <c r="EK1" s="1140"/>
      <c r="EL1" s="1140"/>
      <c r="EM1" s="1140"/>
      <c r="EN1" s="1140"/>
      <c r="EO1" s="1140"/>
      <c r="EP1" s="1140"/>
      <c r="EQ1" s="1140"/>
      <c r="ER1" s="1140"/>
      <c r="ES1" s="1140"/>
      <c r="ET1" s="1140"/>
      <c r="EU1" s="1140"/>
      <c r="EV1" s="1140"/>
      <c r="EW1" s="1140"/>
      <c r="EX1" s="1140"/>
      <c r="EY1" s="1140"/>
    </row>
    <row r="2" s="1138" customFormat="1" ht="33.75" customHeight="1" spans="1:155">
      <c r="A2" s="1141" t="s">
        <v>31</v>
      </c>
      <c r="B2" s="1142"/>
      <c r="C2" s="1142"/>
      <c r="D2" s="1142"/>
      <c r="E2" s="1142"/>
      <c r="F2" s="1142"/>
      <c r="G2" s="1142"/>
      <c r="H2" s="1142"/>
      <c r="I2" s="1156"/>
      <c r="J2" s="1141"/>
      <c r="K2" s="1142"/>
      <c r="L2" s="1142"/>
      <c r="M2" s="1142"/>
      <c r="N2" s="1142"/>
      <c r="O2" s="1142"/>
      <c r="P2" s="1142"/>
      <c r="Q2" s="1142"/>
      <c r="R2" s="1142"/>
      <c r="S2" s="1156"/>
      <c r="T2" s="1158" t="s">
        <v>32</v>
      </c>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1158"/>
      <c r="AZ2" s="1158"/>
      <c r="BA2" s="1158"/>
      <c r="BB2" s="1158"/>
      <c r="BC2" s="1158"/>
      <c r="BD2" s="1158"/>
      <c r="BE2" s="1158"/>
      <c r="BF2" s="1158"/>
      <c r="BG2" s="1162" t="s">
        <v>33</v>
      </c>
      <c r="BH2" s="1162"/>
      <c r="BI2" s="1162"/>
      <c r="BJ2" s="1162"/>
      <c r="BK2" s="1162"/>
      <c r="BL2" s="1162"/>
      <c r="BM2" s="1162"/>
      <c r="BN2" s="1162"/>
      <c r="BO2" s="1162"/>
      <c r="BP2" s="1162"/>
      <c r="BQ2" s="1162"/>
      <c r="BR2" s="1162"/>
      <c r="BS2" s="1162"/>
      <c r="BT2" s="1162"/>
      <c r="BU2" s="1162"/>
      <c r="BV2" s="1164" t="s">
        <v>34</v>
      </c>
      <c r="BW2" s="1164"/>
      <c r="BX2" s="1164"/>
      <c r="BY2" s="1164"/>
      <c r="BZ2" s="1164"/>
      <c r="CA2" s="1164"/>
      <c r="CB2" s="1164"/>
      <c r="CC2" s="1164"/>
      <c r="CD2" s="1164"/>
      <c r="CE2" s="1164"/>
      <c r="CF2" s="1164"/>
      <c r="CG2" s="1164"/>
      <c r="CH2" s="1164"/>
      <c r="CI2" s="1164"/>
      <c r="CJ2" s="1164"/>
      <c r="CK2" s="1164"/>
      <c r="CL2" s="1164"/>
      <c r="CM2" s="1164"/>
      <c r="CN2" s="1164"/>
      <c r="CO2" s="1164"/>
      <c r="CP2" s="1164"/>
      <c r="CQ2" s="1164"/>
      <c r="CR2" s="1164"/>
      <c r="CS2" s="1173" t="s">
        <v>35</v>
      </c>
      <c r="CT2" s="1173"/>
      <c r="CU2" s="1173"/>
      <c r="CV2" s="1173"/>
      <c r="CW2" s="1173"/>
      <c r="CX2" s="1173"/>
      <c r="CY2" s="1173"/>
      <c r="CZ2" s="1174" t="s">
        <v>36</v>
      </c>
      <c r="DA2" s="1174"/>
      <c r="DB2" s="1174"/>
      <c r="DC2" s="1174"/>
      <c r="DD2" s="1174"/>
      <c r="DE2" s="1174"/>
      <c r="DF2" s="1174"/>
      <c r="DG2" s="1178" t="s">
        <v>37</v>
      </c>
      <c r="DH2" s="1178"/>
      <c r="DI2" s="1178"/>
      <c r="DJ2" s="1178"/>
      <c r="DK2" s="1178"/>
      <c r="DL2" s="1178"/>
      <c r="DM2" s="1178"/>
      <c r="DN2" s="1178"/>
      <c r="DO2" s="1178"/>
      <c r="DP2" s="1178"/>
      <c r="DQ2" s="1178"/>
      <c r="DR2" s="1178"/>
      <c r="DS2" s="1178"/>
      <c r="DT2" s="1178"/>
      <c r="DU2" s="1178"/>
      <c r="DV2" s="1178"/>
      <c r="DW2" s="1178"/>
      <c r="DX2" s="1178" t="s">
        <v>38</v>
      </c>
      <c r="DY2" s="1178"/>
      <c r="DZ2" s="1178"/>
      <c r="EA2" s="1178"/>
      <c r="EB2" s="1178"/>
      <c r="EC2" s="1178"/>
      <c r="ED2" s="1178"/>
      <c r="EE2" s="1178"/>
      <c r="EF2" s="1178"/>
      <c r="EG2" s="1178"/>
      <c r="EH2" s="1178"/>
      <c r="EI2" s="1178"/>
      <c r="EJ2" s="1178"/>
      <c r="EK2" s="1178"/>
      <c r="EL2" s="1178"/>
      <c r="EM2" s="1185" t="s">
        <v>39</v>
      </c>
      <c r="EN2" s="1185"/>
      <c r="EO2" s="1185"/>
      <c r="EP2" s="1185"/>
      <c r="EQ2" s="1185"/>
      <c r="ER2" s="1185"/>
      <c r="ES2" s="1185"/>
      <c r="ET2" s="1185"/>
      <c r="EU2" s="1185"/>
      <c r="EV2" s="1185"/>
      <c r="EW2" s="1185"/>
      <c r="EX2" s="1185"/>
      <c r="EY2" s="1185"/>
    </row>
    <row r="3" s="1" customFormat="1" ht="44.45" customHeight="1" spans="1:155">
      <c r="A3" s="1143" t="s">
        <v>0</v>
      </c>
      <c r="B3" s="1144" t="s">
        <v>1</v>
      </c>
      <c r="C3" s="1144" t="s">
        <v>2</v>
      </c>
      <c r="D3" s="1145" t="s">
        <v>8</v>
      </c>
      <c r="E3" s="1145" t="s">
        <v>40</v>
      </c>
      <c r="F3" s="1145" t="s">
        <v>9</v>
      </c>
      <c r="G3" s="1146" t="s">
        <v>13</v>
      </c>
      <c r="H3" s="1147" t="s">
        <v>14</v>
      </c>
      <c r="I3" s="1147" t="s">
        <v>15</v>
      </c>
      <c r="J3" s="1145" t="s">
        <v>41</v>
      </c>
      <c r="K3" s="1145"/>
      <c r="L3" s="1145"/>
      <c r="M3" s="1145"/>
      <c r="N3" s="1145"/>
      <c r="O3" s="1145"/>
      <c r="P3" s="1145"/>
      <c r="Q3" s="1145"/>
      <c r="R3" s="1159" t="s">
        <v>42</v>
      </c>
      <c r="S3" s="1159" t="s">
        <v>43</v>
      </c>
      <c r="T3" s="1158" t="s">
        <v>44</v>
      </c>
      <c r="U3" s="1158"/>
      <c r="V3" s="1158"/>
      <c r="W3" s="1158"/>
      <c r="X3" s="1158"/>
      <c r="Y3" s="1158"/>
      <c r="Z3" s="1158" t="s">
        <v>45</v>
      </c>
      <c r="AA3" s="1158"/>
      <c r="AB3" s="1158" t="s">
        <v>46</v>
      </c>
      <c r="AC3" s="1158"/>
      <c r="AD3" s="1158"/>
      <c r="AE3" s="1158"/>
      <c r="AF3" s="1158" t="s">
        <v>47</v>
      </c>
      <c r="AG3" s="1158"/>
      <c r="AH3" s="1158"/>
      <c r="AI3" s="1158"/>
      <c r="AJ3" s="1158" t="s">
        <v>48</v>
      </c>
      <c r="AK3" s="1158"/>
      <c r="AL3" s="1158"/>
      <c r="AM3" s="1158"/>
      <c r="AN3" s="1158"/>
      <c r="AO3" s="1158"/>
      <c r="AP3" s="1158"/>
      <c r="AQ3" s="1158" t="s">
        <v>49</v>
      </c>
      <c r="AR3" s="1158"/>
      <c r="AS3" s="1158"/>
      <c r="AT3" s="1158"/>
      <c r="AU3" s="1158"/>
      <c r="AV3" s="1158"/>
      <c r="AW3" s="1158"/>
      <c r="AX3" s="1158"/>
      <c r="AY3" s="1158"/>
      <c r="AZ3" s="1158"/>
      <c r="BA3" s="1158"/>
      <c r="BB3" s="1158"/>
      <c r="BC3" s="1158"/>
      <c r="BD3" s="1161" t="s">
        <v>50</v>
      </c>
      <c r="BE3" s="1158"/>
      <c r="BF3" s="1158" t="s">
        <v>51</v>
      </c>
      <c r="BG3" s="1162" t="s">
        <v>52</v>
      </c>
      <c r="BH3" s="1162" t="s">
        <v>53</v>
      </c>
      <c r="BI3" s="1162" t="s">
        <v>54</v>
      </c>
      <c r="BJ3" s="1162" t="s">
        <v>55</v>
      </c>
      <c r="BK3" s="1162" t="s">
        <v>56</v>
      </c>
      <c r="BL3" s="1162" t="s">
        <v>57</v>
      </c>
      <c r="BM3" s="1162" t="s">
        <v>58</v>
      </c>
      <c r="BN3" s="1162" t="s">
        <v>29</v>
      </c>
      <c r="BO3" s="1162" t="s">
        <v>59</v>
      </c>
      <c r="BP3" s="1162" t="s">
        <v>60</v>
      </c>
      <c r="BQ3" s="1162" t="s">
        <v>61</v>
      </c>
      <c r="BR3" s="1162"/>
      <c r="BS3" s="1162"/>
      <c r="BT3" s="1162" t="s">
        <v>62</v>
      </c>
      <c r="BU3" s="1165" t="s">
        <v>63</v>
      </c>
      <c r="BV3" s="1166" t="s">
        <v>64</v>
      </c>
      <c r="BW3" s="1167"/>
      <c r="BX3" s="1167"/>
      <c r="BY3" s="1167"/>
      <c r="BZ3" s="1167"/>
      <c r="CA3" s="1167"/>
      <c r="CB3" s="1168"/>
      <c r="CC3" s="1164" t="s">
        <v>65</v>
      </c>
      <c r="CD3" s="1164" t="s">
        <v>66</v>
      </c>
      <c r="CE3" s="1166" t="s">
        <v>67</v>
      </c>
      <c r="CF3" s="1167"/>
      <c r="CG3" s="1167"/>
      <c r="CH3" s="1168"/>
      <c r="CI3" s="1164" t="s">
        <v>68</v>
      </c>
      <c r="CJ3" s="1164" t="s">
        <v>69</v>
      </c>
      <c r="CK3" s="1172" t="s">
        <v>70</v>
      </c>
      <c r="CL3" s="1172" t="s">
        <v>71</v>
      </c>
      <c r="CM3" s="1164" t="s">
        <v>72</v>
      </c>
      <c r="CN3" s="1164" t="s">
        <v>73</v>
      </c>
      <c r="CO3" s="1164"/>
      <c r="CP3" s="1164" t="s">
        <v>74</v>
      </c>
      <c r="CQ3" s="1164"/>
      <c r="CR3" s="1172" t="s">
        <v>75</v>
      </c>
      <c r="CS3" s="1175" t="s">
        <v>76</v>
      </c>
      <c r="CT3" s="1175" t="s">
        <v>77</v>
      </c>
      <c r="CU3" s="1175" t="s">
        <v>78</v>
      </c>
      <c r="CV3" s="1175" t="s">
        <v>79</v>
      </c>
      <c r="CW3" s="1175" t="s">
        <v>80</v>
      </c>
      <c r="CX3" s="1175" t="s">
        <v>81</v>
      </c>
      <c r="CY3" s="1175" t="s">
        <v>82</v>
      </c>
      <c r="CZ3" s="1174" t="s">
        <v>83</v>
      </c>
      <c r="DA3" s="1174"/>
      <c r="DB3" s="1174"/>
      <c r="DC3" s="1179" t="s">
        <v>84</v>
      </c>
      <c r="DD3" s="1174" t="s">
        <v>85</v>
      </c>
      <c r="DE3" s="1174" t="s">
        <v>86</v>
      </c>
      <c r="DF3" s="1174" t="s">
        <v>87</v>
      </c>
      <c r="DG3" s="1178" t="s">
        <v>88</v>
      </c>
      <c r="DH3" s="1178" t="s">
        <v>89</v>
      </c>
      <c r="DI3" s="1178" t="s">
        <v>90</v>
      </c>
      <c r="DJ3" s="1182" t="s">
        <v>91</v>
      </c>
      <c r="DK3" s="1183" t="s">
        <v>92</v>
      </c>
      <c r="DL3" s="1183"/>
      <c r="DM3" s="1183"/>
      <c r="DN3" s="1183"/>
      <c r="DO3" s="1183"/>
      <c r="DP3" s="1183"/>
      <c r="DQ3" s="1183"/>
      <c r="DR3" s="1183"/>
      <c r="DS3" s="1183"/>
      <c r="DT3" s="1183"/>
      <c r="DU3" s="1183"/>
      <c r="DV3" s="1183"/>
      <c r="DW3" s="1183"/>
      <c r="DX3" s="1178" t="s">
        <v>38</v>
      </c>
      <c r="DY3" s="1178"/>
      <c r="DZ3" s="1178"/>
      <c r="EA3" s="1178"/>
      <c r="EB3" s="1178"/>
      <c r="EC3" s="1178"/>
      <c r="ED3" s="1178"/>
      <c r="EE3" s="1178"/>
      <c r="EF3" s="1178"/>
      <c r="EG3" s="1178"/>
      <c r="EH3" s="1178"/>
      <c r="EI3" s="1178"/>
      <c r="EJ3" s="1178"/>
      <c r="EK3" s="1178"/>
      <c r="EL3" s="1178"/>
      <c r="EM3" s="1186" t="s">
        <v>93</v>
      </c>
      <c r="EN3" s="1186"/>
      <c r="EO3" s="1186"/>
      <c r="EP3" s="1186"/>
      <c r="EQ3" s="1186"/>
      <c r="ER3" s="1185" t="s">
        <v>94</v>
      </c>
      <c r="ES3" s="1185"/>
      <c r="ET3" s="1185" t="s">
        <v>95</v>
      </c>
      <c r="EU3" s="1185"/>
      <c r="EV3" s="1185" t="s">
        <v>96</v>
      </c>
      <c r="EW3" s="1185"/>
      <c r="EX3" s="1188" t="s">
        <v>97</v>
      </c>
      <c r="EY3" s="1185"/>
    </row>
    <row r="4" s="1" customFormat="1" ht="63" customHeight="1" spans="1:155">
      <c r="A4" s="1143"/>
      <c r="B4" s="1148"/>
      <c r="C4" s="1148"/>
      <c r="D4" s="1145"/>
      <c r="E4" s="1145"/>
      <c r="F4" s="1145"/>
      <c r="G4" s="1149"/>
      <c r="H4" s="1150"/>
      <c r="I4" s="1150"/>
      <c r="J4" s="1145" t="s">
        <v>32</v>
      </c>
      <c r="K4" s="1145" t="s">
        <v>33</v>
      </c>
      <c r="L4" s="1145" t="s">
        <v>34</v>
      </c>
      <c r="M4" s="1157" t="s">
        <v>35</v>
      </c>
      <c r="N4" s="1145" t="s">
        <v>36</v>
      </c>
      <c r="O4" s="1145" t="s">
        <v>37</v>
      </c>
      <c r="P4" s="1145" t="s">
        <v>38</v>
      </c>
      <c r="Q4" s="1145" t="s">
        <v>39</v>
      </c>
      <c r="R4" s="1159"/>
      <c r="S4" s="1159" t="s">
        <v>98</v>
      </c>
      <c r="T4" s="340" t="s">
        <v>22</v>
      </c>
      <c r="U4" s="340" t="s">
        <v>99</v>
      </c>
      <c r="V4" s="340" t="s">
        <v>100</v>
      </c>
      <c r="W4" s="340" t="s">
        <v>101</v>
      </c>
      <c r="X4" s="340" t="s">
        <v>102</v>
      </c>
      <c r="Y4" s="340" t="s">
        <v>103</v>
      </c>
      <c r="Z4" s="340" t="s">
        <v>104</v>
      </c>
      <c r="AA4" s="340" t="s">
        <v>105</v>
      </c>
      <c r="AB4" s="340" t="s">
        <v>26</v>
      </c>
      <c r="AC4" s="340" t="s">
        <v>106</v>
      </c>
      <c r="AD4" s="340" t="s">
        <v>107</v>
      </c>
      <c r="AE4" s="340" t="s">
        <v>108</v>
      </c>
      <c r="AF4" s="340" t="s">
        <v>109</v>
      </c>
      <c r="AG4" s="340" t="s">
        <v>110</v>
      </c>
      <c r="AH4" s="340" t="s">
        <v>28</v>
      </c>
      <c r="AI4" s="340" t="s">
        <v>111</v>
      </c>
      <c r="AJ4" s="335" t="s">
        <v>112</v>
      </c>
      <c r="AK4" s="335" t="s">
        <v>113</v>
      </c>
      <c r="AL4" s="335" t="s">
        <v>114</v>
      </c>
      <c r="AM4" s="338" t="s">
        <v>115</v>
      </c>
      <c r="AN4" s="340" t="s">
        <v>116</v>
      </c>
      <c r="AO4" s="341" t="s">
        <v>117</v>
      </c>
      <c r="AP4" s="341" t="s">
        <v>118</v>
      </c>
      <c r="AQ4" s="340" t="s">
        <v>119</v>
      </c>
      <c r="AR4" s="340" t="s">
        <v>120</v>
      </c>
      <c r="AS4" s="340" t="s">
        <v>121</v>
      </c>
      <c r="AT4" s="340" t="s">
        <v>122</v>
      </c>
      <c r="AU4" s="340" t="s">
        <v>123</v>
      </c>
      <c r="AV4" s="340" t="s">
        <v>124</v>
      </c>
      <c r="AW4" s="340" t="s">
        <v>125</v>
      </c>
      <c r="AX4" s="340" t="s">
        <v>126</v>
      </c>
      <c r="AY4" s="340" t="s">
        <v>127</v>
      </c>
      <c r="AZ4" s="340" t="s">
        <v>128</v>
      </c>
      <c r="BA4" s="340" t="s">
        <v>129</v>
      </c>
      <c r="BB4" s="340" t="s">
        <v>130</v>
      </c>
      <c r="BC4" s="340" t="s">
        <v>131</v>
      </c>
      <c r="BD4" s="340" t="s">
        <v>132</v>
      </c>
      <c r="BE4" s="340" t="s">
        <v>133</v>
      </c>
      <c r="BF4" s="340" t="s">
        <v>134</v>
      </c>
      <c r="BG4" s="1163" t="s">
        <v>135</v>
      </c>
      <c r="BH4" s="1163" t="s">
        <v>136</v>
      </c>
      <c r="BI4" s="1163" t="s">
        <v>137</v>
      </c>
      <c r="BJ4" s="1163" t="s">
        <v>138</v>
      </c>
      <c r="BK4" s="1163" t="s">
        <v>139</v>
      </c>
      <c r="BL4" s="1163" t="s">
        <v>140</v>
      </c>
      <c r="BM4" s="1163" t="s">
        <v>141</v>
      </c>
      <c r="BN4" s="1163" t="s">
        <v>142</v>
      </c>
      <c r="BO4" s="1163" t="s">
        <v>143</v>
      </c>
      <c r="BP4" s="1163" t="s">
        <v>144</v>
      </c>
      <c r="BQ4" s="1163" t="s">
        <v>145</v>
      </c>
      <c r="BR4" s="1163" t="s">
        <v>146</v>
      </c>
      <c r="BS4" s="1163" t="s">
        <v>147</v>
      </c>
      <c r="BT4" s="1163" t="s">
        <v>148</v>
      </c>
      <c r="BU4" s="1163" t="s">
        <v>149</v>
      </c>
      <c r="BV4" s="1169" t="s">
        <v>150</v>
      </c>
      <c r="BW4" s="1169" t="s">
        <v>151</v>
      </c>
      <c r="BX4" s="1169" t="s">
        <v>152</v>
      </c>
      <c r="BY4" s="1169" t="s">
        <v>153</v>
      </c>
      <c r="BZ4" s="1169" t="s">
        <v>154</v>
      </c>
      <c r="CA4" s="1169" t="s">
        <v>155</v>
      </c>
      <c r="CB4" s="1169" t="s">
        <v>156</v>
      </c>
      <c r="CC4" s="1170" t="s">
        <v>157</v>
      </c>
      <c r="CD4" s="1170" t="s">
        <v>158</v>
      </c>
      <c r="CE4" s="448" t="s">
        <v>159</v>
      </c>
      <c r="CF4" s="1171" t="s">
        <v>160</v>
      </c>
      <c r="CG4" s="1171" t="s">
        <v>161</v>
      </c>
      <c r="CH4" s="1171" t="s">
        <v>162</v>
      </c>
      <c r="CI4" s="1170" t="s">
        <v>163</v>
      </c>
      <c r="CJ4" s="1170" t="s">
        <v>164</v>
      </c>
      <c r="CK4" s="1170" t="s">
        <v>165</v>
      </c>
      <c r="CL4" s="1170" t="s">
        <v>166</v>
      </c>
      <c r="CM4" s="1170" t="s">
        <v>167</v>
      </c>
      <c r="CN4" s="1170" t="s">
        <v>168</v>
      </c>
      <c r="CO4" s="1170" t="s">
        <v>169</v>
      </c>
      <c r="CP4" s="1170" t="s">
        <v>170</v>
      </c>
      <c r="CQ4" s="1170" t="s">
        <v>171</v>
      </c>
      <c r="CR4" s="1170" t="s">
        <v>172</v>
      </c>
      <c r="CS4" s="1176" t="s">
        <v>34</v>
      </c>
      <c r="CT4" s="1176" t="s">
        <v>173</v>
      </c>
      <c r="CU4" s="1176" t="s">
        <v>174</v>
      </c>
      <c r="CV4" s="1176" t="s">
        <v>175</v>
      </c>
      <c r="CW4" s="1176" t="s">
        <v>176</v>
      </c>
      <c r="CX4" s="1176" t="s">
        <v>177</v>
      </c>
      <c r="CY4" s="1176" t="s">
        <v>34</v>
      </c>
      <c r="CZ4" s="1177" t="s">
        <v>178</v>
      </c>
      <c r="DA4" s="1177" t="s">
        <v>179</v>
      </c>
      <c r="DB4" s="1177" t="s">
        <v>180</v>
      </c>
      <c r="DC4" s="1177" t="s">
        <v>181</v>
      </c>
      <c r="DD4" s="1177" t="s">
        <v>182</v>
      </c>
      <c r="DE4" s="1177" t="s">
        <v>183</v>
      </c>
      <c r="DF4" s="1180" t="s">
        <v>184</v>
      </c>
      <c r="DG4" s="1181" t="s">
        <v>185</v>
      </c>
      <c r="DH4" s="1181" t="s">
        <v>186</v>
      </c>
      <c r="DI4" s="1181" t="s">
        <v>187</v>
      </c>
      <c r="DJ4" s="1181" t="s">
        <v>188</v>
      </c>
      <c r="DK4" s="1181" t="s">
        <v>189</v>
      </c>
      <c r="DL4" s="1181" t="s">
        <v>190</v>
      </c>
      <c r="DM4" s="1181" t="s">
        <v>191</v>
      </c>
      <c r="DN4" s="1181" t="s">
        <v>192</v>
      </c>
      <c r="DO4" s="1181" t="s">
        <v>193</v>
      </c>
      <c r="DP4" s="1181" t="s">
        <v>194</v>
      </c>
      <c r="DQ4" s="1181" t="s">
        <v>195</v>
      </c>
      <c r="DR4" s="1181" t="s">
        <v>196</v>
      </c>
      <c r="DS4" s="1181" t="s">
        <v>197</v>
      </c>
      <c r="DT4" s="1181" t="s">
        <v>198</v>
      </c>
      <c r="DU4" s="1181" t="s">
        <v>199</v>
      </c>
      <c r="DV4" s="1181" t="s">
        <v>200</v>
      </c>
      <c r="DW4" s="1181" t="s">
        <v>201</v>
      </c>
      <c r="DX4" s="1181" t="s">
        <v>202</v>
      </c>
      <c r="DY4" s="1181" t="s">
        <v>203</v>
      </c>
      <c r="DZ4" s="1181" t="s">
        <v>204</v>
      </c>
      <c r="EA4" s="1181" t="s">
        <v>205</v>
      </c>
      <c r="EB4" s="1181" t="s">
        <v>206</v>
      </c>
      <c r="EC4" s="1181" t="s">
        <v>207</v>
      </c>
      <c r="ED4" s="1181" t="s">
        <v>208</v>
      </c>
      <c r="EE4" s="1181" t="s">
        <v>209</v>
      </c>
      <c r="EF4" s="1184" t="s">
        <v>210</v>
      </c>
      <c r="EG4" s="1184" t="s">
        <v>211</v>
      </c>
      <c r="EH4" s="1184" t="s">
        <v>212</v>
      </c>
      <c r="EI4" s="1184" t="s">
        <v>213</v>
      </c>
      <c r="EJ4" s="1184" t="s">
        <v>214</v>
      </c>
      <c r="EK4" s="1184" t="s">
        <v>215</v>
      </c>
      <c r="EL4" s="1184" t="s">
        <v>210</v>
      </c>
      <c r="EM4" s="1187" t="s">
        <v>216</v>
      </c>
      <c r="EN4" s="1187" t="s">
        <v>217</v>
      </c>
      <c r="EO4" s="1187" t="s">
        <v>218</v>
      </c>
      <c r="EP4" s="1187" t="s">
        <v>219</v>
      </c>
      <c r="EQ4" s="1187" t="s">
        <v>220</v>
      </c>
      <c r="ER4" s="1187" t="s">
        <v>221</v>
      </c>
      <c r="ES4" s="1187" t="s">
        <v>222</v>
      </c>
      <c r="ET4" s="1187" t="s">
        <v>223</v>
      </c>
      <c r="EU4" s="1187" t="s">
        <v>224</v>
      </c>
      <c r="EV4" s="1187" t="s">
        <v>225</v>
      </c>
      <c r="EW4" s="1187" t="s">
        <v>226</v>
      </c>
      <c r="EX4" s="1187" t="s">
        <v>227</v>
      </c>
      <c r="EY4" s="1187" t="s">
        <v>228</v>
      </c>
    </row>
    <row r="5" s="1139" customFormat="1" ht="35.25" customHeight="1" spans="1:155">
      <c r="A5" s="1151"/>
      <c r="B5" s="1151"/>
      <c r="C5" s="1151"/>
      <c r="D5" s="1152"/>
      <c r="E5" s="1153"/>
      <c r="F5" s="1154"/>
      <c r="G5" s="1154"/>
      <c r="H5" s="1154"/>
      <c r="I5" s="1154"/>
      <c r="J5" s="1154"/>
      <c r="K5" s="1154"/>
      <c r="L5" s="1154"/>
      <c r="M5" s="1154"/>
      <c r="N5" s="1154"/>
      <c r="O5" s="1154"/>
      <c r="P5" s="1154"/>
      <c r="Q5" s="1154"/>
      <c r="R5" s="1154"/>
      <c r="S5" s="1153"/>
      <c r="T5" s="1160"/>
      <c r="U5" s="1160"/>
      <c r="V5" s="1160"/>
      <c r="W5" s="1160"/>
      <c r="X5" s="1160"/>
      <c r="Y5" s="1160"/>
      <c r="Z5" s="1160"/>
      <c r="AA5" s="1160"/>
      <c r="AB5" s="1160"/>
      <c r="AC5" s="1160"/>
      <c r="AD5" s="1160"/>
      <c r="AE5" s="1160"/>
      <c r="AF5" s="1160"/>
      <c r="AG5" s="1160"/>
      <c r="AH5" s="1160"/>
      <c r="AI5" s="1160"/>
      <c r="AJ5" s="1160"/>
      <c r="AK5" s="1160"/>
      <c r="AL5" s="1160"/>
      <c r="AM5" s="1160"/>
      <c r="AN5" s="1160"/>
      <c r="AO5" s="1160"/>
      <c r="AP5" s="1160"/>
      <c r="AQ5" s="1160"/>
      <c r="AR5" s="1160"/>
      <c r="AS5" s="1160"/>
      <c r="AT5" s="1160"/>
      <c r="AU5" s="1160"/>
      <c r="AV5" s="1160"/>
      <c r="AW5" s="1160"/>
      <c r="AX5" s="1160"/>
      <c r="AY5" s="1160"/>
      <c r="AZ5" s="1160"/>
      <c r="BA5" s="1160"/>
      <c r="BB5" s="1160"/>
      <c r="BC5" s="1160"/>
      <c r="BD5" s="1160"/>
      <c r="BE5" s="1160"/>
      <c r="BF5" s="1160"/>
      <c r="BG5" s="1160"/>
      <c r="BH5" s="1160"/>
      <c r="BI5" s="1160"/>
      <c r="BJ5" s="1160"/>
      <c r="BK5" s="1160"/>
      <c r="BL5" s="1160"/>
      <c r="BM5" s="1160"/>
      <c r="BN5" s="1160"/>
      <c r="BO5" s="1160"/>
      <c r="BP5" s="1160"/>
      <c r="BQ5" s="1160"/>
      <c r="BR5" s="1160"/>
      <c r="BS5" s="1160"/>
      <c r="BT5" s="1160"/>
      <c r="BU5" s="1160"/>
      <c r="BV5" s="1160"/>
      <c r="BW5" s="1160"/>
      <c r="BX5" s="1160"/>
      <c r="BY5" s="1160"/>
      <c r="BZ5" s="1160"/>
      <c r="CA5" s="1160"/>
      <c r="CB5" s="1160"/>
      <c r="CC5" s="1160"/>
      <c r="CD5" s="1160"/>
      <c r="CE5" s="1160"/>
      <c r="CF5" s="1160"/>
      <c r="CG5" s="1160"/>
      <c r="CH5" s="1160"/>
      <c r="CI5" s="1160"/>
      <c r="CJ5" s="1160"/>
      <c r="CK5" s="1160"/>
      <c r="CL5" s="1160"/>
      <c r="CM5" s="1160"/>
      <c r="CN5" s="1160"/>
      <c r="CO5" s="1160"/>
      <c r="CP5" s="1160"/>
      <c r="CQ5" s="1160"/>
      <c r="CR5" s="1160"/>
      <c r="CS5" s="1160"/>
      <c r="CT5" s="1160"/>
      <c r="CU5" s="1160"/>
      <c r="CV5" s="1160"/>
      <c r="CW5" s="1160"/>
      <c r="CX5" s="1160"/>
      <c r="CY5" s="1160"/>
      <c r="CZ5" s="1160"/>
      <c r="DA5" s="1160"/>
      <c r="DB5" s="1160"/>
      <c r="DC5" s="1160"/>
      <c r="DD5" s="1160"/>
      <c r="DE5" s="1160"/>
      <c r="DF5" s="1160"/>
      <c r="DG5" s="1160"/>
      <c r="DH5" s="1160"/>
      <c r="DI5" s="1160"/>
      <c r="DJ5" s="1160"/>
      <c r="DK5" s="1160"/>
      <c r="DL5" s="1160"/>
      <c r="DM5" s="1160"/>
      <c r="DN5" s="1160"/>
      <c r="DO5" s="1160"/>
      <c r="DP5" s="1160"/>
      <c r="DQ5" s="1160"/>
      <c r="DR5" s="1160"/>
      <c r="DS5" s="1160"/>
      <c r="DT5" s="1160"/>
      <c r="DU5" s="1160"/>
      <c r="DV5" s="1160"/>
      <c r="DW5" s="1160"/>
      <c r="DX5" s="1160"/>
      <c r="DY5" s="1160"/>
      <c r="DZ5" s="1160"/>
      <c r="EA5" s="1160"/>
      <c r="EB5" s="1160"/>
      <c r="EC5" s="1160"/>
      <c r="ED5" s="1160"/>
      <c r="EE5" s="1160"/>
      <c r="EF5" s="1160"/>
      <c r="EG5" s="1160"/>
      <c r="EH5" s="1160"/>
      <c r="EI5" s="1160"/>
      <c r="EJ5" s="1160"/>
      <c r="EK5" s="1160"/>
      <c r="EL5" s="1160"/>
      <c r="EM5" s="1160"/>
      <c r="EN5" s="1160"/>
      <c r="EO5" s="1160"/>
      <c r="EP5" s="1160"/>
      <c r="EQ5" s="1160"/>
      <c r="ER5" s="1160"/>
      <c r="ES5" s="1160"/>
      <c r="ET5" s="1160"/>
      <c r="EU5" s="1160"/>
      <c r="EV5" s="1160"/>
      <c r="EW5" s="1160"/>
      <c r="EX5" s="1160"/>
      <c r="EY5" s="1160"/>
    </row>
    <row r="6" s="1139" customFormat="1" ht="35.25" customHeight="1" spans="1:155">
      <c r="A6" s="1151"/>
      <c r="B6" s="1151"/>
      <c r="C6" s="1151"/>
      <c r="D6" s="1152"/>
      <c r="E6" s="1154"/>
      <c r="F6" s="1154"/>
      <c r="G6" s="1154"/>
      <c r="H6" s="1154"/>
      <c r="I6" s="1154"/>
      <c r="J6" s="1154"/>
      <c r="K6" s="1154"/>
      <c r="L6" s="1154"/>
      <c r="M6" s="1154"/>
      <c r="N6" s="1154"/>
      <c r="O6" s="1154"/>
      <c r="P6" s="1154"/>
      <c r="Q6" s="1154"/>
      <c r="R6" s="1154"/>
      <c r="S6" s="1154"/>
      <c r="T6" s="1160"/>
      <c r="U6" s="1160"/>
      <c r="V6" s="1160"/>
      <c r="W6" s="1160"/>
      <c r="X6" s="1160"/>
      <c r="Y6" s="1160"/>
      <c r="Z6" s="1160"/>
      <c r="AA6" s="1160"/>
      <c r="AB6" s="1160"/>
      <c r="AC6" s="1160"/>
      <c r="AD6" s="1160"/>
      <c r="AE6" s="1160"/>
      <c r="AF6" s="1160"/>
      <c r="AG6" s="1160"/>
      <c r="AH6" s="1160"/>
      <c r="AI6" s="1160"/>
      <c r="AJ6" s="1160"/>
      <c r="AK6" s="1160"/>
      <c r="AL6" s="1160"/>
      <c r="AM6" s="1160"/>
      <c r="AN6" s="1160"/>
      <c r="AO6" s="1160"/>
      <c r="AP6" s="1160"/>
      <c r="AQ6" s="1160"/>
      <c r="AR6" s="1160"/>
      <c r="AS6" s="1160"/>
      <c r="AT6" s="1160"/>
      <c r="AU6" s="1160"/>
      <c r="AV6" s="1160"/>
      <c r="AW6" s="1160"/>
      <c r="AX6" s="1160"/>
      <c r="AY6" s="1160"/>
      <c r="AZ6" s="1160"/>
      <c r="BA6" s="1160"/>
      <c r="BB6" s="1160"/>
      <c r="BC6" s="1160"/>
      <c r="BD6" s="1160"/>
      <c r="BE6" s="1160"/>
      <c r="BF6" s="1160"/>
      <c r="BG6" s="1160"/>
      <c r="BH6" s="1160"/>
      <c r="BI6" s="1160"/>
      <c r="BJ6" s="1160"/>
      <c r="BK6" s="1160"/>
      <c r="BL6" s="1160"/>
      <c r="BM6" s="1160"/>
      <c r="BN6" s="1160"/>
      <c r="BO6" s="1160"/>
      <c r="BP6" s="1160"/>
      <c r="BQ6" s="1160"/>
      <c r="BR6" s="1160"/>
      <c r="BS6" s="1160"/>
      <c r="BT6" s="1160"/>
      <c r="BU6" s="1160"/>
      <c r="BV6" s="1160"/>
      <c r="BW6" s="1160"/>
      <c r="BX6" s="1160"/>
      <c r="BY6" s="1160"/>
      <c r="BZ6" s="1160"/>
      <c r="CA6" s="1160"/>
      <c r="CB6" s="1160"/>
      <c r="CC6" s="1160"/>
      <c r="CD6" s="1160"/>
      <c r="CE6" s="1160"/>
      <c r="CF6" s="1160"/>
      <c r="CG6" s="1160"/>
      <c r="CH6" s="1160"/>
      <c r="CI6" s="1160"/>
      <c r="CJ6" s="1160"/>
      <c r="CK6" s="1160"/>
      <c r="CL6" s="1160"/>
      <c r="CM6" s="1160"/>
      <c r="CN6" s="1160"/>
      <c r="CO6" s="1160"/>
      <c r="CP6" s="1160"/>
      <c r="CQ6" s="1160"/>
      <c r="CR6" s="1160"/>
      <c r="CS6" s="1160"/>
      <c r="CT6" s="1160"/>
      <c r="CU6" s="1160"/>
      <c r="CV6" s="1160"/>
      <c r="CW6" s="1160"/>
      <c r="CX6" s="1160"/>
      <c r="CY6" s="1160"/>
      <c r="CZ6" s="1160"/>
      <c r="DA6" s="1160"/>
      <c r="DB6" s="1160"/>
      <c r="DC6" s="1160"/>
      <c r="DD6" s="1160"/>
      <c r="DE6" s="1160"/>
      <c r="DF6" s="1160"/>
      <c r="DG6" s="1160"/>
      <c r="DH6" s="1160"/>
      <c r="DI6" s="1160"/>
      <c r="DJ6" s="1160"/>
      <c r="DK6" s="1160"/>
      <c r="DL6" s="1160"/>
      <c r="DM6" s="1160"/>
      <c r="DN6" s="1160"/>
      <c r="DO6" s="1160"/>
      <c r="DP6" s="1160"/>
      <c r="DQ6" s="1160"/>
      <c r="DR6" s="1160"/>
      <c r="DS6" s="1160"/>
      <c r="DT6" s="1160"/>
      <c r="DU6" s="1160"/>
      <c r="DV6" s="1160"/>
      <c r="DW6" s="1160"/>
      <c r="DX6" s="1160"/>
      <c r="DY6" s="1160"/>
      <c r="DZ6" s="1160"/>
      <c r="EA6" s="1160"/>
      <c r="EB6" s="1160"/>
      <c r="EC6" s="1160"/>
      <c r="ED6" s="1160"/>
      <c r="EE6" s="1160"/>
      <c r="EF6" s="1160"/>
      <c r="EG6" s="1160"/>
      <c r="EH6" s="1160"/>
      <c r="EI6" s="1160"/>
      <c r="EJ6" s="1160"/>
      <c r="EK6" s="1160"/>
      <c r="EL6" s="1160"/>
      <c r="EM6" s="1160"/>
      <c r="EN6" s="1160"/>
      <c r="EO6" s="1160"/>
      <c r="EP6" s="1160"/>
      <c r="EQ6" s="1160"/>
      <c r="ER6" s="1160"/>
      <c r="ES6" s="1160"/>
      <c r="ET6" s="1160"/>
      <c r="EU6" s="1160"/>
      <c r="EV6" s="1160"/>
      <c r="EW6" s="1160"/>
      <c r="EX6" s="1160"/>
      <c r="EY6" s="1160"/>
    </row>
    <row r="7" s="1139" customFormat="1" ht="35.25" customHeight="1" spans="1:155">
      <c r="A7" s="1151"/>
      <c r="B7" s="1151"/>
      <c r="C7" s="1151"/>
      <c r="D7" s="1152"/>
      <c r="E7" s="1154"/>
      <c r="F7" s="1154"/>
      <c r="G7" s="1154"/>
      <c r="H7" s="1154"/>
      <c r="I7" s="1154"/>
      <c r="J7" s="1154"/>
      <c r="K7" s="1154"/>
      <c r="L7" s="1154"/>
      <c r="M7" s="1154"/>
      <c r="N7" s="1154"/>
      <c r="O7" s="1154"/>
      <c r="P7" s="1154"/>
      <c r="Q7" s="1154"/>
      <c r="R7" s="1154"/>
      <c r="S7" s="1153"/>
      <c r="T7" s="1160"/>
      <c r="U7" s="1160"/>
      <c r="V7" s="1160"/>
      <c r="W7" s="1160"/>
      <c r="X7" s="1160"/>
      <c r="Y7" s="1160"/>
      <c r="Z7" s="1160"/>
      <c r="AA7" s="1160"/>
      <c r="AB7" s="1160"/>
      <c r="AC7" s="1160"/>
      <c r="AD7" s="1160"/>
      <c r="AE7" s="1160"/>
      <c r="AF7" s="1160"/>
      <c r="AG7" s="1160"/>
      <c r="AH7" s="1160"/>
      <c r="AI7" s="1160"/>
      <c r="AJ7" s="1160"/>
      <c r="AK7" s="1160"/>
      <c r="AL7" s="1160"/>
      <c r="AM7" s="1160"/>
      <c r="AN7" s="1160"/>
      <c r="AO7" s="1160"/>
      <c r="AP7" s="1160"/>
      <c r="AQ7" s="1160"/>
      <c r="AR7" s="1160"/>
      <c r="AS7" s="1160"/>
      <c r="AT7" s="1160"/>
      <c r="AU7" s="1160"/>
      <c r="AV7" s="1160"/>
      <c r="AW7" s="1160"/>
      <c r="AX7" s="1160"/>
      <c r="AY7" s="1160"/>
      <c r="AZ7" s="1160"/>
      <c r="BA7" s="1160"/>
      <c r="BB7" s="1160"/>
      <c r="BC7" s="1160"/>
      <c r="BD7" s="1160"/>
      <c r="BE7" s="1160"/>
      <c r="BF7" s="1160"/>
      <c r="BG7" s="1160"/>
      <c r="BH7" s="1160"/>
      <c r="BI7" s="1160"/>
      <c r="BJ7" s="1160"/>
      <c r="BK7" s="1160"/>
      <c r="BL7" s="1160"/>
      <c r="BM7" s="1160"/>
      <c r="BN7" s="1160"/>
      <c r="BO7" s="1160"/>
      <c r="BP7" s="1160"/>
      <c r="BQ7" s="1160"/>
      <c r="BR7" s="1160"/>
      <c r="BS7" s="1160"/>
      <c r="BT7" s="1160"/>
      <c r="BU7" s="1160"/>
      <c r="BV7" s="1160"/>
      <c r="BW7" s="1160"/>
      <c r="BX7" s="1160"/>
      <c r="BY7" s="1160"/>
      <c r="BZ7" s="1160"/>
      <c r="CA7" s="1160"/>
      <c r="CB7" s="1160"/>
      <c r="CC7" s="1160"/>
      <c r="CD7" s="1160"/>
      <c r="CE7" s="1160"/>
      <c r="CF7" s="1160"/>
      <c r="CG7" s="1160"/>
      <c r="CH7" s="1160"/>
      <c r="CI7" s="1160"/>
      <c r="CJ7" s="1160"/>
      <c r="CK7" s="1160"/>
      <c r="CL7" s="1160"/>
      <c r="CM7" s="1160"/>
      <c r="CN7" s="1160"/>
      <c r="CO7" s="1160"/>
      <c r="CP7" s="1160"/>
      <c r="CQ7" s="1160"/>
      <c r="CR7" s="1160"/>
      <c r="CS7" s="1160"/>
      <c r="CT7" s="1160"/>
      <c r="CU7" s="1160"/>
      <c r="CV7" s="1160"/>
      <c r="CW7" s="1160"/>
      <c r="CX7" s="1160"/>
      <c r="CY7" s="1160"/>
      <c r="CZ7" s="1160"/>
      <c r="DA7" s="1160"/>
      <c r="DB7" s="1160"/>
      <c r="DC7" s="1160"/>
      <c r="DD7" s="1160"/>
      <c r="DE7" s="1160"/>
      <c r="DF7" s="1160"/>
      <c r="DG7" s="1160"/>
      <c r="DH7" s="1160"/>
      <c r="DI7" s="1160"/>
      <c r="DJ7" s="1160"/>
      <c r="DK7" s="1160"/>
      <c r="DL7" s="1160"/>
      <c r="DM7" s="1160"/>
      <c r="DN7" s="1160"/>
      <c r="DO7" s="1160"/>
      <c r="DP7" s="1160"/>
      <c r="DQ7" s="1160"/>
      <c r="DR7" s="1160"/>
      <c r="DS7" s="1160"/>
      <c r="DT7" s="1160"/>
      <c r="DU7" s="1160"/>
      <c r="DV7" s="1160"/>
      <c r="DW7" s="1160"/>
      <c r="DX7" s="1160"/>
      <c r="DY7" s="1160"/>
      <c r="DZ7" s="1160"/>
      <c r="EA7" s="1160"/>
      <c r="EB7" s="1160"/>
      <c r="EC7" s="1160"/>
      <c r="ED7" s="1160"/>
      <c r="EE7" s="1160"/>
      <c r="EF7" s="1160"/>
      <c r="EG7" s="1160"/>
      <c r="EH7" s="1160"/>
      <c r="EI7" s="1160"/>
      <c r="EJ7" s="1160"/>
      <c r="EK7" s="1160"/>
      <c r="EL7" s="1160"/>
      <c r="EM7" s="1160"/>
      <c r="EN7" s="1160"/>
      <c r="EO7" s="1160"/>
      <c r="EP7" s="1160"/>
      <c r="EQ7" s="1160"/>
      <c r="ER7" s="1160"/>
      <c r="ES7" s="1160"/>
      <c r="ET7" s="1160"/>
      <c r="EU7" s="1160"/>
      <c r="EV7" s="1160"/>
      <c r="EW7" s="1160"/>
      <c r="EX7" s="1160"/>
      <c r="EY7" s="1160"/>
    </row>
    <row r="8" ht="33" customHeight="1" spans="1:155">
      <c r="A8" s="1155"/>
      <c r="B8" s="1155"/>
      <c r="C8" s="1155"/>
      <c r="D8" s="1155"/>
      <c r="E8" s="1155"/>
      <c r="F8" s="1155"/>
      <c r="G8" s="1155"/>
      <c r="H8" s="1155"/>
      <c r="I8" s="1155"/>
      <c r="J8" s="1155"/>
      <c r="K8" s="1155"/>
      <c r="L8" s="1155"/>
      <c r="M8" s="1155"/>
      <c r="N8" s="1155"/>
      <c r="O8" s="1155"/>
      <c r="P8" s="1155"/>
      <c r="Q8" s="1155"/>
      <c r="R8" s="1155"/>
      <c r="S8" s="1155"/>
      <c r="T8" s="1155"/>
      <c r="U8" s="1155"/>
      <c r="V8" s="1155"/>
      <c r="W8" s="1155"/>
      <c r="X8" s="1155"/>
      <c r="Y8" s="1155"/>
      <c r="Z8" s="1155"/>
      <c r="AA8" s="1155"/>
      <c r="AB8" s="1155"/>
      <c r="AC8" s="1155"/>
      <c r="AD8" s="1155"/>
      <c r="AE8" s="1155"/>
      <c r="AF8" s="1155"/>
      <c r="AG8" s="1155"/>
      <c r="AH8" s="1155"/>
      <c r="AI8" s="1155"/>
      <c r="AJ8" s="1155"/>
      <c r="AK8" s="1155"/>
      <c r="AL8" s="1155"/>
      <c r="AM8" s="1155"/>
      <c r="AN8" s="1155"/>
      <c r="AO8" s="1155"/>
      <c r="AP8" s="1155"/>
      <c r="AQ8" s="1155"/>
      <c r="AR8" s="1155"/>
      <c r="AS8" s="1155"/>
      <c r="AT8" s="1155"/>
      <c r="AU8" s="1155"/>
      <c r="AV8" s="1155"/>
      <c r="AW8" s="1155"/>
      <c r="AX8" s="1155"/>
      <c r="AY8" s="1155"/>
      <c r="AZ8" s="1155"/>
      <c r="BA8" s="1155"/>
      <c r="BB8" s="1155"/>
      <c r="BC8" s="1155"/>
      <c r="BD8" s="1155"/>
      <c r="BE8" s="1155"/>
      <c r="BF8" s="1155"/>
      <c r="BG8" s="1155"/>
      <c r="BH8" s="1155"/>
      <c r="BI8" s="1155"/>
      <c r="BJ8" s="1155"/>
      <c r="BK8" s="1155"/>
      <c r="BL8" s="1155"/>
      <c r="BM8" s="1155"/>
      <c r="BN8" s="1155"/>
      <c r="BO8" s="1155"/>
      <c r="BP8" s="1155"/>
      <c r="BQ8" s="1155"/>
      <c r="BR8" s="1155"/>
      <c r="BS8" s="1155"/>
      <c r="BT8" s="1155"/>
      <c r="BU8" s="1155"/>
      <c r="BV8" s="1155"/>
      <c r="BW8" s="1155"/>
      <c r="BX8" s="1155"/>
      <c r="BY8" s="1155"/>
      <c r="BZ8" s="1155"/>
      <c r="CA8" s="1155"/>
      <c r="CB8" s="1155"/>
      <c r="CC8" s="1155"/>
      <c r="CD8" s="1155"/>
      <c r="CE8" s="1155"/>
      <c r="CF8" s="1155"/>
      <c r="CG8" s="1155"/>
      <c r="CH8" s="1155"/>
      <c r="CI8" s="1155"/>
      <c r="CJ8" s="1155"/>
      <c r="CK8" s="1155"/>
      <c r="CL8" s="1155"/>
      <c r="CM8" s="1155"/>
      <c r="CN8" s="1155"/>
      <c r="CO8" s="1155"/>
      <c r="CP8" s="1155"/>
      <c r="CQ8" s="1155"/>
      <c r="CR8" s="1155"/>
      <c r="CS8" s="1155"/>
      <c r="CT8" s="1155"/>
      <c r="CU8" s="1155"/>
      <c r="CV8" s="1155"/>
      <c r="CW8" s="1155"/>
      <c r="CX8" s="1155"/>
      <c r="CY8" s="1155"/>
      <c r="CZ8" s="1155"/>
      <c r="DA8" s="1155"/>
      <c r="DB8" s="1155"/>
      <c r="DC8" s="1155"/>
      <c r="DD8" s="1155"/>
      <c r="DE8" s="1155"/>
      <c r="DF8" s="1155"/>
      <c r="DG8" s="1155"/>
      <c r="DH8" s="1155"/>
      <c r="DI8" s="1155"/>
      <c r="DJ8" s="1155"/>
      <c r="DK8" s="1155"/>
      <c r="DL8" s="1155"/>
      <c r="DM8" s="1155"/>
      <c r="DN8" s="1155"/>
      <c r="DO8" s="1155"/>
      <c r="DP8" s="1155"/>
      <c r="DQ8" s="1155"/>
      <c r="DR8" s="1155"/>
      <c r="DS8" s="1155"/>
      <c r="DT8" s="1155"/>
      <c r="DU8" s="1155"/>
      <c r="DV8" s="1155"/>
      <c r="DW8" s="1155"/>
      <c r="DX8" s="1155"/>
      <c r="DY8" s="1155"/>
      <c r="DZ8" s="1155"/>
      <c r="EA8" s="1155"/>
      <c r="EB8" s="1155"/>
      <c r="EC8" s="1155"/>
      <c r="ED8" s="1155"/>
      <c r="EE8" s="1155"/>
      <c r="EF8" s="1155"/>
      <c r="EG8" s="1155"/>
      <c r="EH8" s="1155"/>
      <c r="EI8" s="1155"/>
      <c r="EJ8" s="1155"/>
      <c r="EK8" s="1155"/>
      <c r="EL8" s="1155"/>
      <c r="EM8" s="1155"/>
      <c r="EN8" s="1155"/>
      <c r="EO8" s="1155"/>
      <c r="EP8" s="1155"/>
      <c r="EQ8" s="1155"/>
      <c r="ER8" s="1155"/>
      <c r="ES8" s="1155"/>
      <c r="ET8" s="1155"/>
      <c r="EU8" s="1155"/>
      <c r="EV8" s="1155"/>
      <c r="EW8" s="1155"/>
      <c r="EX8" s="1155"/>
      <c r="EY8" s="1155"/>
    </row>
    <row r="9" ht="33" customHeight="1" spans="1:155">
      <c r="A9" s="1155"/>
      <c r="B9" s="1155"/>
      <c r="C9" s="1155"/>
      <c r="D9" s="1155"/>
      <c r="E9" s="1155"/>
      <c r="F9" s="1155"/>
      <c r="G9" s="1155"/>
      <c r="H9" s="1155"/>
      <c r="I9" s="1155"/>
      <c r="J9" s="1155"/>
      <c r="K9" s="1155"/>
      <c r="L9" s="1155"/>
      <c r="M9" s="1155"/>
      <c r="N9" s="1155"/>
      <c r="O9" s="1155"/>
      <c r="P9" s="1155"/>
      <c r="Q9" s="1155"/>
      <c r="R9" s="1155"/>
      <c r="S9" s="1155"/>
      <c r="T9" s="1155"/>
      <c r="U9" s="1155"/>
      <c r="V9" s="1155"/>
      <c r="W9" s="1155"/>
      <c r="X9" s="1155"/>
      <c r="Y9" s="1155"/>
      <c r="Z9" s="1155"/>
      <c r="AA9" s="1155"/>
      <c r="AB9" s="1155"/>
      <c r="AC9" s="1155"/>
      <c r="AD9" s="1155"/>
      <c r="AE9" s="1155"/>
      <c r="AF9" s="1155"/>
      <c r="AG9" s="1155"/>
      <c r="AH9" s="1155"/>
      <c r="AI9" s="1155"/>
      <c r="AJ9" s="1155"/>
      <c r="AK9" s="1155"/>
      <c r="AL9" s="1155"/>
      <c r="AM9" s="1155"/>
      <c r="AN9" s="1155"/>
      <c r="AO9" s="1155"/>
      <c r="AP9" s="1155"/>
      <c r="AQ9" s="1155"/>
      <c r="AR9" s="1155"/>
      <c r="AS9" s="1155"/>
      <c r="AT9" s="1155"/>
      <c r="AU9" s="1155"/>
      <c r="AV9" s="1155"/>
      <c r="AW9" s="1155"/>
      <c r="AX9" s="1155"/>
      <c r="AY9" s="1155"/>
      <c r="AZ9" s="1155"/>
      <c r="BA9" s="1155"/>
      <c r="BB9" s="1155"/>
      <c r="BC9" s="1155"/>
      <c r="BD9" s="1155"/>
      <c r="BE9" s="1155"/>
      <c r="BF9" s="1155"/>
      <c r="BG9" s="1155"/>
      <c r="BH9" s="1155"/>
      <c r="BI9" s="1155"/>
      <c r="BJ9" s="1155"/>
      <c r="BK9" s="1155"/>
      <c r="BL9" s="1155"/>
      <c r="BM9" s="1155"/>
      <c r="BN9" s="1155"/>
      <c r="BO9" s="1155"/>
      <c r="BP9" s="1155"/>
      <c r="BQ9" s="1155"/>
      <c r="BR9" s="1155"/>
      <c r="BS9" s="1155"/>
      <c r="BT9" s="1155"/>
      <c r="BU9" s="1155"/>
      <c r="BV9" s="1155"/>
      <c r="BW9" s="1155"/>
      <c r="BX9" s="1155"/>
      <c r="BY9" s="1155"/>
      <c r="BZ9" s="1155"/>
      <c r="CA9" s="1155"/>
      <c r="CB9" s="1155"/>
      <c r="CC9" s="1155"/>
      <c r="CD9" s="1155"/>
      <c r="CE9" s="1155"/>
      <c r="CF9" s="1155"/>
      <c r="CG9" s="1155"/>
      <c r="CH9" s="1155"/>
      <c r="CI9" s="1155"/>
      <c r="CJ9" s="1155"/>
      <c r="CK9" s="1155"/>
      <c r="CL9" s="1155"/>
      <c r="CM9" s="1155"/>
      <c r="CN9" s="1155"/>
      <c r="CO9" s="1155"/>
      <c r="CP9" s="1155"/>
      <c r="CQ9" s="1155"/>
      <c r="CR9" s="1155"/>
      <c r="CS9" s="1155"/>
      <c r="CT9" s="1155"/>
      <c r="CU9" s="1155"/>
      <c r="CV9" s="1155"/>
      <c r="CW9" s="1155"/>
      <c r="CX9" s="1155"/>
      <c r="CY9" s="1155"/>
      <c r="CZ9" s="1155"/>
      <c r="DA9" s="1155"/>
      <c r="DB9" s="1155"/>
      <c r="DC9" s="1155"/>
      <c r="DD9" s="1155"/>
      <c r="DE9" s="1155"/>
      <c r="DF9" s="1155"/>
      <c r="DG9" s="1155"/>
      <c r="DH9" s="1155"/>
      <c r="DI9" s="1155"/>
      <c r="DJ9" s="1155"/>
      <c r="DK9" s="1155"/>
      <c r="DL9" s="1155"/>
      <c r="DM9" s="1155"/>
      <c r="DN9" s="1155"/>
      <c r="DO9" s="1155"/>
      <c r="DP9" s="1155"/>
      <c r="DQ9" s="1155"/>
      <c r="DR9" s="1155"/>
      <c r="DS9" s="1155"/>
      <c r="DT9" s="1155"/>
      <c r="DU9" s="1155"/>
      <c r="DV9" s="1155"/>
      <c r="DW9" s="1155"/>
      <c r="DX9" s="1155"/>
      <c r="DY9" s="1155"/>
      <c r="DZ9" s="1155"/>
      <c r="EA9" s="1155"/>
      <c r="EB9" s="1155"/>
      <c r="EC9" s="1155"/>
      <c r="ED9" s="1155"/>
      <c r="EE9" s="1155"/>
      <c r="EF9" s="1155"/>
      <c r="EG9" s="1155"/>
      <c r="EH9" s="1155"/>
      <c r="EI9" s="1155"/>
      <c r="EJ9" s="1155"/>
      <c r="EK9" s="1155"/>
      <c r="EL9" s="1155"/>
      <c r="EM9" s="1155"/>
      <c r="EN9" s="1155"/>
      <c r="EO9" s="1155"/>
      <c r="EP9" s="1155"/>
      <c r="EQ9" s="1155"/>
      <c r="ER9" s="1155"/>
      <c r="ES9" s="1155"/>
      <c r="ET9" s="1155"/>
      <c r="EU9" s="1155"/>
      <c r="EV9" s="1155"/>
      <c r="EW9" s="1155"/>
      <c r="EX9" s="1155"/>
      <c r="EY9" s="1155"/>
    </row>
    <row r="10" ht="33" customHeight="1" spans="1:155">
      <c r="A10" s="1155"/>
      <c r="B10" s="1155"/>
      <c r="C10" s="1155"/>
      <c r="D10" s="1155"/>
      <c r="E10" s="1155"/>
      <c r="F10" s="1155"/>
      <c r="G10" s="1155"/>
      <c r="H10" s="1155"/>
      <c r="I10" s="1155"/>
      <c r="J10" s="1155"/>
      <c r="K10" s="1155"/>
      <c r="L10" s="1155"/>
      <c r="M10" s="1155"/>
      <c r="N10" s="1155"/>
      <c r="O10" s="1155"/>
      <c r="P10" s="1155"/>
      <c r="Q10" s="1155"/>
      <c r="R10" s="1155"/>
      <c r="S10" s="1155"/>
      <c r="T10" s="1155"/>
      <c r="U10" s="1155"/>
      <c r="V10" s="1155"/>
      <c r="W10" s="1155"/>
      <c r="X10" s="1155"/>
      <c r="Y10" s="1155"/>
      <c r="Z10" s="1155"/>
      <c r="AA10" s="1155"/>
      <c r="AB10" s="1155"/>
      <c r="AC10" s="1155"/>
      <c r="AD10" s="1155"/>
      <c r="AE10" s="1155"/>
      <c r="AF10" s="1155"/>
      <c r="AG10" s="1155"/>
      <c r="AH10" s="1155"/>
      <c r="AI10" s="1155"/>
      <c r="AJ10" s="1155"/>
      <c r="AK10" s="1155"/>
      <c r="AL10" s="1155"/>
      <c r="AM10" s="1155"/>
      <c r="AN10" s="1155"/>
      <c r="AO10" s="1155"/>
      <c r="AP10" s="1155"/>
      <c r="AQ10" s="1155"/>
      <c r="AR10" s="1155"/>
      <c r="AS10" s="1155"/>
      <c r="AT10" s="1155"/>
      <c r="AU10" s="1155"/>
      <c r="AV10" s="1155"/>
      <c r="AW10" s="1155"/>
      <c r="AX10" s="1155"/>
      <c r="AY10" s="1155"/>
      <c r="AZ10" s="1155"/>
      <c r="BA10" s="1155"/>
      <c r="BB10" s="1155"/>
      <c r="BC10" s="1155"/>
      <c r="BD10" s="1155"/>
      <c r="BE10" s="1155"/>
      <c r="BF10" s="1155"/>
      <c r="BG10" s="1155"/>
      <c r="BH10" s="1155"/>
      <c r="BI10" s="1155"/>
      <c r="BJ10" s="1155"/>
      <c r="BK10" s="1155"/>
      <c r="BL10" s="1155"/>
      <c r="BM10" s="1155"/>
      <c r="BN10" s="1155"/>
      <c r="BO10" s="1155"/>
      <c r="BP10" s="1155"/>
      <c r="BQ10" s="1155"/>
      <c r="BR10" s="1155"/>
      <c r="BS10" s="1155"/>
      <c r="BT10" s="1155"/>
      <c r="BU10" s="1155"/>
      <c r="BV10" s="1155"/>
      <c r="BW10" s="1155"/>
      <c r="BX10" s="1155"/>
      <c r="BY10" s="1155"/>
      <c r="BZ10" s="1155"/>
      <c r="CA10" s="1155"/>
      <c r="CB10" s="1155"/>
      <c r="CC10" s="1155"/>
      <c r="CD10" s="1155"/>
      <c r="CE10" s="1155"/>
      <c r="CF10" s="1155"/>
      <c r="CG10" s="1155"/>
      <c r="CH10" s="1155"/>
      <c r="CI10" s="1155"/>
      <c r="CJ10" s="1155"/>
      <c r="CK10" s="1155"/>
      <c r="CL10" s="1155"/>
      <c r="CM10" s="1155"/>
      <c r="CN10" s="1155"/>
      <c r="CO10" s="1155"/>
      <c r="CP10" s="1155"/>
      <c r="CQ10" s="1155"/>
      <c r="CR10" s="1155"/>
      <c r="CS10" s="1155"/>
      <c r="CT10" s="1155"/>
      <c r="CU10" s="1155"/>
      <c r="CV10" s="1155"/>
      <c r="CW10" s="1155"/>
      <c r="CX10" s="1155"/>
      <c r="CY10" s="1155"/>
      <c r="CZ10" s="1155"/>
      <c r="DA10" s="1155"/>
      <c r="DB10" s="1155"/>
      <c r="DC10" s="1155"/>
      <c r="DD10" s="1155"/>
      <c r="DE10" s="1155"/>
      <c r="DF10" s="1155"/>
      <c r="DG10" s="1155"/>
      <c r="DH10" s="1155"/>
      <c r="DI10" s="1155"/>
      <c r="DJ10" s="1155"/>
      <c r="DK10" s="1155"/>
      <c r="DL10" s="1155"/>
      <c r="DM10" s="1155"/>
      <c r="DN10" s="1155"/>
      <c r="DO10" s="1155"/>
      <c r="DP10" s="1155"/>
      <c r="DQ10" s="1155"/>
      <c r="DR10" s="1155"/>
      <c r="DS10" s="1155"/>
      <c r="DT10" s="1155"/>
      <c r="DU10" s="1155"/>
      <c r="DV10" s="1155"/>
      <c r="DW10" s="1155"/>
      <c r="DX10" s="1155"/>
      <c r="DY10" s="1155"/>
      <c r="DZ10" s="1155"/>
      <c r="EA10" s="1155"/>
      <c r="EB10" s="1155"/>
      <c r="EC10" s="1155"/>
      <c r="ED10" s="1155"/>
      <c r="EE10" s="1155"/>
      <c r="EF10" s="1155"/>
      <c r="EG10" s="1155"/>
      <c r="EH10" s="1155"/>
      <c r="EI10" s="1155"/>
      <c r="EJ10" s="1155"/>
      <c r="EK10" s="1155"/>
      <c r="EL10" s="1155"/>
      <c r="EM10" s="1155"/>
      <c r="EN10" s="1155"/>
      <c r="EO10" s="1155"/>
      <c r="EP10" s="1155"/>
      <c r="EQ10" s="1155"/>
      <c r="ER10" s="1155"/>
      <c r="ES10" s="1155"/>
      <c r="ET10" s="1155"/>
      <c r="EU10" s="1155"/>
      <c r="EV10" s="1155"/>
      <c r="EW10" s="1155"/>
      <c r="EX10" s="1155"/>
      <c r="EY10" s="1155"/>
    </row>
    <row r="11" ht="33" customHeight="1" spans="1:155">
      <c r="A11" s="1155"/>
      <c r="B11" s="1155"/>
      <c r="C11" s="1155"/>
      <c r="D11" s="1155"/>
      <c r="E11" s="1155"/>
      <c r="F11" s="1155"/>
      <c r="G11" s="1155"/>
      <c r="H11" s="1155"/>
      <c r="I11" s="1155"/>
      <c r="J11" s="1155"/>
      <c r="K11" s="1155"/>
      <c r="L11" s="1155"/>
      <c r="M11" s="1155"/>
      <c r="N11" s="1155"/>
      <c r="O11" s="1155"/>
      <c r="P11" s="1155"/>
      <c r="Q11" s="1155"/>
      <c r="R11" s="1155"/>
      <c r="S11" s="1155"/>
      <c r="T11" s="1155"/>
      <c r="U11" s="1155"/>
      <c r="V11" s="1155"/>
      <c r="W11" s="1155"/>
      <c r="X11" s="1155"/>
      <c r="Y11" s="1155"/>
      <c r="Z11" s="1155"/>
      <c r="AA11" s="1155"/>
      <c r="AB11" s="1155"/>
      <c r="AC11" s="1155"/>
      <c r="AD11" s="1155"/>
      <c r="AE11" s="1155"/>
      <c r="AF11" s="1155"/>
      <c r="AG11" s="1155"/>
      <c r="AH11" s="1155"/>
      <c r="AI11" s="1155"/>
      <c r="AJ11" s="1155"/>
      <c r="AK11" s="1155"/>
      <c r="AL11" s="1155"/>
      <c r="AM11" s="1155"/>
      <c r="AN11" s="1155"/>
      <c r="AO11" s="1155"/>
      <c r="AP11" s="1155"/>
      <c r="AQ11" s="1155"/>
      <c r="AR11" s="1155"/>
      <c r="AS11" s="1155"/>
      <c r="AT11" s="1155"/>
      <c r="AU11" s="1155"/>
      <c r="AV11" s="1155"/>
      <c r="AW11" s="1155"/>
      <c r="AX11" s="1155"/>
      <c r="AY11" s="1155"/>
      <c r="AZ11" s="1155"/>
      <c r="BA11" s="1155"/>
      <c r="BB11" s="1155"/>
      <c r="BC11" s="1155"/>
      <c r="BD11" s="1155"/>
      <c r="BE11" s="1155"/>
      <c r="BF11" s="1155"/>
      <c r="BG11" s="1155"/>
      <c r="BH11" s="1155"/>
      <c r="BI11" s="1155"/>
      <c r="BJ11" s="1155"/>
      <c r="BK11" s="1155"/>
      <c r="BL11" s="1155"/>
      <c r="BM11" s="1155"/>
      <c r="BN11" s="1155"/>
      <c r="BO11" s="1155"/>
      <c r="BP11" s="1155"/>
      <c r="BQ11" s="1155"/>
      <c r="BR11" s="1155"/>
      <c r="BS11" s="1155"/>
      <c r="BT11" s="1155"/>
      <c r="BU11" s="1155"/>
      <c r="BV11" s="1155"/>
      <c r="BW11" s="1155"/>
      <c r="BX11" s="1155"/>
      <c r="BY11" s="1155"/>
      <c r="BZ11" s="1155"/>
      <c r="CA11" s="1155"/>
      <c r="CB11" s="1155"/>
      <c r="CC11" s="1155"/>
      <c r="CD11" s="1155"/>
      <c r="CE11" s="1155"/>
      <c r="CF11" s="1155"/>
      <c r="CG11" s="1155"/>
      <c r="CH11" s="1155"/>
      <c r="CI11" s="1155"/>
      <c r="CJ11" s="1155"/>
      <c r="CK11" s="1155"/>
      <c r="CL11" s="1155"/>
      <c r="CM11" s="1155"/>
      <c r="CN11" s="1155"/>
      <c r="CO11" s="1155"/>
      <c r="CP11" s="1155"/>
      <c r="CQ11" s="1155"/>
      <c r="CR11" s="1155"/>
      <c r="CS11" s="1155"/>
      <c r="CT11" s="1155"/>
      <c r="CU11" s="1155"/>
      <c r="CV11" s="1155"/>
      <c r="CW11" s="1155"/>
      <c r="CX11" s="1155"/>
      <c r="CY11" s="1155"/>
      <c r="CZ11" s="1155"/>
      <c r="DA11" s="1155"/>
      <c r="DB11" s="1155"/>
      <c r="DC11" s="1155"/>
      <c r="DD11" s="1155"/>
      <c r="DE11" s="1155"/>
      <c r="DF11" s="1155"/>
      <c r="DG11" s="1155"/>
      <c r="DH11" s="1155"/>
      <c r="DI11" s="1155"/>
      <c r="DJ11" s="1155"/>
      <c r="DK11" s="1155"/>
      <c r="DL11" s="1155"/>
      <c r="DM11" s="1155"/>
      <c r="DN11" s="1155"/>
      <c r="DO11" s="1155"/>
      <c r="DP11" s="1155"/>
      <c r="DQ11" s="1155"/>
      <c r="DR11" s="1155"/>
      <c r="DS11" s="1155"/>
      <c r="DT11" s="1155"/>
      <c r="DU11" s="1155"/>
      <c r="DV11" s="1155"/>
      <c r="DW11" s="1155"/>
      <c r="DX11" s="1155"/>
      <c r="DY11" s="1155"/>
      <c r="DZ11" s="1155"/>
      <c r="EA11" s="1155"/>
      <c r="EB11" s="1155"/>
      <c r="EC11" s="1155"/>
      <c r="ED11" s="1155"/>
      <c r="EE11" s="1155"/>
      <c r="EF11" s="1155"/>
      <c r="EG11" s="1155"/>
      <c r="EH11" s="1155"/>
      <c r="EI11" s="1155"/>
      <c r="EJ11" s="1155"/>
      <c r="EK11" s="1155"/>
      <c r="EL11" s="1155"/>
      <c r="EM11" s="1155"/>
      <c r="EN11" s="1155"/>
      <c r="EO11" s="1155"/>
      <c r="EP11" s="1155"/>
      <c r="EQ11" s="1155"/>
      <c r="ER11" s="1155"/>
      <c r="ES11" s="1155"/>
      <c r="ET11" s="1155"/>
      <c r="EU11" s="1155"/>
      <c r="EV11" s="1155"/>
      <c r="EW11" s="1155"/>
      <c r="EX11" s="1155"/>
      <c r="EY11" s="1155"/>
    </row>
  </sheetData>
  <mergeCells count="43">
    <mergeCell ref="A1:EY1"/>
    <mergeCell ref="A2:I2"/>
    <mergeCell ref="J2:S2"/>
    <mergeCell ref="T2:BF2"/>
    <mergeCell ref="BG2:BU2"/>
    <mergeCell ref="BV2:CR2"/>
    <mergeCell ref="CS2:CY2"/>
    <mergeCell ref="CZ2:DF2"/>
    <mergeCell ref="DG2:DW2"/>
    <mergeCell ref="DX2:EL2"/>
    <mergeCell ref="EM2:EY2"/>
    <mergeCell ref="J3:Q3"/>
    <mergeCell ref="T3:Y3"/>
    <mergeCell ref="Z3:AA3"/>
    <mergeCell ref="AB3:AE3"/>
    <mergeCell ref="AF3:AI3"/>
    <mergeCell ref="AJ3:AP3"/>
    <mergeCell ref="AQ3:BC3"/>
    <mergeCell ref="BD3:BE3"/>
    <mergeCell ref="BQ3:BS3"/>
    <mergeCell ref="BV3:CB3"/>
    <mergeCell ref="CE3:CH3"/>
    <mergeCell ref="CN3:CO3"/>
    <mergeCell ref="CP3:CQ3"/>
    <mergeCell ref="CZ3:DB3"/>
    <mergeCell ref="DK3:DW3"/>
    <mergeCell ref="DX3:EL3"/>
    <mergeCell ref="EM3:EQ3"/>
    <mergeCell ref="ER3:ES3"/>
    <mergeCell ref="ET3:EU3"/>
    <mergeCell ref="EV3:EW3"/>
    <mergeCell ref="EX3:EY3"/>
    <mergeCell ref="A3:A4"/>
    <mergeCell ref="B3:B4"/>
    <mergeCell ref="C3:C4"/>
    <mergeCell ref="D3:D4"/>
    <mergeCell ref="E3:E4"/>
    <mergeCell ref="F3:F4"/>
    <mergeCell ref="G3:G4"/>
    <mergeCell ref="H3:H4"/>
    <mergeCell ref="I3:I4"/>
    <mergeCell ref="R3:R4"/>
    <mergeCell ref="S3:S4"/>
  </mergeCells>
  <conditionalFormatting sqref="EZ:IV D3:I3 N4:S4 A5:EY65536 A1:EY1 K3:S3 A2:C3 J2:J3 A4:G4 J4:L4">
    <cfRule type="expression" dxfId="0" priority="1" stopIfTrue="1">
      <formula>ISERROR(A1)</formula>
    </cfRule>
  </conditionalFormatting>
  <conditionalFormatting sqref="M4">
    <cfRule type="cellIs" dxfId="1" priority="2" stopIfTrue="1" operator="equal">
      <formula>"高"</formula>
    </cfRule>
    <cfRule type="cellIs" dxfId="2" priority="3" stopIfTrue="1" operator="equal">
      <formula>"中"</formula>
    </cfRule>
  </conditionalFormatting>
  <pageMargins left="0.699305555555556" right="0.699305555555556" top="0.75" bottom="0.75" header="0.3" footer="0.3"/>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8"/>
  <sheetViews>
    <sheetView zoomScale="85" zoomScaleNormal="85" workbookViewId="0">
      <selection activeCell="N14" sqref="N14"/>
    </sheetView>
  </sheetViews>
  <sheetFormatPr defaultColWidth="9" defaultRowHeight="13.5" outlineLevelRow="7"/>
  <cols>
    <col min="1" max="3" width="9" style="306"/>
    <col min="4" max="4" width="18.125" style="306" customWidth="1"/>
    <col min="5" max="5" width="17.75" style="306" customWidth="1"/>
    <col min="6" max="7" width="17.5" style="306" customWidth="1"/>
    <col min="8" max="16384" width="9" style="306"/>
  </cols>
  <sheetData>
    <row r="1" ht="30" customHeight="1" spans="1:18">
      <c r="A1" s="1121" t="s">
        <v>229</v>
      </c>
      <c r="B1" s="1121"/>
      <c r="C1" s="1121"/>
      <c r="D1" s="1121"/>
      <c r="E1" s="1121"/>
      <c r="F1" s="1121"/>
      <c r="G1" s="1121"/>
      <c r="H1" s="1121"/>
      <c r="I1" s="1121"/>
      <c r="J1" s="1121"/>
      <c r="K1" s="1121"/>
      <c r="L1" s="1121"/>
      <c r="M1" s="1121"/>
      <c r="N1" s="1121"/>
      <c r="O1" s="1121"/>
      <c r="P1" s="1121"/>
      <c r="Q1" s="1121"/>
      <c r="R1" s="1121"/>
    </row>
    <row r="2" ht="25.5" customHeight="1" spans="1:18">
      <c r="A2" s="1122" t="s">
        <v>31</v>
      </c>
      <c r="B2" s="1123"/>
      <c r="C2" s="1123"/>
      <c r="D2" s="1123"/>
      <c r="E2" s="1123"/>
      <c r="F2" s="1123"/>
      <c r="G2" s="1124"/>
      <c r="H2" s="1125"/>
      <c r="I2" s="1125"/>
      <c r="J2" s="1125"/>
      <c r="K2" s="1125"/>
      <c r="L2" s="1125"/>
      <c r="M2" s="1125"/>
      <c r="N2" s="1125"/>
      <c r="O2" s="1125"/>
      <c r="P2" s="1125"/>
      <c r="Q2" s="1125"/>
      <c r="R2" s="1125"/>
    </row>
    <row r="3" ht="45" customHeight="1" spans="1:18">
      <c r="A3" s="1126" t="s">
        <v>0</v>
      </c>
      <c r="B3" s="1126" t="s">
        <v>1</v>
      </c>
      <c r="C3" s="1126" t="s">
        <v>2</v>
      </c>
      <c r="D3" s="1127" t="s">
        <v>8</v>
      </c>
      <c r="E3" s="1127" t="s">
        <v>230</v>
      </c>
      <c r="F3" s="1126" t="s">
        <v>9</v>
      </c>
      <c r="G3" s="1126" t="s">
        <v>13</v>
      </c>
      <c r="H3" s="1128" t="s">
        <v>41</v>
      </c>
      <c r="I3" s="1134"/>
      <c r="J3" s="1134"/>
      <c r="K3" s="1134"/>
      <c r="L3" s="1134"/>
      <c r="M3" s="1134"/>
      <c r="N3" s="1134"/>
      <c r="O3" s="1135"/>
      <c r="P3" s="1127" t="s">
        <v>231</v>
      </c>
      <c r="Q3" s="1126" t="s">
        <v>232</v>
      </c>
      <c r="R3" s="1127" t="s">
        <v>233</v>
      </c>
    </row>
    <row r="4" ht="24" spans="1:18">
      <c r="A4" s="1129"/>
      <c r="B4" s="1129"/>
      <c r="C4" s="1129"/>
      <c r="D4" s="1127"/>
      <c r="E4" s="1127"/>
      <c r="F4" s="1129"/>
      <c r="G4" s="1129"/>
      <c r="H4" s="1127" t="s">
        <v>32</v>
      </c>
      <c r="I4" s="1127" t="s">
        <v>33</v>
      </c>
      <c r="J4" s="1127" t="s">
        <v>34</v>
      </c>
      <c r="K4" s="1127" t="s">
        <v>35</v>
      </c>
      <c r="L4" s="1127" t="s">
        <v>36</v>
      </c>
      <c r="M4" s="1127" t="s">
        <v>37</v>
      </c>
      <c r="N4" s="1127" t="s">
        <v>38</v>
      </c>
      <c r="O4" s="1127" t="s">
        <v>39</v>
      </c>
      <c r="P4" s="1127" t="s">
        <v>234</v>
      </c>
      <c r="Q4" s="1129"/>
      <c r="R4" s="1127" t="s">
        <v>98</v>
      </c>
    </row>
    <row r="5" s="1120" customFormat="1" ht="25.15" customHeight="1" spans="1:18">
      <c r="A5" s="1130"/>
      <c r="B5" s="1130"/>
      <c r="C5" s="1130"/>
      <c r="D5" s="1075"/>
      <c r="E5" s="1074"/>
      <c r="F5" s="1075"/>
      <c r="G5" s="1075"/>
      <c r="H5" s="1131"/>
      <c r="I5" s="1131"/>
      <c r="J5" s="1131"/>
      <c r="K5" s="1131"/>
      <c r="L5" s="1131"/>
      <c r="M5" s="1131"/>
      <c r="N5" s="1131"/>
      <c r="O5" s="1131"/>
      <c r="P5" s="1136" t="str">
        <f>IF(样表!E4&gt;85%,"低",IF(样表!E4&lt;70%,"高","中"))</f>
        <v>低</v>
      </c>
      <c r="Q5" s="1131"/>
      <c r="R5" s="1131"/>
    </row>
    <row r="6" s="1120" customFormat="1" ht="25.15" customHeight="1" spans="1:18">
      <c r="A6" s="1130"/>
      <c r="B6" s="1130"/>
      <c r="C6" s="1130"/>
      <c r="D6" s="1075"/>
      <c r="E6" s="1074"/>
      <c r="F6" s="1075"/>
      <c r="G6" s="1075"/>
      <c r="H6" s="1131"/>
      <c r="I6" s="1131"/>
      <c r="J6" s="1131"/>
      <c r="K6" s="1131"/>
      <c r="L6" s="1131"/>
      <c r="M6" s="1131"/>
      <c r="N6" s="1131"/>
      <c r="O6" s="1131"/>
      <c r="P6" s="1136"/>
      <c r="Q6" s="1131"/>
      <c r="R6" s="1131"/>
    </row>
    <row r="7" s="1120" customFormat="1" ht="25.15" customHeight="1" spans="1:18">
      <c r="A7" s="1130"/>
      <c r="B7" s="1130"/>
      <c r="C7" s="1130"/>
      <c r="D7" s="1075"/>
      <c r="E7" s="1075"/>
      <c r="F7" s="1075"/>
      <c r="G7" s="1075"/>
      <c r="H7" s="1131"/>
      <c r="I7" s="1131"/>
      <c r="J7" s="1131"/>
      <c r="K7" s="1131"/>
      <c r="L7" s="1131"/>
      <c r="M7" s="1131"/>
      <c r="N7" s="1131"/>
      <c r="O7" s="1131"/>
      <c r="P7" s="1136"/>
      <c r="Q7" s="1131"/>
      <c r="R7" s="1131"/>
    </row>
    <row r="8" customFormat="1" ht="50.25" customHeight="1" spans="1:18">
      <c r="A8" s="1132" t="s">
        <v>235</v>
      </c>
      <c r="B8" s="1133"/>
      <c r="C8" s="1133"/>
      <c r="D8" s="1133"/>
      <c r="E8" s="1133"/>
      <c r="F8" s="1133"/>
      <c r="G8" s="1133"/>
      <c r="H8" s="1133"/>
      <c r="I8" s="1133"/>
      <c r="J8" s="1133"/>
      <c r="K8" s="1133"/>
      <c r="L8" s="1133"/>
      <c r="M8" s="1133"/>
      <c r="N8" s="1133"/>
      <c r="O8" s="1133"/>
      <c r="P8" s="1133"/>
      <c r="Q8" s="1133"/>
      <c r="R8" s="1137"/>
    </row>
  </sheetData>
  <mergeCells count="14">
    <mergeCell ref="A1:R1"/>
    <mergeCell ref="A2:G2"/>
    <mergeCell ref="H2:R2"/>
    <mergeCell ref="H3:O3"/>
    <mergeCell ref="A8:R8"/>
    <mergeCell ref="A3:A4"/>
    <mergeCell ref="B3:B4"/>
    <mergeCell ref="C3:C4"/>
    <mergeCell ref="D3:D4"/>
    <mergeCell ref="E3:E4"/>
    <mergeCell ref="F3:F4"/>
    <mergeCell ref="G3:G4"/>
    <mergeCell ref="Q3:Q4"/>
    <mergeCell ref="R3:R4"/>
  </mergeCells>
  <conditionalFormatting sqref="A:A C3:F65536 B5:B65536 G3 H:IV G5:G65536 B1:G1 B3">
    <cfRule type="cellIs" dxfId="3" priority="1" stopIfTrue="1" operator="equal">
      <formula>"高"</formula>
    </cfRule>
    <cfRule type="cellIs" dxfId="4" priority="2" stopIfTrue="1" operator="equal">
      <formula>"中"</formula>
    </cfRule>
  </conditionalFormatting>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9"/>
  <sheetViews>
    <sheetView workbookViewId="0">
      <selection activeCell="G3" sqref="G3:G5"/>
    </sheetView>
  </sheetViews>
  <sheetFormatPr defaultColWidth="9" defaultRowHeight="13.5"/>
  <cols>
    <col min="1" max="3" width="9" style="1093"/>
    <col min="4" max="4" width="18.125" style="1093" customWidth="1"/>
    <col min="5" max="5" width="17.75" style="1093" customWidth="1"/>
    <col min="6" max="7" width="17.5" style="1093" customWidth="1"/>
    <col min="8" max="8" width="10.5" style="1093" customWidth="1"/>
    <col min="9" max="9" width="15.5" style="1093" customWidth="1"/>
    <col min="10" max="16384" width="9" style="1093"/>
  </cols>
  <sheetData>
    <row r="1" ht="30" customHeight="1" spans="1:21">
      <c r="A1" s="1094" t="s">
        <v>236</v>
      </c>
      <c r="B1" s="1094"/>
      <c r="C1" s="1094"/>
      <c r="D1" s="1094"/>
      <c r="E1" s="1094"/>
      <c r="F1" s="1094"/>
      <c r="G1" s="1094"/>
      <c r="H1" s="1094"/>
      <c r="I1" s="1094"/>
      <c r="J1" s="1094"/>
      <c r="K1" s="1094"/>
      <c r="L1" s="1094"/>
      <c r="M1" s="1094"/>
      <c r="N1" s="1094"/>
      <c r="O1" s="1094"/>
      <c r="P1" s="1094"/>
      <c r="Q1" s="1094"/>
      <c r="R1" s="1094"/>
      <c r="S1" s="1094"/>
      <c r="T1" s="1094"/>
      <c r="U1" s="1094"/>
    </row>
    <row r="2" ht="25.5" customHeight="1" spans="1:21">
      <c r="A2" s="1095" t="s">
        <v>31</v>
      </c>
      <c r="B2" s="1096"/>
      <c r="C2" s="1096"/>
      <c r="D2" s="1096"/>
      <c r="E2" s="1096"/>
      <c r="F2" s="1096"/>
      <c r="G2" s="1097"/>
      <c r="H2" s="1098"/>
      <c r="I2" s="1098"/>
      <c r="J2" s="1098"/>
      <c r="K2" s="1098"/>
      <c r="L2" s="1098"/>
      <c r="M2" s="1098"/>
      <c r="N2" s="1098"/>
      <c r="O2" s="1098"/>
      <c r="P2" s="1098"/>
      <c r="Q2" s="1098"/>
      <c r="R2" s="1098"/>
      <c r="S2" s="1098"/>
      <c r="T2" s="1098"/>
      <c r="U2" s="1098"/>
    </row>
    <row r="3" ht="45" customHeight="1" spans="1:21">
      <c r="A3" s="1099" t="s">
        <v>0</v>
      </c>
      <c r="B3" s="1099" t="s">
        <v>1</v>
      </c>
      <c r="C3" s="1099" t="s">
        <v>2</v>
      </c>
      <c r="D3" s="1099" t="s">
        <v>8</v>
      </c>
      <c r="E3" s="1100" t="s">
        <v>237</v>
      </c>
      <c r="F3" s="1099" t="s">
        <v>9</v>
      </c>
      <c r="G3" s="1099" t="s">
        <v>13</v>
      </c>
      <c r="H3" s="1101" t="s">
        <v>238</v>
      </c>
      <c r="I3" s="1113"/>
      <c r="J3" s="1113"/>
      <c r="K3" s="1113"/>
      <c r="L3" s="1113"/>
      <c r="M3" s="1100" t="s">
        <v>239</v>
      </c>
      <c r="N3" s="1101" t="s">
        <v>240</v>
      </c>
      <c r="O3" s="1113"/>
      <c r="P3" s="1113"/>
      <c r="Q3" s="1113"/>
      <c r="R3" s="1113"/>
      <c r="S3" s="1100" t="s">
        <v>241</v>
      </c>
      <c r="T3" s="1099" t="s">
        <v>242</v>
      </c>
      <c r="U3" s="1100" t="s">
        <v>243</v>
      </c>
    </row>
    <row r="4" ht="45" customHeight="1" spans="1:21">
      <c r="A4" s="1102"/>
      <c r="B4" s="1102"/>
      <c r="C4" s="1102"/>
      <c r="D4" s="1102"/>
      <c r="E4" s="1100"/>
      <c r="F4" s="1102"/>
      <c r="G4" s="1102"/>
      <c r="H4" s="1099" t="s">
        <v>244</v>
      </c>
      <c r="I4" s="1099" t="s">
        <v>245</v>
      </c>
      <c r="J4" s="1099" t="s">
        <v>246</v>
      </c>
      <c r="K4" s="1099" t="s">
        <v>247</v>
      </c>
      <c r="L4" s="1099" t="s">
        <v>248</v>
      </c>
      <c r="M4" s="1099" t="s">
        <v>249</v>
      </c>
      <c r="N4" s="1099" t="s">
        <v>250</v>
      </c>
      <c r="O4" s="1099" t="s">
        <v>251</v>
      </c>
      <c r="P4" s="1101" t="s">
        <v>252</v>
      </c>
      <c r="Q4" s="1113"/>
      <c r="R4" s="1115"/>
      <c r="S4" s="1099" t="s">
        <v>253</v>
      </c>
      <c r="T4" s="1102"/>
      <c r="U4" s="1100"/>
    </row>
    <row r="5" ht="24" spans="1:21">
      <c r="A5" s="1103"/>
      <c r="B5" s="1103"/>
      <c r="C5" s="1103"/>
      <c r="D5" s="1103"/>
      <c r="E5" s="1100"/>
      <c r="F5" s="1103"/>
      <c r="G5" s="1103"/>
      <c r="H5" s="1103"/>
      <c r="I5" s="1103"/>
      <c r="J5" s="1103"/>
      <c r="K5" s="1103"/>
      <c r="L5" s="1103"/>
      <c r="M5" s="1103"/>
      <c r="N5" s="1103"/>
      <c r="O5" s="1103"/>
      <c r="P5" s="1100" t="s">
        <v>254</v>
      </c>
      <c r="Q5" s="1101" t="s">
        <v>255</v>
      </c>
      <c r="R5" s="1101" t="s">
        <v>256</v>
      </c>
      <c r="S5" s="1103"/>
      <c r="T5" s="1103"/>
      <c r="U5" s="1100" t="s">
        <v>98</v>
      </c>
    </row>
    <row r="6" s="1092" customFormat="1" ht="25.15" hidden="1" customHeight="1" spans="1:21">
      <c r="A6" s="1104"/>
      <c r="B6" s="1104"/>
      <c r="C6" s="1104"/>
      <c r="D6" s="1105" t="e">
        <f>[1]样表!$E$8</f>
        <v>#REF!</v>
      </c>
      <c r="E6" s="1106" t="e">
        <f>[1]样表!$K$10</f>
        <v>#REF!</v>
      </c>
      <c r="F6" s="1105" t="str">
        <f>[1]样表!$G$8</f>
        <v>参评标段名称</v>
      </c>
      <c r="G6" s="1105"/>
      <c r="H6" s="1107" t="e">
        <f>[2]样表!$CX$8</f>
        <v>#REF!</v>
      </c>
      <c r="I6" s="1107" t="e">
        <f>[2]样表!$CX$45</f>
        <v>#REF!</v>
      </c>
      <c r="J6" s="1107" t="e">
        <f>[2]样表!$CX$60</f>
        <v>#REF!</v>
      </c>
      <c r="K6" s="1107" t="e">
        <f>[2]样表!$CX$74</f>
        <v>#REF!</v>
      </c>
      <c r="L6" s="1107" t="e">
        <f>[2]样表!$CX$81</f>
        <v>#REF!</v>
      </c>
      <c r="M6" s="1107"/>
      <c r="N6" s="1112" t="str">
        <f>IF([2]样表!$E$4&gt;85%,"低",IF([2]样表!$E$4&lt;70%,"高","中"))</f>
        <v>低</v>
      </c>
      <c r="O6" s="1112"/>
      <c r="P6" s="1112"/>
      <c r="Q6" s="1112"/>
      <c r="R6" s="1112"/>
      <c r="S6" s="1112"/>
      <c r="T6" s="1107" t="str">
        <f>IF(COUNTIF(H6:N6,"高")&gt;1,"高",IF(COUNTIF(H6:N6,"高")=1,"中",IF(COUNTIF(H6:N6,"中")&lt;3,"低","中")))</f>
        <v>低</v>
      </c>
      <c r="U6" s="1107"/>
    </row>
    <row r="7" s="1092" customFormat="1" ht="36" hidden="1" customHeight="1" spans="1:21">
      <c r="A7" s="1108"/>
      <c r="B7" s="1108"/>
      <c r="C7" s="1108"/>
      <c r="D7" s="1109" t="e">
        <f>[1]样表!$E$8</f>
        <v>#REF!</v>
      </c>
      <c r="E7" s="1110" t="e">
        <f>[1]样表!$K$10</f>
        <v>#REF!</v>
      </c>
      <c r="F7" s="1105" t="str">
        <f>[1]样表!$G$8</f>
        <v>参评标段名称</v>
      </c>
      <c r="G7" s="1109"/>
      <c r="H7" s="1111">
        <f>[1]样表!$BY$7</f>
        <v>100</v>
      </c>
      <c r="I7" s="1111">
        <f>[1]样表!$BY$17</f>
        <v>150</v>
      </c>
      <c r="J7" s="1111">
        <f>[1]样表!$BY$38</f>
        <v>100</v>
      </c>
      <c r="K7" s="1111">
        <f>[1]样表!$BY$46</f>
        <v>100</v>
      </c>
      <c r="L7" s="1114">
        <f>[1]样表!$BY$60</f>
        <v>100</v>
      </c>
      <c r="M7" s="1111">
        <f>[1]样表!$BV$65</f>
        <v>1</v>
      </c>
      <c r="N7" s="1111" t="e">
        <f>[1]样表!$CJ$7</f>
        <v>#REF!</v>
      </c>
      <c r="O7" s="1111" t="e">
        <f>[1]样表!$CJ$9</f>
        <v>#REF!</v>
      </c>
      <c r="P7" s="1111" t="e">
        <f>[1]样表!$CJ$11</f>
        <v>#REF!</v>
      </c>
      <c r="Q7" s="1111" t="e">
        <f>[1]样表!$CJ$14</f>
        <v>#REF!</v>
      </c>
      <c r="R7" s="1111" t="e">
        <f>[1]样表!$CJ$20</f>
        <v>#REF!</v>
      </c>
      <c r="S7" s="1111" t="e">
        <f>[1]样表!$CG$23</f>
        <v>#REF!</v>
      </c>
      <c r="T7" s="1111">
        <f>[1]样表!$E$4</f>
        <v>1</v>
      </c>
      <c r="U7" s="1111" t="e">
        <f>[1]分部分项汇总表!$U$2</f>
        <v>#REF!</v>
      </c>
    </row>
    <row r="8" s="1092" customFormat="1" ht="36" customHeight="1" spans="1:21">
      <c r="A8" s="1108"/>
      <c r="B8" s="1108"/>
      <c r="C8" s="1108"/>
      <c r="D8" s="1109"/>
      <c r="E8" s="1110"/>
      <c r="F8" s="1105"/>
      <c r="G8" s="1109"/>
      <c r="H8" s="1111"/>
      <c r="I8" s="1111"/>
      <c r="J8" s="1111"/>
      <c r="K8" s="1111"/>
      <c r="L8" s="1114"/>
      <c r="M8" s="1111"/>
      <c r="N8" s="1111"/>
      <c r="O8" s="1111"/>
      <c r="P8" s="1111"/>
      <c r="Q8" s="1111"/>
      <c r="R8" s="1111"/>
      <c r="S8" s="1111"/>
      <c r="T8" s="1111"/>
      <c r="U8" s="1111"/>
    </row>
    <row r="9" s="1116" customFormat="1" ht="50.25" customHeight="1" spans="1:21">
      <c r="A9" s="1117" t="s">
        <v>257</v>
      </c>
      <c r="B9" s="1118"/>
      <c r="C9" s="1118"/>
      <c r="D9" s="1118"/>
      <c r="E9" s="1118"/>
      <c r="F9" s="1118"/>
      <c r="G9" s="1118"/>
      <c r="H9" s="1118"/>
      <c r="I9" s="1118"/>
      <c r="J9" s="1118"/>
      <c r="K9" s="1118"/>
      <c r="L9" s="1118"/>
      <c r="M9" s="1118"/>
      <c r="N9" s="1118"/>
      <c r="O9" s="1118"/>
      <c r="P9" s="1118"/>
      <c r="Q9" s="1118"/>
      <c r="R9" s="1118"/>
      <c r="S9" s="1118"/>
      <c r="T9" s="1118"/>
      <c r="U9" s="1119"/>
    </row>
  </sheetData>
  <mergeCells count="25">
    <mergeCell ref="A1:U1"/>
    <mergeCell ref="A2:G2"/>
    <mergeCell ref="H2:U2"/>
    <mergeCell ref="H3:L3"/>
    <mergeCell ref="N3:R3"/>
    <mergeCell ref="P4:R4"/>
    <mergeCell ref="A9:U9"/>
    <mergeCell ref="A3:A5"/>
    <mergeCell ref="B3:B5"/>
    <mergeCell ref="C3:C5"/>
    <mergeCell ref="D3:D5"/>
    <mergeCell ref="E3:E5"/>
    <mergeCell ref="F3:F5"/>
    <mergeCell ref="G3:G5"/>
    <mergeCell ref="H4:H5"/>
    <mergeCell ref="I4:I5"/>
    <mergeCell ref="J4:J5"/>
    <mergeCell ref="K4:K5"/>
    <mergeCell ref="L4:L5"/>
    <mergeCell ref="M4:M5"/>
    <mergeCell ref="N4:N5"/>
    <mergeCell ref="O4:O5"/>
    <mergeCell ref="S4:S5"/>
    <mergeCell ref="T3:T5"/>
    <mergeCell ref="U3:U5"/>
  </mergeCells>
  <conditionalFormatting sqref="D6:S6 T3:IV5 H4:M4 9:65536 D1:G1 A1:C2 H1:IV2 A4:A5 C4:F5 A3:O3">
    <cfRule type="cellIs" dxfId="5" priority="1" stopIfTrue="1" operator="equal">
      <formula>"高"</formula>
    </cfRule>
    <cfRule type="cellIs" dxfId="6" priority="2" stopIfTrue="1" operator="equal">
      <formula>"中"</formula>
    </cfRule>
  </conditionalFormatting>
  <conditionalFormatting sqref="U6:IV6">
    <cfRule type="cellIs" dxfId="7" priority="3" stopIfTrue="1" operator="equal">
      <formula>"高"</formula>
    </cfRule>
    <cfRule type="cellIs" dxfId="8" priority="4" stopIfTrue="1" operator="equal">
      <formula>"中"</formula>
    </cfRule>
  </conditionalFormatting>
  <conditionalFormatting sqref="T6">
    <cfRule type="cellIs" dxfId="9" priority="5" stopIfTrue="1" operator="equal">
      <formula>"高"</formula>
    </cfRule>
    <cfRule type="cellIs" dxfId="10" priority="6" stopIfTrue="1" operator="equal">
      <formula>"中"</formula>
    </cfRule>
  </conditionalFormatting>
  <conditionalFormatting sqref="A6:C6">
    <cfRule type="cellIs" dxfId="11" priority="7" stopIfTrue="1" operator="equal">
      <formula>"高"</formula>
    </cfRule>
    <cfRule type="cellIs" dxfId="12" priority="8" stopIfTrue="1" operator="equal">
      <formula>"中"</formula>
    </cfRule>
  </conditionalFormatting>
  <conditionalFormatting sqref="P5:R5">
    <cfRule type="cellIs" dxfId="13" priority="9" stopIfTrue="1" operator="equal">
      <formula>"高"</formula>
    </cfRule>
    <cfRule type="cellIs" dxfId="14" priority="10" stopIfTrue="1" operator="equal">
      <formula>"中"</formula>
    </cfRule>
  </conditionalFormatting>
  <conditionalFormatting sqref="N4:P4">
    <cfRule type="cellIs" dxfId="15" priority="11" stopIfTrue="1" operator="equal">
      <formula>"高"</formula>
    </cfRule>
    <cfRule type="cellIs" dxfId="16" priority="12" stopIfTrue="1" operator="equal">
      <formula>"中"</formula>
    </cfRule>
  </conditionalFormatting>
  <conditionalFormatting sqref="D7">
    <cfRule type="cellIs" dxfId="17" priority="13" stopIfTrue="1" operator="equal">
      <formula>"高"</formula>
    </cfRule>
    <cfRule type="cellIs" dxfId="18" priority="14" stopIfTrue="1" operator="equal">
      <formula>"中"</formula>
    </cfRule>
  </conditionalFormatting>
  <conditionalFormatting sqref="U7:IV7">
    <cfRule type="cellIs" dxfId="19" priority="15" stopIfTrue="1" operator="equal">
      <formula>"高"</formula>
    </cfRule>
    <cfRule type="cellIs" dxfId="20" priority="16" stopIfTrue="1" operator="equal">
      <formula>"中"</formula>
    </cfRule>
  </conditionalFormatting>
  <conditionalFormatting sqref="T7">
    <cfRule type="cellIs" dxfId="21" priority="17" stopIfTrue="1" operator="equal">
      <formula>"高"</formula>
    </cfRule>
    <cfRule type="cellIs" dxfId="22" priority="18" stopIfTrue="1" operator="equal">
      <formula>"中"</formula>
    </cfRule>
  </conditionalFormatting>
  <conditionalFormatting sqref="E7:S7">
    <cfRule type="cellIs" dxfId="23" priority="19" stopIfTrue="1" operator="equal">
      <formula>"高"</formula>
    </cfRule>
    <cfRule type="cellIs" dxfId="24" priority="20" stopIfTrue="1" operator="equal">
      <formula>"中"</formula>
    </cfRule>
  </conditionalFormatting>
  <conditionalFormatting sqref="A7:C7">
    <cfRule type="cellIs" dxfId="25" priority="21" stopIfTrue="1" operator="equal">
      <formula>"高"</formula>
    </cfRule>
    <cfRule type="cellIs" dxfId="26" priority="22" stopIfTrue="1" operator="equal">
      <formula>"中"</formula>
    </cfRule>
  </conditionalFormatting>
  <conditionalFormatting sqref="D8">
    <cfRule type="cellIs" dxfId="27" priority="23" stopIfTrue="1" operator="equal">
      <formula>"高"</formula>
    </cfRule>
    <cfRule type="cellIs" dxfId="28" priority="24" stopIfTrue="1" operator="equal">
      <formula>"中"</formula>
    </cfRule>
  </conditionalFormatting>
  <conditionalFormatting sqref="U8:IV8">
    <cfRule type="cellIs" dxfId="29" priority="25" stopIfTrue="1" operator="equal">
      <formula>"高"</formula>
    </cfRule>
    <cfRule type="cellIs" dxfId="30" priority="26" stopIfTrue="1" operator="equal">
      <formula>"中"</formula>
    </cfRule>
  </conditionalFormatting>
  <conditionalFormatting sqref="T8">
    <cfRule type="cellIs" dxfId="31" priority="27" stopIfTrue="1" operator="equal">
      <formula>"高"</formula>
    </cfRule>
    <cfRule type="cellIs" dxfId="32" priority="28" stopIfTrue="1" operator="equal">
      <formula>"中"</formula>
    </cfRule>
  </conditionalFormatting>
  <conditionalFormatting sqref="E8:S8">
    <cfRule type="cellIs" dxfId="33" priority="29" stopIfTrue="1" operator="equal">
      <formula>"高"</formula>
    </cfRule>
    <cfRule type="cellIs" dxfId="34" priority="30" stopIfTrue="1" operator="equal">
      <formula>"中"</formula>
    </cfRule>
  </conditionalFormatting>
  <conditionalFormatting sqref="A8:C8">
    <cfRule type="cellIs" dxfId="35" priority="31" stopIfTrue="1" operator="equal">
      <formula>"高"</formula>
    </cfRule>
    <cfRule type="cellIs" dxfId="36" priority="32" stopIfTrue="1" operator="equal">
      <formula>"中"</formula>
    </cfRule>
  </conditionalFormatting>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8"/>
  <sheetViews>
    <sheetView topLeftCell="H1" workbookViewId="0">
      <selection activeCell="R8" sqref="R8"/>
    </sheetView>
  </sheetViews>
  <sheetFormatPr defaultColWidth="9" defaultRowHeight="13.5" outlineLevelRow="7"/>
  <cols>
    <col min="1" max="3" width="9" style="1093"/>
    <col min="4" max="4" width="18.125" style="1093" customWidth="1"/>
    <col min="5" max="5" width="17.75" style="1093" customWidth="1"/>
    <col min="6" max="7" width="17.5" style="1093" customWidth="1"/>
    <col min="8" max="8" width="10.5" style="1093" customWidth="1"/>
    <col min="9" max="9" width="15.5" style="1093" customWidth="1"/>
    <col min="10" max="16384" width="9" style="1093"/>
  </cols>
  <sheetData>
    <row r="1" ht="30" customHeight="1" spans="1:21">
      <c r="A1" s="1094" t="s">
        <v>236</v>
      </c>
      <c r="B1" s="1094"/>
      <c r="C1" s="1094"/>
      <c r="D1" s="1094"/>
      <c r="E1" s="1094"/>
      <c r="F1" s="1094"/>
      <c r="G1" s="1094"/>
      <c r="H1" s="1094"/>
      <c r="I1" s="1094"/>
      <c r="J1" s="1094"/>
      <c r="K1" s="1094"/>
      <c r="L1" s="1094"/>
      <c r="M1" s="1094"/>
      <c r="N1" s="1094"/>
      <c r="O1" s="1094"/>
      <c r="P1" s="1094"/>
      <c r="Q1" s="1094"/>
      <c r="R1" s="1094"/>
      <c r="S1" s="1094"/>
      <c r="T1" s="1094"/>
      <c r="U1" s="1094"/>
    </row>
    <row r="2" ht="25.5" customHeight="1" spans="1:21">
      <c r="A2" s="1095" t="s">
        <v>31</v>
      </c>
      <c r="B2" s="1096"/>
      <c r="C2" s="1096"/>
      <c r="D2" s="1096"/>
      <c r="E2" s="1096"/>
      <c r="F2" s="1096"/>
      <c r="G2" s="1097"/>
      <c r="H2" s="1098"/>
      <c r="I2" s="1098"/>
      <c r="J2" s="1098"/>
      <c r="K2" s="1098"/>
      <c r="L2" s="1098"/>
      <c r="M2" s="1098"/>
      <c r="N2" s="1098"/>
      <c r="O2" s="1098"/>
      <c r="P2" s="1098"/>
      <c r="Q2" s="1098"/>
      <c r="R2" s="1098"/>
      <c r="S2" s="1098"/>
      <c r="T2" s="1098"/>
      <c r="U2" s="1098"/>
    </row>
    <row r="3" ht="45" customHeight="1" spans="1:21">
      <c r="A3" s="1099" t="s">
        <v>0</v>
      </c>
      <c r="B3" s="1099" t="s">
        <v>1</v>
      </c>
      <c r="C3" s="1099" t="s">
        <v>2</v>
      </c>
      <c r="D3" s="1100" t="s">
        <v>8</v>
      </c>
      <c r="E3" s="1100" t="s">
        <v>258</v>
      </c>
      <c r="F3" s="1099" t="s">
        <v>9</v>
      </c>
      <c r="G3" s="1099" t="s">
        <v>13</v>
      </c>
      <c r="H3" s="1101" t="s">
        <v>238</v>
      </c>
      <c r="I3" s="1113"/>
      <c r="J3" s="1113"/>
      <c r="K3" s="1113"/>
      <c r="L3" s="1113"/>
      <c r="M3" s="1100" t="s">
        <v>239</v>
      </c>
      <c r="N3" s="1101" t="s">
        <v>240</v>
      </c>
      <c r="O3" s="1113"/>
      <c r="P3" s="1113"/>
      <c r="Q3" s="1113"/>
      <c r="R3" s="1113"/>
      <c r="S3" s="1100" t="s">
        <v>241</v>
      </c>
      <c r="T3" s="1099" t="s">
        <v>259</v>
      </c>
      <c r="U3" s="1100" t="s">
        <v>260</v>
      </c>
    </row>
    <row r="4" ht="45" customHeight="1" spans="1:21">
      <c r="A4" s="1102"/>
      <c r="B4" s="1102"/>
      <c r="C4" s="1102"/>
      <c r="D4" s="1100"/>
      <c r="E4" s="1100"/>
      <c r="F4" s="1102"/>
      <c r="G4" s="1102"/>
      <c r="H4" s="1099" t="s">
        <v>244</v>
      </c>
      <c r="I4" s="1099" t="s">
        <v>245</v>
      </c>
      <c r="J4" s="1099" t="s">
        <v>246</v>
      </c>
      <c r="K4" s="1099" t="s">
        <v>247</v>
      </c>
      <c r="L4" s="1099" t="s">
        <v>248</v>
      </c>
      <c r="M4" s="1099" t="s">
        <v>261</v>
      </c>
      <c r="N4" s="1099" t="s">
        <v>250</v>
      </c>
      <c r="O4" s="1099" t="s">
        <v>251</v>
      </c>
      <c r="P4" s="1101" t="s">
        <v>252</v>
      </c>
      <c r="Q4" s="1113"/>
      <c r="R4" s="1115"/>
      <c r="S4" s="1099" t="s">
        <v>262</v>
      </c>
      <c r="T4" s="1102"/>
      <c r="U4" s="1100"/>
    </row>
    <row r="5" ht="24" spans="1:21">
      <c r="A5" s="1103"/>
      <c r="B5" s="1103"/>
      <c r="C5" s="1103"/>
      <c r="D5" s="1100"/>
      <c r="E5" s="1100"/>
      <c r="F5" s="1103"/>
      <c r="G5" s="1103"/>
      <c r="H5" s="1103"/>
      <c r="I5" s="1103"/>
      <c r="J5" s="1103"/>
      <c r="K5" s="1103"/>
      <c r="L5" s="1103"/>
      <c r="M5" s="1103"/>
      <c r="N5" s="1103"/>
      <c r="O5" s="1103"/>
      <c r="P5" s="1100" t="s">
        <v>254</v>
      </c>
      <c r="Q5" s="1101" t="s">
        <v>255</v>
      </c>
      <c r="R5" s="1101" t="s">
        <v>256</v>
      </c>
      <c r="S5" s="1103"/>
      <c r="T5" s="1103"/>
      <c r="U5" s="1100" t="s">
        <v>98</v>
      </c>
    </row>
    <row r="6" s="1092" customFormat="1" ht="25.15" hidden="1" customHeight="1" spans="1:21">
      <c r="A6" s="1104"/>
      <c r="B6" s="1104"/>
      <c r="C6" s="1104"/>
      <c r="D6" s="1105" t="e">
        <f>[1]样表!$E$8</f>
        <v>#REF!</v>
      </c>
      <c r="E6" s="1106" t="e">
        <f>[1]样表!$K$10</f>
        <v>#REF!</v>
      </c>
      <c r="F6" s="1105" t="str">
        <f>[1]样表!$G$8</f>
        <v>参评标段名称</v>
      </c>
      <c r="G6" s="1105"/>
      <c r="H6" s="1107" t="e">
        <f>[2]样表!$CX$8</f>
        <v>#REF!</v>
      </c>
      <c r="I6" s="1107" t="e">
        <f>[2]样表!$CX$45</f>
        <v>#REF!</v>
      </c>
      <c r="J6" s="1107" t="e">
        <f>[2]样表!$CX$60</f>
        <v>#REF!</v>
      </c>
      <c r="K6" s="1107" t="e">
        <f>[2]样表!$CX$74</f>
        <v>#REF!</v>
      </c>
      <c r="L6" s="1107" t="e">
        <f>[2]样表!$CX$81</f>
        <v>#REF!</v>
      </c>
      <c r="M6" s="1107"/>
      <c r="N6" s="1112" t="str">
        <f>IF([2]样表!$E$4&gt;85%,"低",IF([2]样表!$E$4&lt;70%,"高","中"))</f>
        <v>低</v>
      </c>
      <c r="O6" s="1112"/>
      <c r="P6" s="1112"/>
      <c r="Q6" s="1112"/>
      <c r="R6" s="1112"/>
      <c r="S6" s="1112"/>
      <c r="T6" s="1107" t="str">
        <f>IF(COUNTIF(H6:N6,"高")&gt;1,"高",IF(COUNTIF(H6:N6,"高")=1,"中",IF(COUNTIF(H6:N6,"中")&lt;3,"低","中")))</f>
        <v>低</v>
      </c>
      <c r="U6" s="1107"/>
    </row>
    <row r="7" s="1092" customFormat="1" ht="36" hidden="1" customHeight="1" spans="1:21">
      <c r="A7" s="1108"/>
      <c r="B7" s="1108"/>
      <c r="C7" s="1108"/>
      <c r="D7" s="1109" t="e">
        <f>[1]样表!$E$8</f>
        <v>#REF!</v>
      </c>
      <c r="E7" s="1110" t="e">
        <f>[1]样表!$K$10</f>
        <v>#REF!</v>
      </c>
      <c r="F7" s="1105" t="str">
        <f>[1]样表!$G$8</f>
        <v>参评标段名称</v>
      </c>
      <c r="G7" s="1109"/>
      <c r="H7" s="1111">
        <f>[1]样表!$BY$7</f>
        <v>100</v>
      </c>
      <c r="I7" s="1111">
        <f>[1]样表!$BY$17</f>
        <v>150</v>
      </c>
      <c r="J7" s="1111">
        <f>[1]样表!$BY$38</f>
        <v>100</v>
      </c>
      <c r="K7" s="1111">
        <f>[1]样表!$BY$46</f>
        <v>100</v>
      </c>
      <c r="L7" s="1114">
        <f>[1]样表!$BY$60</f>
        <v>100</v>
      </c>
      <c r="M7" s="1111">
        <f>[1]样表!$BV$65</f>
        <v>1</v>
      </c>
      <c r="N7" s="1111" t="e">
        <f>[1]样表!$CJ$7</f>
        <v>#REF!</v>
      </c>
      <c r="O7" s="1111" t="e">
        <f>[1]样表!$CJ$9</f>
        <v>#REF!</v>
      </c>
      <c r="P7" s="1111" t="e">
        <f>[1]样表!$CJ$11</f>
        <v>#REF!</v>
      </c>
      <c r="Q7" s="1111" t="e">
        <f>[1]样表!$CJ$14</f>
        <v>#REF!</v>
      </c>
      <c r="R7" s="1111" t="e">
        <f>[1]样表!$CJ$20</f>
        <v>#REF!</v>
      </c>
      <c r="S7" s="1111" t="e">
        <f>[1]样表!$CG$23</f>
        <v>#REF!</v>
      </c>
      <c r="T7" s="1111">
        <f>[1]样表!$E$4</f>
        <v>1</v>
      </c>
      <c r="U7" s="1111" t="e">
        <f>[1]分部分项汇总表!$U$2</f>
        <v>#REF!</v>
      </c>
    </row>
    <row r="8" s="1092" customFormat="1" ht="36" customHeight="1" spans="1:21">
      <c r="A8" s="1104"/>
      <c r="B8" s="1104"/>
      <c r="C8" s="1104"/>
      <c r="D8" s="1105"/>
      <c r="E8" s="1106"/>
      <c r="F8" s="1105"/>
      <c r="G8" s="1105"/>
      <c r="H8" s="1112"/>
      <c r="I8" s="1112"/>
      <c r="J8" s="1112"/>
      <c r="K8" s="1112"/>
      <c r="L8" s="1112"/>
      <c r="M8" s="1112"/>
      <c r="N8" s="1112"/>
      <c r="O8" s="1112"/>
      <c r="P8" s="1112"/>
      <c r="Q8" s="1112"/>
      <c r="R8" s="1112"/>
      <c r="S8" s="1112"/>
      <c r="T8" s="1112"/>
      <c r="U8" s="1112"/>
    </row>
  </sheetData>
  <mergeCells count="24">
    <mergeCell ref="A1:U1"/>
    <mergeCell ref="A2:G2"/>
    <mergeCell ref="H2:U2"/>
    <mergeCell ref="H3:L3"/>
    <mergeCell ref="N3:R3"/>
    <mergeCell ref="P4:R4"/>
    <mergeCell ref="A3:A5"/>
    <mergeCell ref="B3:B5"/>
    <mergeCell ref="C3:C5"/>
    <mergeCell ref="D3:D5"/>
    <mergeCell ref="E3:E5"/>
    <mergeCell ref="F3:F5"/>
    <mergeCell ref="G3:G5"/>
    <mergeCell ref="H4:H5"/>
    <mergeCell ref="I4:I5"/>
    <mergeCell ref="J4:J5"/>
    <mergeCell ref="K4:K5"/>
    <mergeCell ref="L4:L5"/>
    <mergeCell ref="M4:M5"/>
    <mergeCell ref="N4:N5"/>
    <mergeCell ref="O4:O5"/>
    <mergeCell ref="S4:S5"/>
    <mergeCell ref="T3:T5"/>
    <mergeCell ref="U3:U5"/>
  </mergeCells>
  <conditionalFormatting sqref="T3:IV5 A3:O3 A4:F5 A1:C2 H1:IV2 D1:G1 6:65536 P5:R5 H4:P4">
    <cfRule type="cellIs" dxfId="37" priority="1" stopIfTrue="1" operator="equal">
      <formula>"高"</formula>
    </cfRule>
    <cfRule type="cellIs" dxfId="38" priority="2" stopIfTrue="1" operator="equal">
      <formula>"中"</formula>
    </cfRule>
  </conditionalFormatting>
  <pageMargins left="0.699305555555556" right="0.699305555555556" top="0.75" bottom="0.75" header="0.3" footer="0.3"/>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X62724"/>
  <sheetViews>
    <sheetView zoomScale="80" zoomScaleNormal="80" workbookViewId="0">
      <pane xSplit="6" topLeftCell="G1" activePane="topRight" state="frozen"/>
      <selection/>
      <selection pane="topRight" activeCell="CF11" sqref="CF11"/>
    </sheetView>
  </sheetViews>
  <sheetFormatPr defaultColWidth="9" defaultRowHeight="13.5"/>
  <cols>
    <col min="1" max="1" width="10.625" style="1072" customWidth="1"/>
    <col min="2" max="2" width="11.375" style="1072" customWidth="1"/>
    <col min="3" max="3" width="11.5" style="1072" customWidth="1"/>
    <col min="4" max="4" width="10.375" style="1072" customWidth="1"/>
    <col min="5" max="5" width="10.25" style="1072" customWidth="1"/>
    <col min="6" max="6" width="8.375" style="1072" customWidth="1"/>
    <col min="7" max="7" width="10.375" style="1072" customWidth="1"/>
    <col min="8" max="8" width="10.5" style="1072" customWidth="1"/>
    <col min="9" max="10" width="9" style="1072"/>
    <col min="11" max="11" width="12.375" style="1072" customWidth="1"/>
    <col min="12" max="12" width="12.25" style="1072" customWidth="1"/>
    <col min="13" max="31" width="10.125" style="1072" customWidth="1"/>
    <col min="32" max="81" width="9" style="1072"/>
    <col min="82" max="82" width="8.625" style="1072" customWidth="1"/>
    <col min="83" max="16384" width="9" style="1072"/>
  </cols>
  <sheetData>
    <row r="1" s="1070" customFormat="1" ht="48" spans="1:232">
      <c r="A1" s="1073" t="s">
        <v>1</v>
      </c>
      <c r="B1" s="1073" t="s">
        <v>2</v>
      </c>
      <c r="C1" s="1073" t="s">
        <v>8</v>
      </c>
      <c r="D1" s="1073" t="s">
        <v>263</v>
      </c>
      <c r="E1" s="1073" t="s">
        <v>264</v>
      </c>
      <c r="F1" s="1073" t="s">
        <v>265</v>
      </c>
      <c r="G1" s="1073" t="s">
        <v>13</v>
      </c>
      <c r="H1" s="1073" t="s">
        <v>266</v>
      </c>
      <c r="I1" s="1076" t="s">
        <v>14</v>
      </c>
      <c r="J1" s="1076" t="s">
        <v>15</v>
      </c>
      <c r="K1" s="1073" t="s">
        <v>267</v>
      </c>
      <c r="L1" s="1073" t="s">
        <v>268</v>
      </c>
      <c r="M1" s="1076" t="s">
        <v>269</v>
      </c>
      <c r="N1" s="1077" t="s">
        <v>270</v>
      </c>
      <c r="O1" s="1078" t="s">
        <v>271</v>
      </c>
      <c r="P1" s="1077" t="s">
        <v>272</v>
      </c>
      <c r="Q1" s="1078" t="s">
        <v>273</v>
      </c>
      <c r="R1" s="1077" t="s">
        <v>274</v>
      </c>
      <c r="S1" s="1078" t="s">
        <v>275</v>
      </c>
      <c r="T1" s="1077" t="s">
        <v>276</v>
      </c>
      <c r="U1" s="1078" t="s">
        <v>277</v>
      </c>
      <c r="V1" s="1079" t="s">
        <v>278</v>
      </c>
      <c r="W1" s="1078" t="s">
        <v>279</v>
      </c>
      <c r="X1" s="1079" t="s">
        <v>280</v>
      </c>
      <c r="Y1" s="1078" t="s">
        <v>281</v>
      </c>
      <c r="Z1" s="1079" t="s">
        <v>16</v>
      </c>
      <c r="AA1" s="1080" t="s">
        <v>282</v>
      </c>
      <c r="AB1" s="1081" t="s">
        <v>283</v>
      </c>
      <c r="AC1" s="1073" t="s">
        <v>284</v>
      </c>
      <c r="AD1" s="1073" t="s">
        <v>285</v>
      </c>
      <c r="AE1" s="1073" t="s">
        <v>286</v>
      </c>
      <c r="AF1" s="1082" t="s">
        <v>287</v>
      </c>
      <c r="AG1" s="1082" t="s">
        <v>288</v>
      </c>
      <c r="AH1" s="1082" t="s">
        <v>289</v>
      </c>
      <c r="AI1" s="1082" t="s">
        <v>290</v>
      </c>
      <c r="AJ1" s="1082" t="s">
        <v>291</v>
      </c>
      <c r="AK1" s="1083" t="s">
        <v>17</v>
      </c>
      <c r="AL1" s="1082" t="s">
        <v>175</v>
      </c>
      <c r="AM1" s="1082" t="s">
        <v>292</v>
      </c>
      <c r="AN1" s="1082" t="s">
        <v>293</v>
      </c>
      <c r="AO1" s="1082" t="s">
        <v>294</v>
      </c>
      <c r="AP1" s="1082" t="s">
        <v>295</v>
      </c>
      <c r="AQ1" s="1082" t="s">
        <v>296</v>
      </c>
      <c r="AR1" s="1082" t="s">
        <v>297</v>
      </c>
      <c r="AS1" s="1082" t="s">
        <v>298</v>
      </c>
      <c r="AT1" s="1082" t="s">
        <v>299</v>
      </c>
      <c r="AU1" s="1082" t="s">
        <v>300</v>
      </c>
      <c r="AV1" s="1083" t="s">
        <v>301</v>
      </c>
      <c r="AW1" s="1084" t="s">
        <v>302</v>
      </c>
      <c r="AX1" s="1084" t="s">
        <v>303</v>
      </c>
      <c r="AY1" s="1084" t="s">
        <v>304</v>
      </c>
      <c r="AZ1" s="1085" t="s">
        <v>305</v>
      </c>
      <c r="BA1" s="1085" t="s">
        <v>306</v>
      </c>
      <c r="BB1" s="1083" t="s">
        <v>307</v>
      </c>
      <c r="BC1" s="1086" t="s">
        <v>308</v>
      </c>
      <c r="BD1" s="1087" t="s">
        <v>309</v>
      </c>
      <c r="BE1" s="1083" t="s">
        <v>310</v>
      </c>
      <c r="BF1" s="1088" t="s">
        <v>311</v>
      </c>
      <c r="BG1" s="1089" t="s">
        <v>312</v>
      </c>
      <c r="BH1" s="1089" t="s">
        <v>313</v>
      </c>
      <c r="BI1" s="1089" t="s">
        <v>314</v>
      </c>
      <c r="BJ1" s="1088" t="s">
        <v>315</v>
      </c>
      <c r="BK1" s="1088" t="s">
        <v>316</v>
      </c>
      <c r="BL1" s="1088" t="s">
        <v>317</v>
      </c>
      <c r="BM1" s="1088" t="s">
        <v>318</v>
      </c>
      <c r="BN1" s="1089" t="s">
        <v>319</v>
      </c>
      <c r="BO1" s="1088" t="s">
        <v>320</v>
      </c>
      <c r="BP1" s="1088" t="s">
        <v>321</v>
      </c>
      <c r="BQ1" s="1088" t="s">
        <v>322</v>
      </c>
      <c r="BR1" s="1089" t="s">
        <v>21</v>
      </c>
      <c r="BS1" s="1089" t="s">
        <v>323</v>
      </c>
      <c r="BT1" s="1089" t="s">
        <v>324</v>
      </c>
      <c r="BU1" s="1089" t="s">
        <v>325</v>
      </c>
      <c r="BV1" s="1089" t="s">
        <v>326</v>
      </c>
      <c r="BW1" s="1089" t="s">
        <v>327</v>
      </c>
      <c r="BX1" s="1083" t="s">
        <v>328</v>
      </c>
      <c r="BY1" s="1089" t="s">
        <v>329</v>
      </c>
      <c r="BZ1" s="1089" t="s">
        <v>330</v>
      </c>
      <c r="CA1" s="1089" t="s">
        <v>331</v>
      </c>
      <c r="CB1" s="1089" t="s">
        <v>332</v>
      </c>
      <c r="CC1" s="1083" t="s">
        <v>333</v>
      </c>
      <c r="CD1" s="1089" t="s">
        <v>334</v>
      </c>
      <c r="CE1" s="1089" t="s">
        <v>335</v>
      </c>
      <c r="CF1" s="1089" t="s">
        <v>336</v>
      </c>
      <c r="CG1" s="1089" t="s">
        <v>337</v>
      </c>
      <c r="CH1" s="1089" t="s">
        <v>338</v>
      </c>
      <c r="CI1" s="1089" t="s">
        <v>339</v>
      </c>
      <c r="CJ1" s="1089" t="s">
        <v>340</v>
      </c>
      <c r="CK1" s="1089" t="s">
        <v>341</v>
      </c>
      <c r="CL1" s="1089" t="s">
        <v>342</v>
      </c>
      <c r="CM1" s="1090" t="s">
        <v>343</v>
      </c>
      <c r="CO1" s="1071"/>
      <c r="CP1" s="1071"/>
      <c r="CQ1" s="1071"/>
      <c r="CR1" s="1071"/>
      <c r="CS1" s="1071"/>
      <c r="CT1" s="1071"/>
      <c r="CU1" s="1071"/>
      <c r="CV1" s="1071"/>
      <c r="CW1" s="1071"/>
      <c r="CX1" s="1071"/>
      <c r="CY1" s="1071"/>
      <c r="CZ1" s="1071"/>
      <c r="DA1" s="1071"/>
      <c r="DB1" s="1071"/>
      <c r="DC1" s="1071"/>
      <c r="DD1" s="1071"/>
      <c r="DE1" s="1071"/>
      <c r="DF1" s="1071"/>
      <c r="DG1" s="1071"/>
      <c r="DH1" s="1071"/>
      <c r="DI1" s="1071"/>
      <c r="DJ1" s="1071"/>
      <c r="DK1" s="1071"/>
      <c r="DL1" s="1071"/>
      <c r="DM1" s="1071"/>
      <c r="DN1" s="1071"/>
      <c r="DO1" s="1071"/>
      <c r="DP1" s="1071"/>
      <c r="DQ1" s="1071"/>
      <c r="DR1" s="1071"/>
      <c r="DS1" s="1071"/>
      <c r="DT1" s="1071"/>
      <c r="DU1" s="1071"/>
      <c r="DV1" s="1071"/>
      <c r="DW1" s="1071"/>
      <c r="DX1" s="1071"/>
      <c r="DY1" s="1071"/>
      <c r="DZ1" s="1071"/>
      <c r="EA1" s="1071"/>
      <c r="EB1" s="1071"/>
      <c r="EC1" s="1071"/>
      <c r="ED1" s="1071"/>
      <c r="EE1" s="1071"/>
      <c r="EF1" s="1071"/>
      <c r="EG1" s="1071"/>
      <c r="EH1" s="1071"/>
      <c r="EI1" s="1071"/>
      <c r="EJ1" s="1071"/>
      <c r="EK1" s="1071"/>
      <c r="EL1" s="1071"/>
      <c r="EM1" s="1071"/>
      <c r="EN1" s="1071"/>
      <c r="EO1" s="1071"/>
      <c r="EP1" s="1071"/>
      <c r="EQ1" s="1071"/>
      <c r="ER1" s="1071"/>
      <c r="ES1" s="1071"/>
      <c r="ET1" s="1071"/>
      <c r="EU1" s="1071"/>
      <c r="EV1" s="1071"/>
      <c r="EW1" s="1071"/>
      <c r="EX1" s="1071"/>
      <c r="EY1" s="1071"/>
      <c r="EZ1" s="1071"/>
      <c r="FA1" s="1071"/>
      <c r="FB1" s="1071"/>
      <c r="FC1" s="1071"/>
      <c r="FD1" s="1071"/>
      <c r="FE1" s="1071"/>
      <c r="FF1" s="1071"/>
      <c r="FG1" s="1071"/>
      <c r="FH1" s="1071"/>
      <c r="FI1" s="1071"/>
      <c r="FJ1" s="1071"/>
      <c r="FK1" s="1071"/>
      <c r="FL1" s="1071"/>
      <c r="FM1" s="1071"/>
      <c r="FN1" s="1071"/>
      <c r="FO1" s="1071"/>
      <c r="FP1" s="1071"/>
      <c r="FQ1" s="1071"/>
      <c r="FR1" s="1071"/>
      <c r="FS1" s="1071"/>
      <c r="FT1" s="1071"/>
      <c r="FU1" s="1071"/>
      <c r="FV1" s="1071"/>
      <c r="FW1" s="1071"/>
      <c r="FX1" s="1071"/>
      <c r="FY1" s="1071"/>
      <c r="FZ1" s="1071"/>
      <c r="GA1" s="1071"/>
      <c r="GB1" s="1071"/>
      <c r="GC1" s="1071"/>
      <c r="GD1" s="1071"/>
      <c r="GE1" s="1071"/>
      <c r="GF1" s="1071"/>
      <c r="GG1" s="1071"/>
      <c r="GH1" s="1071"/>
      <c r="GI1" s="1071"/>
      <c r="GJ1" s="1071"/>
      <c r="GK1" s="1071"/>
      <c r="GL1" s="1071"/>
      <c r="GM1" s="1071"/>
      <c r="GN1" s="1071"/>
      <c r="GO1" s="1071"/>
      <c r="GP1" s="1071"/>
      <c r="GQ1" s="1071"/>
      <c r="GR1" s="1071"/>
      <c r="GS1" s="1071"/>
      <c r="GT1" s="1071"/>
      <c r="GU1" s="1071"/>
      <c r="GV1" s="1071"/>
      <c r="GW1" s="1071"/>
      <c r="GX1" s="1071"/>
      <c r="GY1" s="1071"/>
      <c r="GZ1" s="1071"/>
      <c r="HA1" s="1071"/>
      <c r="HB1" s="1071"/>
      <c r="HC1" s="1071"/>
      <c r="HD1" s="1071"/>
      <c r="HE1" s="1071"/>
      <c r="HF1" s="1071"/>
      <c r="HG1" s="1071"/>
      <c r="HH1" s="1071"/>
      <c r="HI1" s="1071"/>
      <c r="HJ1" s="1071"/>
      <c r="HK1" s="1071"/>
      <c r="HL1" s="1071"/>
      <c r="HM1" s="1071"/>
      <c r="HN1" s="1071"/>
      <c r="HO1" s="1071"/>
      <c r="HP1" s="1071"/>
      <c r="HQ1" s="1071"/>
      <c r="HR1" s="1071"/>
      <c r="HS1" s="1071"/>
      <c r="HT1" s="1071"/>
      <c r="HU1" s="1071"/>
      <c r="HV1" s="1071"/>
      <c r="HW1" s="1071"/>
      <c r="HX1" s="1071"/>
    </row>
    <row r="2" s="1071" customFormat="1" ht="39.95" customHeight="1" spans="1:91">
      <c r="A2" s="1074"/>
      <c r="B2" s="1074"/>
      <c r="C2" s="1075"/>
      <c r="D2" s="1075"/>
      <c r="E2" s="1075"/>
      <c r="F2" s="1075"/>
      <c r="G2" s="1075"/>
      <c r="H2" s="1075"/>
      <c r="I2" s="1075"/>
      <c r="J2" s="1075"/>
      <c r="K2" s="1074"/>
      <c r="L2" s="1074"/>
      <c r="M2" s="1075"/>
      <c r="N2" s="1075"/>
      <c r="O2" s="1075"/>
      <c r="P2" s="1075"/>
      <c r="Q2" s="1075"/>
      <c r="R2" s="1075"/>
      <c r="S2" s="1075"/>
      <c r="T2" s="1075"/>
      <c r="U2" s="1075"/>
      <c r="V2" s="1075"/>
      <c r="W2" s="1075"/>
      <c r="X2" s="1075"/>
      <c r="Y2" s="1075"/>
      <c r="Z2" s="1075"/>
      <c r="AA2" s="1075"/>
      <c r="AB2" s="1075"/>
      <c r="AC2" s="1075"/>
      <c r="AD2" s="1075"/>
      <c r="AE2" s="1075"/>
      <c r="AF2" s="1075"/>
      <c r="AG2" s="1075"/>
      <c r="AH2" s="1075"/>
      <c r="AI2" s="1075"/>
      <c r="AJ2" s="1075"/>
      <c r="AK2" s="1075"/>
      <c r="AL2" s="1075"/>
      <c r="AM2" s="1075"/>
      <c r="AN2" s="1075"/>
      <c r="AO2" s="1075"/>
      <c r="AP2" s="1075"/>
      <c r="AQ2" s="1075"/>
      <c r="AR2" s="1075"/>
      <c r="AS2" s="1075"/>
      <c r="AT2" s="1075"/>
      <c r="AU2" s="1075"/>
      <c r="AV2" s="1075"/>
      <c r="AW2" s="1075"/>
      <c r="AX2" s="1075"/>
      <c r="AY2" s="1075"/>
      <c r="AZ2" s="1075"/>
      <c r="BA2" s="1075"/>
      <c r="BB2" s="1075"/>
      <c r="BC2" s="1075"/>
      <c r="BD2" s="1075"/>
      <c r="BE2" s="1075"/>
      <c r="BF2" s="1075"/>
      <c r="BG2" s="1075"/>
      <c r="BH2" s="1075"/>
      <c r="BI2" s="1075"/>
      <c r="BJ2" s="1075"/>
      <c r="BK2" s="1075"/>
      <c r="BL2" s="1075"/>
      <c r="BM2" s="1075"/>
      <c r="BN2" s="1075"/>
      <c r="BO2" s="1075"/>
      <c r="BP2" s="1075"/>
      <c r="BQ2" s="1075"/>
      <c r="BR2" s="1075"/>
      <c r="BS2" s="1075"/>
      <c r="BT2" s="1075"/>
      <c r="BU2" s="1075"/>
      <c r="BV2" s="1075"/>
      <c r="BW2" s="1075"/>
      <c r="BX2" s="1075"/>
      <c r="BY2" s="1075"/>
      <c r="BZ2" s="1075"/>
      <c r="CA2" s="1075"/>
      <c r="CB2" s="1075"/>
      <c r="CC2" s="1075"/>
      <c r="CD2" s="1074"/>
      <c r="CE2" s="1074"/>
      <c r="CF2" s="1074"/>
      <c r="CG2" s="1074"/>
      <c r="CH2" s="1074"/>
      <c r="CI2" s="1074"/>
      <c r="CJ2" s="1074"/>
      <c r="CK2" s="1074"/>
      <c r="CL2" s="1074"/>
      <c r="CM2" s="1074"/>
    </row>
    <row r="3" ht="48" customHeight="1" spans="1:91">
      <c r="A3" s="1008"/>
      <c r="B3" s="1008"/>
      <c r="C3" s="1008"/>
      <c r="D3" s="1008"/>
      <c r="E3" s="1008"/>
      <c r="F3" s="1008"/>
      <c r="G3" s="1008"/>
      <c r="H3" s="1008"/>
      <c r="I3" s="1008"/>
      <c r="J3" s="1008"/>
      <c r="K3" s="1008"/>
      <c r="L3" s="1008"/>
      <c r="M3" s="1008"/>
      <c r="N3" s="1008"/>
      <c r="O3" s="1008"/>
      <c r="P3" s="1008"/>
      <c r="Q3" s="1008"/>
      <c r="R3" s="1008"/>
      <c r="S3" s="1008"/>
      <c r="T3" s="1008"/>
      <c r="U3" s="1008"/>
      <c r="V3" s="1008"/>
      <c r="W3" s="1008"/>
      <c r="X3" s="1008"/>
      <c r="Y3" s="1008"/>
      <c r="Z3" s="1008"/>
      <c r="AA3" s="1008"/>
      <c r="AB3" s="1008"/>
      <c r="AC3" s="1008"/>
      <c r="AD3" s="1008"/>
      <c r="AE3" s="1008"/>
      <c r="AF3" s="1008"/>
      <c r="AG3" s="1008"/>
      <c r="AH3" s="1008"/>
      <c r="AI3" s="1008"/>
      <c r="AJ3" s="1008"/>
      <c r="AK3" s="1008"/>
      <c r="AL3" s="1008"/>
      <c r="AM3" s="1008"/>
      <c r="AN3" s="1008"/>
      <c r="AO3" s="1008"/>
      <c r="AP3" s="1008"/>
      <c r="AQ3" s="1008"/>
      <c r="AR3" s="1008"/>
      <c r="AS3" s="1008"/>
      <c r="AT3" s="1008"/>
      <c r="AU3" s="1008"/>
      <c r="AV3" s="1008"/>
      <c r="AW3" s="1008"/>
      <c r="AX3" s="1008"/>
      <c r="AY3" s="1008"/>
      <c r="AZ3" s="1008"/>
      <c r="BA3" s="1008"/>
      <c r="BB3" s="1008"/>
      <c r="BC3" s="1008"/>
      <c r="BD3" s="1008"/>
      <c r="BE3" s="1008"/>
      <c r="BF3" s="1008"/>
      <c r="BG3" s="1008"/>
      <c r="BH3" s="1008"/>
      <c r="BI3" s="1008"/>
      <c r="BJ3" s="1008"/>
      <c r="BK3" s="1008"/>
      <c r="BL3" s="1008"/>
      <c r="BM3" s="1008"/>
      <c r="BN3" s="1008"/>
      <c r="BO3" s="1008"/>
      <c r="BP3" s="1008"/>
      <c r="BQ3" s="1008"/>
      <c r="BR3" s="1008"/>
      <c r="BS3" s="1008"/>
      <c r="BT3" s="1008"/>
      <c r="BU3" s="1008"/>
      <c r="BV3" s="1008"/>
      <c r="BW3" s="1008"/>
      <c r="BX3" s="1008"/>
      <c r="BY3" s="1008"/>
      <c r="BZ3" s="1008"/>
      <c r="CA3" s="1008"/>
      <c r="CB3" s="1008"/>
      <c r="CC3" s="1008"/>
      <c r="CD3" s="1008"/>
      <c r="CE3" s="1008"/>
      <c r="CF3" s="1008"/>
      <c r="CG3" s="1008"/>
      <c r="CH3" s="1008"/>
      <c r="CI3" s="1008"/>
      <c r="CJ3" s="1008"/>
      <c r="CK3" s="1008"/>
      <c r="CL3" s="1008"/>
      <c r="CM3" s="1008"/>
    </row>
    <row r="4" ht="48" customHeight="1" spans="1:91">
      <c r="A4" s="1008"/>
      <c r="B4" s="1008"/>
      <c r="C4" s="1008"/>
      <c r="D4" s="1008"/>
      <c r="E4" s="1008"/>
      <c r="F4" s="1008"/>
      <c r="G4" s="1008"/>
      <c r="H4" s="1008"/>
      <c r="I4" s="1008"/>
      <c r="J4" s="1008"/>
      <c r="K4" s="1008"/>
      <c r="L4" s="1008"/>
      <c r="M4" s="1008"/>
      <c r="N4" s="1008"/>
      <c r="O4" s="1008"/>
      <c r="P4" s="1008"/>
      <c r="Q4" s="1008"/>
      <c r="R4" s="1008"/>
      <c r="S4" s="1008"/>
      <c r="T4" s="1008"/>
      <c r="U4" s="1008"/>
      <c r="V4" s="1008"/>
      <c r="W4" s="1008"/>
      <c r="X4" s="1008"/>
      <c r="Y4" s="1008"/>
      <c r="Z4" s="1008"/>
      <c r="AA4" s="1008"/>
      <c r="AB4" s="1008"/>
      <c r="AC4" s="1008"/>
      <c r="AD4" s="1008"/>
      <c r="AE4" s="1008"/>
      <c r="AF4" s="1008"/>
      <c r="AG4" s="1008"/>
      <c r="AH4" s="1008"/>
      <c r="AI4" s="1008"/>
      <c r="AJ4" s="1008"/>
      <c r="AK4" s="1008"/>
      <c r="AL4" s="1008"/>
      <c r="AM4" s="1008"/>
      <c r="AN4" s="1008"/>
      <c r="AO4" s="1008"/>
      <c r="AP4" s="1008"/>
      <c r="AQ4" s="1008"/>
      <c r="AR4" s="1008"/>
      <c r="AS4" s="1008"/>
      <c r="AT4" s="1008"/>
      <c r="AU4" s="1008"/>
      <c r="AV4" s="1008"/>
      <c r="AW4" s="1008"/>
      <c r="AX4" s="1008"/>
      <c r="AY4" s="1008"/>
      <c r="AZ4" s="1008"/>
      <c r="BA4" s="1008"/>
      <c r="BB4" s="1008"/>
      <c r="BC4" s="1008"/>
      <c r="BD4" s="1008"/>
      <c r="BE4" s="1008"/>
      <c r="BF4" s="1008"/>
      <c r="BG4" s="1008"/>
      <c r="BH4" s="1008"/>
      <c r="BI4" s="1008"/>
      <c r="BJ4" s="1008"/>
      <c r="BK4" s="1008"/>
      <c r="BL4" s="1008"/>
      <c r="BM4" s="1008"/>
      <c r="BN4" s="1008"/>
      <c r="BO4" s="1008"/>
      <c r="BP4" s="1008"/>
      <c r="BQ4" s="1008"/>
      <c r="BR4" s="1008"/>
      <c r="BS4" s="1008"/>
      <c r="BT4" s="1008"/>
      <c r="BU4" s="1008"/>
      <c r="BV4" s="1008"/>
      <c r="BW4" s="1008"/>
      <c r="BX4" s="1008"/>
      <c r="BY4" s="1008"/>
      <c r="BZ4" s="1008"/>
      <c r="CA4" s="1008"/>
      <c r="CB4" s="1008"/>
      <c r="CC4" s="1008"/>
      <c r="CD4" s="1008"/>
      <c r="CE4" s="1008"/>
      <c r="CF4" s="1008"/>
      <c r="CG4" s="1008"/>
      <c r="CH4" s="1008"/>
      <c r="CI4" s="1008"/>
      <c r="CJ4" s="1008"/>
      <c r="CK4" s="1008"/>
      <c r="CL4" s="1008"/>
      <c r="CM4" s="1008"/>
    </row>
    <row r="5" ht="48" customHeight="1" spans="1:91">
      <c r="A5" s="1008"/>
      <c r="B5" s="1008"/>
      <c r="C5" s="1008"/>
      <c r="D5" s="1008"/>
      <c r="E5" s="1008"/>
      <c r="F5" s="1008"/>
      <c r="G5" s="1008"/>
      <c r="H5" s="1008"/>
      <c r="I5" s="1008"/>
      <c r="J5" s="1008"/>
      <c r="K5" s="1008"/>
      <c r="L5" s="1008"/>
      <c r="M5" s="1008"/>
      <c r="N5" s="1008"/>
      <c r="O5" s="1008"/>
      <c r="P5" s="1008"/>
      <c r="Q5" s="1008"/>
      <c r="R5" s="1008"/>
      <c r="S5" s="1008"/>
      <c r="T5" s="1008"/>
      <c r="U5" s="1008"/>
      <c r="V5" s="1008"/>
      <c r="W5" s="1008"/>
      <c r="X5" s="1008"/>
      <c r="Y5" s="1008"/>
      <c r="Z5" s="1008"/>
      <c r="AA5" s="1008"/>
      <c r="AB5" s="1008"/>
      <c r="AC5" s="1008"/>
      <c r="AD5" s="1008"/>
      <c r="AE5" s="1008"/>
      <c r="AF5" s="1008"/>
      <c r="AG5" s="1008"/>
      <c r="AH5" s="1008"/>
      <c r="AI5" s="1008"/>
      <c r="AJ5" s="1008"/>
      <c r="AK5" s="1008"/>
      <c r="AL5" s="1008"/>
      <c r="AM5" s="1008"/>
      <c r="AN5" s="1008"/>
      <c r="AO5" s="1008"/>
      <c r="AP5" s="1008"/>
      <c r="AQ5" s="1008"/>
      <c r="AR5" s="1008"/>
      <c r="AS5" s="1008"/>
      <c r="AT5" s="1008"/>
      <c r="AU5" s="1008"/>
      <c r="AV5" s="1008"/>
      <c r="AW5" s="1008"/>
      <c r="AX5" s="1008"/>
      <c r="AY5" s="1008"/>
      <c r="AZ5" s="1008"/>
      <c r="BA5" s="1008"/>
      <c r="BB5" s="1008"/>
      <c r="BC5" s="1008"/>
      <c r="BD5" s="1008"/>
      <c r="BE5" s="1008"/>
      <c r="BF5" s="1008"/>
      <c r="BG5" s="1008"/>
      <c r="BH5" s="1008"/>
      <c r="BI5" s="1008"/>
      <c r="BJ5" s="1008"/>
      <c r="BK5" s="1008"/>
      <c r="BL5" s="1008"/>
      <c r="BM5" s="1008"/>
      <c r="BN5" s="1008"/>
      <c r="BO5" s="1008"/>
      <c r="BP5" s="1008"/>
      <c r="BQ5" s="1008"/>
      <c r="BR5" s="1008"/>
      <c r="BS5" s="1008"/>
      <c r="BT5" s="1008"/>
      <c r="BU5" s="1008"/>
      <c r="BV5" s="1008"/>
      <c r="BW5" s="1008"/>
      <c r="BX5" s="1008"/>
      <c r="BY5" s="1008"/>
      <c r="BZ5" s="1008"/>
      <c r="CA5" s="1008"/>
      <c r="CB5" s="1008"/>
      <c r="CC5" s="1008"/>
      <c r="CD5" s="1008"/>
      <c r="CE5" s="1008"/>
      <c r="CF5" s="1008"/>
      <c r="CG5" s="1008"/>
      <c r="CH5" s="1008"/>
      <c r="CI5" s="1008"/>
      <c r="CJ5" s="1008"/>
      <c r="CK5" s="1008"/>
      <c r="CL5" s="1008"/>
      <c r="CM5" s="1008"/>
    </row>
    <row r="6" ht="48" customHeight="1" spans="1:91">
      <c r="A6" s="1008"/>
      <c r="B6" s="1008"/>
      <c r="C6" s="1008"/>
      <c r="D6" s="1008"/>
      <c r="E6" s="1008"/>
      <c r="F6" s="1008"/>
      <c r="G6" s="1008"/>
      <c r="H6" s="1008"/>
      <c r="I6" s="1008"/>
      <c r="J6" s="1008"/>
      <c r="K6" s="1008"/>
      <c r="L6" s="1008"/>
      <c r="M6" s="1008"/>
      <c r="N6" s="1008"/>
      <c r="O6" s="1008"/>
      <c r="P6" s="1008"/>
      <c r="Q6" s="1008"/>
      <c r="R6" s="1008"/>
      <c r="S6" s="1008"/>
      <c r="T6" s="1008"/>
      <c r="U6" s="1008"/>
      <c r="V6" s="1008"/>
      <c r="W6" s="1008"/>
      <c r="X6" s="1008"/>
      <c r="Y6" s="1008"/>
      <c r="Z6" s="1008"/>
      <c r="AA6" s="1008"/>
      <c r="AB6" s="1008"/>
      <c r="AC6" s="1008"/>
      <c r="AD6" s="1008"/>
      <c r="AE6" s="1008"/>
      <c r="AF6" s="1008"/>
      <c r="AG6" s="1008"/>
      <c r="AH6" s="1008"/>
      <c r="AI6" s="1008"/>
      <c r="AJ6" s="1008"/>
      <c r="AK6" s="1008"/>
      <c r="AL6" s="1008"/>
      <c r="AM6" s="1008"/>
      <c r="AN6" s="1008"/>
      <c r="AO6" s="1008"/>
      <c r="AP6" s="1008"/>
      <c r="AQ6" s="1008"/>
      <c r="AR6" s="1008"/>
      <c r="AS6" s="1008"/>
      <c r="AT6" s="1008"/>
      <c r="AU6" s="1008"/>
      <c r="AV6" s="1008"/>
      <c r="AW6" s="1008"/>
      <c r="AX6" s="1008"/>
      <c r="AY6" s="1008"/>
      <c r="AZ6" s="1008"/>
      <c r="BA6" s="1008"/>
      <c r="BB6" s="1008"/>
      <c r="BC6" s="1008"/>
      <c r="BD6" s="1008"/>
      <c r="BE6" s="1008"/>
      <c r="BF6" s="1008"/>
      <c r="BG6" s="1008"/>
      <c r="BH6" s="1008"/>
      <c r="BI6" s="1008"/>
      <c r="BJ6" s="1008"/>
      <c r="BK6" s="1008"/>
      <c r="BL6" s="1008"/>
      <c r="BM6" s="1008"/>
      <c r="BN6" s="1008"/>
      <c r="BO6" s="1008"/>
      <c r="BP6" s="1008"/>
      <c r="BQ6" s="1008"/>
      <c r="BR6" s="1008"/>
      <c r="BS6" s="1008"/>
      <c r="BT6" s="1008"/>
      <c r="BU6" s="1008"/>
      <c r="BV6" s="1008"/>
      <c r="BW6" s="1008"/>
      <c r="BX6" s="1008"/>
      <c r="BY6" s="1008"/>
      <c r="BZ6" s="1008"/>
      <c r="CA6" s="1008"/>
      <c r="CB6" s="1008"/>
      <c r="CC6" s="1008"/>
      <c r="CD6" s="1008"/>
      <c r="CE6" s="1008"/>
      <c r="CF6" s="1008"/>
      <c r="CG6" s="1008"/>
      <c r="CH6" s="1008"/>
      <c r="CI6" s="1008"/>
      <c r="CJ6" s="1008"/>
      <c r="CK6" s="1008"/>
      <c r="CL6" s="1008"/>
      <c r="CM6" s="1008"/>
    </row>
    <row r="7" ht="48" customHeight="1" spans="1:91">
      <c r="A7" s="1008"/>
      <c r="B7" s="1008"/>
      <c r="C7" s="1008"/>
      <c r="D7" s="1008"/>
      <c r="E7" s="1008"/>
      <c r="F7" s="1008"/>
      <c r="G7" s="1008"/>
      <c r="H7" s="1008"/>
      <c r="I7" s="1008"/>
      <c r="J7" s="1008"/>
      <c r="K7" s="1008"/>
      <c r="L7" s="1008"/>
      <c r="M7" s="1008"/>
      <c r="N7" s="1008"/>
      <c r="O7" s="1008"/>
      <c r="P7" s="1008"/>
      <c r="Q7" s="1008"/>
      <c r="R7" s="1008"/>
      <c r="S7" s="1008"/>
      <c r="T7" s="1008"/>
      <c r="U7" s="1008"/>
      <c r="V7" s="1008"/>
      <c r="W7" s="1008"/>
      <c r="X7" s="1008"/>
      <c r="Y7" s="1008"/>
      <c r="Z7" s="1008"/>
      <c r="AA7" s="1008"/>
      <c r="AB7" s="1008"/>
      <c r="AC7" s="1008"/>
      <c r="AD7" s="1008"/>
      <c r="AE7" s="1008"/>
      <c r="AF7" s="1008"/>
      <c r="AG7" s="1008"/>
      <c r="AH7" s="1008"/>
      <c r="AI7" s="1008"/>
      <c r="AJ7" s="1008"/>
      <c r="AK7" s="1008"/>
      <c r="AL7" s="1008"/>
      <c r="AM7" s="1008"/>
      <c r="AN7" s="1008"/>
      <c r="AO7" s="1008"/>
      <c r="AP7" s="1008"/>
      <c r="AQ7" s="1008"/>
      <c r="AR7" s="1008"/>
      <c r="AS7" s="1008"/>
      <c r="AT7" s="1008"/>
      <c r="AU7" s="1008"/>
      <c r="AV7" s="1008"/>
      <c r="AW7" s="1008"/>
      <c r="AX7" s="1008"/>
      <c r="AY7" s="1008"/>
      <c r="AZ7" s="1008"/>
      <c r="BA7" s="1008"/>
      <c r="BB7" s="1008"/>
      <c r="BC7" s="1008"/>
      <c r="BD7" s="1008"/>
      <c r="BE7" s="1008"/>
      <c r="BF7" s="1008"/>
      <c r="BG7" s="1008"/>
      <c r="BH7" s="1008"/>
      <c r="BI7" s="1008"/>
      <c r="BJ7" s="1008"/>
      <c r="BK7" s="1008"/>
      <c r="BL7" s="1008"/>
      <c r="BM7" s="1008"/>
      <c r="BN7" s="1008"/>
      <c r="BO7" s="1008"/>
      <c r="BP7" s="1008"/>
      <c r="BQ7" s="1008"/>
      <c r="BR7" s="1008"/>
      <c r="BS7" s="1008"/>
      <c r="BT7" s="1008"/>
      <c r="BU7" s="1008"/>
      <c r="BV7" s="1008"/>
      <c r="BW7" s="1008"/>
      <c r="BX7" s="1008"/>
      <c r="BY7" s="1008"/>
      <c r="BZ7" s="1008"/>
      <c r="CA7" s="1008"/>
      <c r="CB7" s="1008"/>
      <c r="CC7" s="1008"/>
      <c r="CD7" s="1008"/>
      <c r="CE7" s="1008"/>
      <c r="CF7" s="1008"/>
      <c r="CG7" s="1008"/>
      <c r="CH7" s="1008"/>
      <c r="CI7" s="1008"/>
      <c r="CJ7" s="1008"/>
      <c r="CK7" s="1008"/>
      <c r="CL7" s="1008"/>
      <c r="CM7" s="1008"/>
    </row>
    <row r="8" ht="48" customHeight="1" spans="1:91">
      <c r="A8" s="1008"/>
      <c r="B8" s="1008"/>
      <c r="C8" s="1008"/>
      <c r="D8" s="1008"/>
      <c r="E8" s="1008"/>
      <c r="F8" s="1008"/>
      <c r="G8" s="1008"/>
      <c r="H8" s="1008"/>
      <c r="I8" s="1008"/>
      <c r="J8" s="1008"/>
      <c r="K8" s="1008"/>
      <c r="L8" s="1008"/>
      <c r="M8" s="1008"/>
      <c r="N8" s="1008"/>
      <c r="O8" s="1008"/>
      <c r="P8" s="1008"/>
      <c r="Q8" s="1008"/>
      <c r="R8" s="1008"/>
      <c r="S8" s="1008"/>
      <c r="T8" s="1008"/>
      <c r="U8" s="1008"/>
      <c r="V8" s="1008"/>
      <c r="W8" s="1008"/>
      <c r="X8" s="1008"/>
      <c r="Y8" s="1008"/>
      <c r="Z8" s="1008"/>
      <c r="AA8" s="1008"/>
      <c r="AB8" s="1008"/>
      <c r="AC8" s="1008"/>
      <c r="AD8" s="1008"/>
      <c r="AE8" s="1008"/>
      <c r="AF8" s="1008"/>
      <c r="AG8" s="1008"/>
      <c r="AH8" s="1008"/>
      <c r="AI8" s="1008"/>
      <c r="AJ8" s="1008"/>
      <c r="AK8" s="1008"/>
      <c r="AL8" s="1008"/>
      <c r="AM8" s="1008"/>
      <c r="AN8" s="1008"/>
      <c r="AO8" s="1008"/>
      <c r="AP8" s="1008"/>
      <c r="AQ8" s="1008"/>
      <c r="AR8" s="1008"/>
      <c r="AS8" s="1008"/>
      <c r="AT8" s="1008"/>
      <c r="AU8" s="1008"/>
      <c r="AV8" s="1008"/>
      <c r="AW8" s="1008"/>
      <c r="AX8" s="1008"/>
      <c r="AY8" s="1008"/>
      <c r="AZ8" s="1008"/>
      <c r="BA8" s="1008"/>
      <c r="BB8" s="1008"/>
      <c r="BC8" s="1008"/>
      <c r="BD8" s="1008"/>
      <c r="BE8" s="1008"/>
      <c r="BF8" s="1008"/>
      <c r="BG8" s="1008"/>
      <c r="BH8" s="1008"/>
      <c r="BI8" s="1008"/>
      <c r="BJ8" s="1008"/>
      <c r="BK8" s="1008"/>
      <c r="BL8" s="1008"/>
      <c r="BM8" s="1008"/>
      <c r="BN8" s="1008"/>
      <c r="BO8" s="1008"/>
      <c r="BP8" s="1008"/>
      <c r="BQ8" s="1008"/>
      <c r="BR8" s="1008"/>
      <c r="BS8" s="1008"/>
      <c r="BT8" s="1008"/>
      <c r="BU8" s="1008"/>
      <c r="BV8" s="1008"/>
      <c r="BW8" s="1008"/>
      <c r="BX8" s="1008"/>
      <c r="BY8" s="1008"/>
      <c r="BZ8" s="1008"/>
      <c r="CA8" s="1008"/>
      <c r="CB8" s="1008"/>
      <c r="CC8" s="1008"/>
      <c r="CD8" s="1008"/>
      <c r="CE8" s="1008"/>
      <c r="CF8" s="1008"/>
      <c r="CG8" s="1008"/>
      <c r="CH8" s="1008"/>
      <c r="CI8" s="1008"/>
      <c r="CJ8" s="1008"/>
      <c r="CK8" s="1008"/>
      <c r="CL8" s="1008"/>
      <c r="CM8" s="1008"/>
    </row>
    <row r="62724" spans="14:14">
      <c r="N62724" s="1091" t="e">
        <f>AVERAGE(N2:N62723)</f>
        <v>#DIV/0!</v>
      </c>
    </row>
  </sheetData>
  <dataValidations count="2">
    <dataValidation type="list" allowBlank="1" showInputMessage="1" showErrorMessage="1" sqref="I2">
      <formula1>"水泥砂浆,聚合物砂浆,石膏砂浆"</formula1>
    </dataValidation>
    <dataValidation type="list" allowBlank="1" showInputMessage="1" showErrorMessage="1" sqref="J2">
      <formula1>"木模,大钢模,铝模,塑料模板,全PC"</formula1>
    </dataValidation>
  </dataValidation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P497"/>
  <sheetViews>
    <sheetView zoomScale="85" zoomScaleNormal="85" topLeftCell="B77" workbookViewId="0">
      <selection activeCell="C94" sqref="C94:E94"/>
    </sheetView>
  </sheetViews>
  <sheetFormatPr defaultColWidth="9" defaultRowHeight="14.25"/>
  <cols>
    <col min="1" max="1" width="3.25" style="732" customWidth="1"/>
    <col min="2" max="2" width="13.25" style="732" customWidth="1"/>
    <col min="3" max="3" width="5" style="728" customWidth="1"/>
    <col min="4" max="4" width="23.25" style="733" customWidth="1"/>
    <col min="5" max="5" width="13" style="734" customWidth="1"/>
    <col min="6" max="6" width="8.625" style="735" customWidth="1"/>
    <col min="7" max="7" width="10" style="736" customWidth="1"/>
    <col min="8" max="8" width="10.125" style="737" customWidth="1"/>
    <col min="9" max="28" width="4.625" style="738" customWidth="1"/>
    <col min="29" max="48" width="4.625" style="732" customWidth="1"/>
    <col min="49" max="49" width="4.625" style="43" customWidth="1"/>
    <col min="50" max="51" width="9" style="540"/>
    <col min="52" max="52" width="45.875" style="540" customWidth="1"/>
    <col min="53" max="67" width="9" style="540"/>
    <col min="68" max="68" width="9" style="43"/>
    <col min="69" max="70" width="8.875"/>
    <col min="71" max="71" width="17.5" customWidth="1"/>
    <col min="72" max="72" width="20.875" customWidth="1"/>
    <col min="73" max="73" width="35" customWidth="1"/>
    <col min="74" max="77" width="8.875"/>
    <col min="78" max="78" width="21.25" customWidth="1"/>
    <col min="79" max="79" width="8.875"/>
    <col min="80" max="80" width="9" style="43"/>
    <col min="81" max="91" width="8.875"/>
    <col min="92" max="92" width="9" style="43"/>
    <col min="93" max="93" width="15.5" style="44" customWidth="1"/>
    <col min="94" max="94" width="14.375" style="44" customWidth="1"/>
    <col min="95" max="95" width="25.625" style="44" customWidth="1"/>
    <col min="96" max="96" width="50.375" style="44" customWidth="1"/>
    <col min="97" max="97" width="12.5" style="44" customWidth="1"/>
    <col min="98" max="101" width="9" style="44"/>
    <col min="102" max="102" width="9" style="739"/>
    <col min="103" max="103" width="9" style="44"/>
    <col min="104" max="104" width="14.25" style="44" customWidth="1"/>
    <col min="105" max="105" width="9" style="43"/>
    <col min="106" max="107" width="9" style="732"/>
    <col min="108" max="108" width="26.25" style="732" customWidth="1"/>
    <col min="109" max="110" width="9" style="732"/>
    <col min="111" max="111" width="24.875" style="732" customWidth="1"/>
    <col min="112" max="130" width="9" style="732"/>
    <col min="131" max="131" width="9" style="43"/>
    <col min="132" max="133" width="9" style="732"/>
    <col min="134" max="134" width="24.25" style="732" customWidth="1"/>
    <col min="135" max="135" width="48" style="732" customWidth="1"/>
    <col min="136" max="136" width="34.625" style="732" customWidth="1"/>
    <col min="137" max="137" width="34.125" style="732" customWidth="1"/>
    <col min="138" max="138" width="9" style="732"/>
    <col min="139" max="139" width="21" style="732" customWidth="1"/>
    <col min="140" max="140" width="9" style="732"/>
    <col min="141" max="141" width="20.125" style="732" customWidth="1"/>
    <col min="142" max="142" width="9" style="732"/>
    <col min="143" max="143" width="20.5" style="732" customWidth="1"/>
    <col min="144" max="144" width="12.625" style="732" customWidth="1"/>
    <col min="145" max="145" width="18.5" style="732" customWidth="1"/>
    <col min="146" max="16384" width="9" style="732"/>
  </cols>
  <sheetData>
    <row r="1" ht="39.75" customHeight="1" spans="2:146">
      <c r="B1" s="740" t="s">
        <v>344</v>
      </c>
      <c r="C1" s="741"/>
      <c r="D1" s="742"/>
      <c r="E1" s="743" t="e">
        <f>F94</f>
        <v>#DIV/0!</v>
      </c>
      <c r="F1" s="744"/>
      <c r="G1" s="745"/>
      <c r="H1" s="746"/>
      <c r="I1" s="842"/>
      <c r="J1" s="842"/>
      <c r="K1" s="842"/>
      <c r="L1" s="842"/>
      <c r="M1" s="842"/>
      <c r="N1" s="842"/>
      <c r="O1" s="842"/>
      <c r="P1" s="842"/>
      <c r="Q1" s="842"/>
      <c r="R1" s="842"/>
      <c r="S1" s="842"/>
      <c r="T1" s="842"/>
      <c r="U1" s="842"/>
      <c r="V1" s="842"/>
      <c r="W1" s="842"/>
      <c r="X1" s="842"/>
      <c r="Y1" s="842"/>
      <c r="Z1" s="842"/>
      <c r="AA1" s="842"/>
      <c r="AB1" s="842"/>
      <c r="AC1" s="842"/>
      <c r="AD1" s="842"/>
      <c r="AE1" s="842"/>
      <c r="AF1" s="842"/>
      <c r="AG1" s="842"/>
      <c r="AH1" s="842"/>
      <c r="AI1" s="842"/>
      <c r="AJ1" s="842"/>
      <c r="AK1" s="842"/>
      <c r="AL1" s="842"/>
      <c r="AM1" s="842"/>
      <c r="AN1" s="842"/>
      <c r="AO1" s="842"/>
      <c r="AP1" s="842"/>
      <c r="AQ1" s="842"/>
      <c r="AR1" s="842"/>
      <c r="AS1" s="842"/>
      <c r="AT1" s="842"/>
      <c r="AU1" s="842"/>
      <c r="AV1" s="842"/>
      <c r="AW1" s="906"/>
      <c r="CC1" s="71" t="s">
        <v>345</v>
      </c>
      <c r="CD1" s="72"/>
      <c r="CE1" s="72"/>
      <c r="CF1" s="72"/>
      <c r="CG1" s="72"/>
      <c r="CH1" s="72"/>
      <c r="CI1" s="72"/>
      <c r="CJ1" s="72"/>
      <c r="CK1" s="72"/>
      <c r="CL1" s="72"/>
      <c r="CM1" s="148"/>
      <c r="CO1" s="307" t="s">
        <v>346</v>
      </c>
      <c r="CP1" s="307"/>
      <c r="CQ1" s="307"/>
      <c r="CR1" s="307"/>
      <c r="CS1" s="307"/>
      <c r="CT1" s="307"/>
      <c r="CU1" s="307"/>
      <c r="CV1" s="307"/>
      <c r="CW1" s="307"/>
      <c r="CX1" s="307"/>
      <c r="CY1" s="307"/>
      <c r="CZ1" s="307"/>
      <c r="DB1" s="968" t="s">
        <v>347</v>
      </c>
      <c r="DC1" s="968"/>
      <c r="DD1" s="968"/>
      <c r="DE1" s="968"/>
      <c r="DF1" s="968"/>
      <c r="DG1" s="968"/>
      <c r="DH1" s="968"/>
      <c r="DI1" s="968"/>
      <c r="DJ1" s="968"/>
      <c r="DK1" s="968"/>
      <c r="DL1" s="968"/>
      <c r="DM1" s="968"/>
      <c r="DN1" s="968"/>
      <c r="DO1" s="968"/>
      <c r="DP1" s="968"/>
      <c r="DQ1" s="968"/>
      <c r="DR1" s="968"/>
      <c r="DS1" s="968"/>
      <c r="DT1" s="968"/>
      <c r="DU1" s="968"/>
      <c r="DV1" s="968"/>
      <c r="DW1" s="968"/>
      <c r="DX1" s="968"/>
      <c r="DY1" s="968"/>
      <c r="DZ1" s="968"/>
      <c r="EB1" s="13" t="s">
        <v>348</v>
      </c>
      <c r="EC1" s="14"/>
      <c r="ED1" s="14"/>
      <c r="EE1" s="14"/>
      <c r="EF1" s="14"/>
      <c r="EG1" s="15"/>
      <c r="EI1" s="1004" t="s">
        <v>349</v>
      </c>
      <c r="EJ1" s="1004"/>
      <c r="EK1" s="1004"/>
      <c r="EL1" s="1004"/>
      <c r="EM1" s="1004"/>
      <c r="EN1" s="1004"/>
      <c r="EO1" s="1004"/>
      <c r="EP1" s="1004"/>
    </row>
    <row r="2" ht="66" customHeight="1" spans="2:146">
      <c r="B2" s="740" t="s">
        <v>350</v>
      </c>
      <c r="C2" s="741"/>
      <c r="D2" s="742"/>
      <c r="E2" s="747" t="e">
        <f>AZ25</f>
        <v>#DIV/0!</v>
      </c>
      <c r="F2" s="744"/>
      <c r="G2" s="745"/>
      <c r="H2" s="746"/>
      <c r="I2" s="842"/>
      <c r="J2" s="842"/>
      <c r="K2" s="842"/>
      <c r="L2" s="842"/>
      <c r="M2" s="842"/>
      <c r="N2" s="842"/>
      <c r="O2" s="842"/>
      <c r="P2" s="842"/>
      <c r="Q2" s="842"/>
      <c r="R2" s="842"/>
      <c r="S2" s="842"/>
      <c r="T2" s="842"/>
      <c r="U2" s="842"/>
      <c r="V2" s="842"/>
      <c r="W2" s="842"/>
      <c r="X2" s="842"/>
      <c r="Y2" s="842"/>
      <c r="Z2" s="842"/>
      <c r="AA2" s="842"/>
      <c r="AB2" s="842"/>
      <c r="AC2" s="842"/>
      <c r="AD2" s="842"/>
      <c r="AE2" s="842"/>
      <c r="AF2" s="842"/>
      <c r="AG2" s="842"/>
      <c r="AH2" s="842"/>
      <c r="AI2" s="842"/>
      <c r="AJ2" s="842"/>
      <c r="AK2" s="842"/>
      <c r="AL2" s="842"/>
      <c r="AM2" s="842"/>
      <c r="AN2" s="842"/>
      <c r="AO2" s="842"/>
      <c r="AP2" s="842"/>
      <c r="AQ2" s="842"/>
      <c r="AR2" s="842"/>
      <c r="AS2" s="842"/>
      <c r="AT2" s="842"/>
      <c r="AU2" s="842"/>
      <c r="AV2" s="842"/>
      <c r="AW2" s="906"/>
      <c r="BQ2" s="45" t="s">
        <v>351</v>
      </c>
      <c r="BR2" s="46"/>
      <c r="BS2" s="46"/>
      <c r="BT2" s="46"/>
      <c r="BU2" s="46"/>
      <c r="BV2" s="46"/>
      <c r="BW2" s="46"/>
      <c r="BX2" s="46"/>
      <c r="BY2" s="46"/>
      <c r="BZ2" s="46"/>
      <c r="CA2" s="73"/>
      <c r="CC2" s="74" t="s">
        <v>8</v>
      </c>
      <c r="CD2" s="75"/>
      <c r="CE2" s="76"/>
      <c r="CF2" s="74" t="s">
        <v>9</v>
      </c>
      <c r="CG2" s="75"/>
      <c r="CH2" s="149" t="s">
        <v>352</v>
      </c>
      <c r="CI2" s="150"/>
      <c r="CJ2" s="150"/>
      <c r="CK2" s="150"/>
      <c r="CL2" s="150"/>
      <c r="CM2" s="151"/>
      <c r="CO2" s="308" t="s">
        <v>353</v>
      </c>
      <c r="CP2" s="309"/>
      <c r="CQ2" s="309"/>
      <c r="CR2" s="309"/>
      <c r="CS2" s="309"/>
      <c r="CT2" s="309"/>
      <c r="CU2" s="309"/>
      <c r="CV2" s="309"/>
      <c r="CW2" s="309"/>
      <c r="CX2" s="309"/>
      <c r="CY2" s="309"/>
      <c r="CZ2" s="366"/>
      <c r="DB2" s="367" t="s">
        <v>8</v>
      </c>
      <c r="DC2" s="367"/>
      <c r="DD2" s="367"/>
      <c r="DE2" s="367"/>
      <c r="DF2" s="367" t="s">
        <v>13</v>
      </c>
      <c r="DG2" s="367"/>
      <c r="DH2" s="367" t="s">
        <v>9</v>
      </c>
      <c r="DI2" s="367"/>
      <c r="DJ2" s="367"/>
      <c r="DK2" s="367"/>
      <c r="DL2" s="367"/>
      <c r="DM2" s="367" t="s">
        <v>10</v>
      </c>
      <c r="DN2" s="367"/>
      <c r="DO2" s="367"/>
      <c r="DP2" s="367"/>
      <c r="DQ2" s="367"/>
      <c r="DR2" s="367"/>
      <c r="DS2" s="367"/>
      <c r="DT2" s="367"/>
      <c r="DU2" s="367"/>
      <c r="DV2" s="367"/>
      <c r="DW2" s="367"/>
      <c r="DX2" s="367"/>
      <c r="DY2" s="367"/>
      <c r="DZ2" s="367"/>
      <c r="EB2" s="16" t="s">
        <v>0</v>
      </c>
      <c r="EC2" s="17" t="s">
        <v>354</v>
      </c>
      <c r="ED2" s="18"/>
      <c r="EE2" s="19" t="s">
        <v>355</v>
      </c>
      <c r="EF2" s="19" t="s">
        <v>356</v>
      </c>
      <c r="EG2" s="20" t="s">
        <v>357</v>
      </c>
      <c r="EI2" s="1005" t="s">
        <v>358</v>
      </c>
      <c r="EJ2" s="1005" t="s">
        <v>359</v>
      </c>
      <c r="EK2" s="1005" t="s">
        <v>355</v>
      </c>
      <c r="EL2" s="1005" t="s">
        <v>360</v>
      </c>
      <c r="EM2" s="1005" t="s">
        <v>358</v>
      </c>
      <c r="EN2" s="1005" t="s">
        <v>359</v>
      </c>
      <c r="EO2" s="1005" t="s">
        <v>361</v>
      </c>
      <c r="EP2" s="1005" t="s">
        <v>362</v>
      </c>
    </row>
    <row r="3" ht="39.75" customHeight="1" spans="2:146">
      <c r="B3" s="740" t="s">
        <v>363</v>
      </c>
      <c r="C3" s="741"/>
      <c r="D3" s="742"/>
      <c r="E3" s="747" t="e">
        <f>0.85*E1+0.15*E2</f>
        <v>#DIV/0!</v>
      </c>
      <c r="F3" s="744"/>
      <c r="G3" s="745"/>
      <c r="H3" s="746"/>
      <c r="I3" s="842"/>
      <c r="J3" s="842"/>
      <c r="K3" s="842"/>
      <c r="L3" s="842"/>
      <c r="M3" s="842"/>
      <c r="N3" s="842"/>
      <c r="O3" s="842"/>
      <c r="P3" s="842"/>
      <c r="Q3" s="842"/>
      <c r="R3" s="842"/>
      <c r="S3" s="842"/>
      <c r="T3" s="842"/>
      <c r="U3" s="842"/>
      <c r="V3" s="842"/>
      <c r="W3" s="842"/>
      <c r="X3" s="842"/>
      <c r="Y3" s="842"/>
      <c r="Z3" s="842"/>
      <c r="AA3" s="842"/>
      <c r="AB3" s="842"/>
      <c r="AC3" s="842"/>
      <c r="AD3" s="842"/>
      <c r="AE3" s="842"/>
      <c r="AF3" s="842"/>
      <c r="AG3" s="842"/>
      <c r="AH3" s="842"/>
      <c r="AI3" s="842"/>
      <c r="AJ3" s="842"/>
      <c r="AK3" s="842"/>
      <c r="AL3" s="842"/>
      <c r="AM3" s="842"/>
      <c r="AN3" s="842"/>
      <c r="AO3" s="842"/>
      <c r="AP3" s="842"/>
      <c r="AQ3" s="842"/>
      <c r="AR3" s="842"/>
      <c r="AS3" s="842"/>
      <c r="AT3" s="842"/>
      <c r="AU3" s="842"/>
      <c r="AV3" s="842"/>
      <c r="AW3" s="906"/>
      <c r="BQ3" s="47" t="s">
        <v>364</v>
      </c>
      <c r="BR3" s="48"/>
      <c r="BS3" s="48"/>
      <c r="BT3" s="48"/>
      <c r="BU3" s="48"/>
      <c r="BV3" s="48"/>
      <c r="BW3" s="48"/>
      <c r="BX3" s="48"/>
      <c r="BY3" s="48"/>
      <c r="BZ3" s="48"/>
      <c r="CA3" s="77"/>
      <c r="CC3" s="78" t="s">
        <v>365</v>
      </c>
      <c r="CD3" s="75"/>
      <c r="CE3" s="76"/>
      <c r="CF3" s="78" t="s">
        <v>366</v>
      </c>
      <c r="CG3" s="75"/>
      <c r="CH3" s="152"/>
      <c r="CI3" s="153"/>
      <c r="CJ3" s="153"/>
      <c r="CK3" s="153"/>
      <c r="CL3" s="153"/>
      <c r="CM3" s="154"/>
      <c r="CO3" s="308" t="s">
        <v>367</v>
      </c>
      <c r="CP3" s="309"/>
      <c r="CQ3" s="309"/>
      <c r="CR3" s="309"/>
      <c r="CS3" s="309"/>
      <c r="CT3" s="309"/>
      <c r="CU3" s="309"/>
      <c r="CV3" s="309"/>
      <c r="CW3" s="309"/>
      <c r="CX3" s="309"/>
      <c r="CY3" s="309"/>
      <c r="CZ3" s="366"/>
      <c r="DB3" s="367" t="s">
        <v>368</v>
      </c>
      <c r="DC3" s="367"/>
      <c r="DD3" s="367"/>
      <c r="DE3" s="367"/>
      <c r="DF3" s="367" t="s">
        <v>4</v>
      </c>
      <c r="DG3" s="367"/>
      <c r="DH3" s="367" t="s">
        <v>258</v>
      </c>
      <c r="DI3" s="367"/>
      <c r="DJ3" s="367"/>
      <c r="DK3" s="367"/>
      <c r="DL3" s="367"/>
      <c r="DM3" s="367" t="s">
        <v>264</v>
      </c>
      <c r="DN3" s="367"/>
      <c r="DO3" s="367"/>
      <c r="DP3" s="367"/>
      <c r="DQ3" s="367"/>
      <c r="DR3" s="367"/>
      <c r="DS3" s="367"/>
      <c r="DT3" s="367"/>
      <c r="DU3" s="367"/>
      <c r="DV3" s="367"/>
      <c r="DW3" s="367"/>
      <c r="DX3" s="367"/>
      <c r="DY3" s="367"/>
      <c r="DZ3" s="367"/>
      <c r="EB3" s="21">
        <v>1</v>
      </c>
      <c r="EC3" s="22" t="s">
        <v>369</v>
      </c>
      <c r="ED3" s="995" t="s">
        <v>20</v>
      </c>
      <c r="EE3" s="42" t="s">
        <v>370</v>
      </c>
      <c r="EF3" s="42" t="s">
        <v>371</v>
      </c>
      <c r="EG3" s="25"/>
      <c r="EI3" s="5" t="s">
        <v>372</v>
      </c>
      <c r="EJ3" s="6" t="s">
        <v>373</v>
      </c>
      <c r="EK3" s="6" t="s">
        <v>374</v>
      </c>
      <c r="EL3" s="1006"/>
      <c r="EM3" s="5" t="s">
        <v>375</v>
      </c>
      <c r="EN3" s="6" t="s">
        <v>376</v>
      </c>
      <c r="EO3" s="6" t="s">
        <v>377</v>
      </c>
      <c r="EP3" s="1006"/>
    </row>
    <row r="4" ht="39.75" customHeight="1" spans="2:146">
      <c r="B4" s="740" t="s">
        <v>378</v>
      </c>
      <c r="C4" s="741"/>
      <c r="D4" s="742"/>
      <c r="E4" s="747">
        <f>CH34</f>
        <v>1</v>
      </c>
      <c r="F4" s="744"/>
      <c r="G4" s="745"/>
      <c r="H4" s="746"/>
      <c r="I4" s="842"/>
      <c r="J4" s="842"/>
      <c r="K4" s="842"/>
      <c r="L4" s="842"/>
      <c r="M4" s="842"/>
      <c r="N4" s="842"/>
      <c r="O4" s="842"/>
      <c r="P4" s="842"/>
      <c r="Q4" s="842"/>
      <c r="R4" s="842"/>
      <c r="S4" s="842"/>
      <c r="T4" s="842"/>
      <c r="U4" s="842"/>
      <c r="V4" s="842"/>
      <c r="W4" s="842"/>
      <c r="X4" s="842"/>
      <c r="Y4" s="842"/>
      <c r="Z4" s="842"/>
      <c r="AA4" s="842"/>
      <c r="AB4" s="842"/>
      <c r="AC4" s="842"/>
      <c r="AD4" s="842"/>
      <c r="AE4" s="842"/>
      <c r="AF4" s="842"/>
      <c r="AG4" s="842"/>
      <c r="AH4" s="842"/>
      <c r="AI4" s="842"/>
      <c r="AJ4" s="842"/>
      <c r="AK4" s="842"/>
      <c r="AL4" s="842"/>
      <c r="AM4" s="842"/>
      <c r="AN4" s="842"/>
      <c r="AO4" s="842"/>
      <c r="AP4" s="842"/>
      <c r="AQ4" s="842"/>
      <c r="AR4" s="842"/>
      <c r="AS4" s="842"/>
      <c r="AT4" s="842"/>
      <c r="AU4" s="842"/>
      <c r="AV4" s="842"/>
      <c r="AW4" s="906"/>
      <c r="BQ4" s="49"/>
      <c r="BR4" s="50"/>
      <c r="BS4" s="50"/>
      <c r="BT4" s="50"/>
      <c r="BU4" s="50"/>
      <c r="BV4" s="50"/>
      <c r="BW4" s="50"/>
      <c r="BX4" s="50"/>
      <c r="BY4" s="50"/>
      <c r="BZ4" s="50"/>
      <c r="CA4" s="79"/>
      <c r="CC4" s="78" t="s">
        <v>379</v>
      </c>
      <c r="CD4" s="80"/>
      <c r="CE4" s="76"/>
      <c r="CF4" s="78" t="s">
        <v>380</v>
      </c>
      <c r="CG4" s="75"/>
      <c r="CH4" s="155"/>
      <c r="CI4" s="156"/>
      <c r="CJ4" s="156"/>
      <c r="CK4" s="156"/>
      <c r="CL4" s="156"/>
      <c r="CM4" s="157"/>
      <c r="CO4" s="310" t="s">
        <v>381</v>
      </c>
      <c r="CP4" s="311"/>
      <c r="CQ4" s="311"/>
      <c r="CR4" s="311"/>
      <c r="CS4" s="311"/>
      <c r="CT4" s="311"/>
      <c r="CU4" s="311"/>
      <c r="CV4" s="311"/>
      <c r="CW4" s="311"/>
      <c r="CX4" s="311"/>
      <c r="CY4" s="311"/>
      <c r="CZ4" s="368"/>
      <c r="DB4" s="367" t="s">
        <v>382</v>
      </c>
      <c r="DC4" s="367"/>
      <c r="DD4" s="367"/>
      <c r="DE4" s="367"/>
      <c r="DF4" s="367" t="s">
        <v>383</v>
      </c>
      <c r="DG4" s="367"/>
      <c r="DH4" s="367"/>
      <c r="DI4" s="367"/>
      <c r="DJ4" s="367"/>
      <c r="DK4" s="367"/>
      <c r="DL4" s="367"/>
      <c r="DM4" s="367" t="s">
        <v>384</v>
      </c>
      <c r="DN4" s="367"/>
      <c r="DO4" s="367"/>
      <c r="DP4" s="367"/>
      <c r="DQ4" s="367"/>
      <c r="DR4" s="367"/>
      <c r="DS4" s="367" t="s">
        <v>385</v>
      </c>
      <c r="DT4" s="367"/>
      <c r="DU4" s="367"/>
      <c r="DV4" s="367"/>
      <c r="DW4" s="367"/>
      <c r="DX4" s="367"/>
      <c r="DY4" s="367"/>
      <c r="DZ4" s="367"/>
      <c r="EB4" s="21">
        <v>2</v>
      </c>
      <c r="EC4" s="26"/>
      <c r="ED4" s="995" t="s">
        <v>21</v>
      </c>
      <c r="EE4" s="42" t="s">
        <v>386</v>
      </c>
      <c r="EF4" s="42" t="s">
        <v>371</v>
      </c>
      <c r="EG4" s="25"/>
      <c r="EI4" s="5" t="s">
        <v>387</v>
      </c>
      <c r="EJ4" s="6" t="s">
        <v>373</v>
      </c>
      <c r="EK4" s="6" t="s">
        <v>374</v>
      </c>
      <c r="EL4" s="1006"/>
      <c r="EM4" s="5" t="s">
        <v>388</v>
      </c>
      <c r="EN4" s="6" t="s">
        <v>376</v>
      </c>
      <c r="EO4" s="6" t="s">
        <v>377</v>
      </c>
      <c r="EP4" s="1006"/>
    </row>
    <row r="5" ht="37.5" customHeight="1" spans="2:146">
      <c r="B5" s="740" t="s">
        <v>389</v>
      </c>
      <c r="C5" s="741"/>
      <c r="D5" s="742"/>
      <c r="E5" s="747" t="e">
        <f>DJ29</f>
        <v>#DIV/0!</v>
      </c>
      <c r="F5" s="744"/>
      <c r="G5" s="745"/>
      <c r="H5" s="746"/>
      <c r="I5" s="842"/>
      <c r="J5" s="842"/>
      <c r="K5" s="842"/>
      <c r="L5" s="842"/>
      <c r="M5" s="842"/>
      <c r="N5" s="842"/>
      <c r="O5" s="842"/>
      <c r="P5" s="842"/>
      <c r="Q5" s="842"/>
      <c r="R5" s="842"/>
      <c r="S5" s="842"/>
      <c r="T5" s="842"/>
      <c r="U5" s="842"/>
      <c r="V5" s="842"/>
      <c r="W5" s="842"/>
      <c r="X5" s="842"/>
      <c r="Y5" s="842"/>
      <c r="Z5" s="842"/>
      <c r="AA5" s="842"/>
      <c r="AB5" s="842"/>
      <c r="AC5" s="842"/>
      <c r="AD5" s="842"/>
      <c r="AE5" s="842"/>
      <c r="AF5" s="842"/>
      <c r="AG5" s="842"/>
      <c r="AH5" s="842"/>
      <c r="AI5" s="842"/>
      <c r="AJ5" s="842"/>
      <c r="AK5" s="842"/>
      <c r="AL5" s="842"/>
      <c r="AM5" s="842"/>
      <c r="AN5" s="842"/>
      <c r="AO5" s="842"/>
      <c r="AP5" s="842"/>
      <c r="AQ5" s="842"/>
      <c r="AR5" s="842"/>
      <c r="AS5" s="842"/>
      <c r="AT5" s="842"/>
      <c r="AU5" s="842"/>
      <c r="AV5" s="842"/>
      <c r="AW5" s="906"/>
      <c r="BQ5" s="51" t="s">
        <v>238</v>
      </c>
      <c r="BR5" s="52" t="s">
        <v>390</v>
      </c>
      <c r="BS5" s="53" t="s">
        <v>391</v>
      </c>
      <c r="BT5" s="53" t="s">
        <v>392</v>
      </c>
      <c r="BU5" s="53" t="s">
        <v>393</v>
      </c>
      <c r="BV5" s="54" t="s">
        <v>394</v>
      </c>
      <c r="BW5" s="55" t="s">
        <v>395</v>
      </c>
      <c r="BX5" s="53" t="s">
        <v>396</v>
      </c>
      <c r="BY5" s="53" t="s">
        <v>397</v>
      </c>
      <c r="BZ5" s="81" t="s">
        <v>398</v>
      </c>
      <c r="CA5" s="82" t="s">
        <v>399</v>
      </c>
      <c r="CC5" s="78" t="s">
        <v>390</v>
      </c>
      <c r="CD5" s="78"/>
      <c r="CE5" s="83" t="s">
        <v>400</v>
      </c>
      <c r="CF5" s="158" t="s">
        <v>392</v>
      </c>
      <c r="CG5" s="158"/>
      <c r="CH5" s="78" t="s">
        <v>401</v>
      </c>
      <c r="CI5" s="103" t="s">
        <v>395</v>
      </c>
      <c r="CJ5" s="78" t="s">
        <v>396</v>
      </c>
      <c r="CK5" s="78" t="s">
        <v>397</v>
      </c>
      <c r="CL5" s="159" t="s">
        <v>402</v>
      </c>
      <c r="CM5" s="78" t="s">
        <v>399</v>
      </c>
      <c r="CO5" s="312"/>
      <c r="CP5" s="313"/>
      <c r="CQ5" s="313"/>
      <c r="CR5" s="311"/>
      <c r="CS5" s="311"/>
      <c r="CT5" s="311"/>
      <c r="CU5" s="311"/>
      <c r="CV5" s="311"/>
      <c r="CW5" s="311"/>
      <c r="CX5" s="311"/>
      <c r="CY5" s="311"/>
      <c r="CZ5" s="368"/>
      <c r="DB5" s="367" t="s">
        <v>403</v>
      </c>
      <c r="DC5" s="369" t="s">
        <v>390</v>
      </c>
      <c r="DD5" s="369" t="s">
        <v>354</v>
      </c>
      <c r="DE5" s="369"/>
      <c r="DF5" s="369" t="s">
        <v>404</v>
      </c>
      <c r="DG5" s="369" t="s">
        <v>405</v>
      </c>
      <c r="DH5" s="369" t="s">
        <v>401</v>
      </c>
      <c r="DI5" s="401" t="s">
        <v>406</v>
      </c>
      <c r="DJ5" s="401"/>
      <c r="DK5" s="401"/>
      <c r="DL5" s="427" t="s">
        <v>407</v>
      </c>
      <c r="DM5" s="369" t="s">
        <v>408</v>
      </c>
      <c r="DN5" s="369" t="s">
        <v>409</v>
      </c>
      <c r="DO5" s="369"/>
      <c r="DP5" s="369"/>
      <c r="DQ5" s="369"/>
      <c r="DR5" s="369"/>
      <c r="DS5" s="369"/>
      <c r="DT5" s="369"/>
      <c r="DU5" s="369"/>
      <c r="DV5" s="369"/>
      <c r="DW5" s="369"/>
      <c r="DX5" s="369" t="s">
        <v>410</v>
      </c>
      <c r="DY5" s="369" t="s">
        <v>411</v>
      </c>
      <c r="DZ5" s="369" t="s">
        <v>412</v>
      </c>
      <c r="EB5" s="27">
        <v>3</v>
      </c>
      <c r="EC5" s="22" t="s">
        <v>19</v>
      </c>
      <c r="ED5" s="995" t="s">
        <v>413</v>
      </c>
      <c r="EE5" s="996" t="s">
        <v>414</v>
      </c>
      <c r="EF5" s="42" t="s">
        <v>415</v>
      </c>
      <c r="EG5" s="25"/>
      <c r="EI5" s="5" t="s">
        <v>416</v>
      </c>
      <c r="EJ5" s="6" t="s">
        <v>373</v>
      </c>
      <c r="EK5" s="6" t="s">
        <v>374</v>
      </c>
      <c r="EL5" s="1006"/>
      <c r="EM5" s="5" t="s">
        <v>417</v>
      </c>
      <c r="EN5" s="6" t="s">
        <v>376</v>
      </c>
      <c r="EO5" s="6" t="s">
        <v>377</v>
      </c>
      <c r="EP5" s="1006"/>
    </row>
    <row r="6" ht="37.5" customHeight="1" spans="2:146">
      <c r="B6" s="740" t="s">
        <v>418</v>
      </c>
      <c r="C6" s="741"/>
      <c r="D6" s="742"/>
      <c r="E6" s="748">
        <f>EG13</f>
        <v>0</v>
      </c>
      <c r="F6" s="749"/>
      <c r="G6" s="750"/>
      <c r="H6" s="746"/>
      <c r="I6" s="842"/>
      <c r="J6" s="842"/>
      <c r="K6" s="842"/>
      <c r="L6" s="842"/>
      <c r="M6" s="842"/>
      <c r="N6" s="842"/>
      <c r="O6" s="842"/>
      <c r="P6" s="842"/>
      <c r="Q6" s="842"/>
      <c r="R6" s="842"/>
      <c r="S6" s="842"/>
      <c r="T6" s="842"/>
      <c r="U6" s="842"/>
      <c r="V6" s="842"/>
      <c r="W6" s="842"/>
      <c r="X6" s="842"/>
      <c r="Y6" s="842"/>
      <c r="Z6" s="842"/>
      <c r="AA6" s="842"/>
      <c r="AB6" s="842"/>
      <c r="AC6" s="842"/>
      <c r="AD6" s="842"/>
      <c r="AE6" s="842"/>
      <c r="AF6" s="842"/>
      <c r="AG6" s="842"/>
      <c r="AH6" s="842"/>
      <c r="AI6" s="842"/>
      <c r="AJ6" s="842"/>
      <c r="AK6" s="842"/>
      <c r="AL6" s="842"/>
      <c r="AM6" s="842"/>
      <c r="AN6" s="842"/>
      <c r="AO6" s="842"/>
      <c r="AP6" s="842"/>
      <c r="AQ6" s="842"/>
      <c r="AR6" s="842"/>
      <c r="AS6" s="842"/>
      <c r="AT6" s="842"/>
      <c r="AU6" s="842"/>
      <c r="AV6" s="842"/>
      <c r="AW6" s="906"/>
      <c r="BQ6" s="51"/>
      <c r="BR6" s="53"/>
      <c r="BS6" s="53"/>
      <c r="BT6" s="53"/>
      <c r="BU6" s="53"/>
      <c r="BV6" s="54"/>
      <c r="BW6" s="54"/>
      <c r="BX6" s="53"/>
      <c r="BY6" s="53"/>
      <c r="BZ6" s="84"/>
      <c r="CA6" s="82"/>
      <c r="CC6" s="78"/>
      <c r="CD6" s="78"/>
      <c r="CE6" s="85"/>
      <c r="CF6" s="158"/>
      <c r="CG6" s="158"/>
      <c r="CH6" s="78"/>
      <c r="CI6" s="104"/>
      <c r="CJ6" s="78"/>
      <c r="CK6" s="78"/>
      <c r="CL6" s="159"/>
      <c r="CM6" s="78"/>
      <c r="CO6" s="314" t="s">
        <v>419</v>
      </c>
      <c r="CP6" s="314" t="s">
        <v>354</v>
      </c>
      <c r="CQ6" s="314" t="s">
        <v>420</v>
      </c>
      <c r="CR6" s="315" t="s">
        <v>355</v>
      </c>
      <c r="CS6" s="315"/>
      <c r="CT6" s="315"/>
      <c r="CU6" s="315"/>
      <c r="CV6" s="315"/>
      <c r="CW6" s="370" t="s">
        <v>421</v>
      </c>
      <c r="CX6" s="371" t="s">
        <v>422</v>
      </c>
      <c r="CY6" s="371" t="s">
        <v>423</v>
      </c>
      <c r="CZ6" s="372" t="s">
        <v>424</v>
      </c>
      <c r="DB6" s="373" t="s">
        <v>425</v>
      </c>
      <c r="DC6" s="969" t="s">
        <v>46</v>
      </c>
      <c r="DD6" s="970" t="s">
        <v>426</v>
      </c>
      <c r="DE6" s="971"/>
      <c r="DF6" s="972" t="s">
        <v>427</v>
      </c>
      <c r="DG6" s="973" t="s">
        <v>428</v>
      </c>
      <c r="DH6" s="974">
        <v>4</v>
      </c>
      <c r="DI6" s="982" t="s">
        <v>429</v>
      </c>
      <c r="DJ6" s="983"/>
      <c r="DK6" s="984"/>
      <c r="DL6" s="972" t="s">
        <v>430</v>
      </c>
      <c r="DM6" s="367">
        <v>4</v>
      </c>
      <c r="DN6" s="428"/>
      <c r="DO6" s="428"/>
      <c r="DP6" s="428"/>
      <c r="DQ6" s="428"/>
      <c r="DR6" s="429"/>
      <c r="DS6" s="430"/>
      <c r="DT6" s="430"/>
      <c r="DU6" s="430"/>
      <c r="DV6" s="430"/>
      <c r="DW6" s="430"/>
      <c r="DX6" s="441" t="e">
        <f t="shared" ref="DX6:DX10" si="0">AVERAGE(DN6:DQ6)</f>
        <v>#DIV/0!</v>
      </c>
      <c r="DY6" s="442" t="e">
        <f t="shared" ref="DY6:DY21" si="1">DX6*DH6</f>
        <v>#DIV/0!</v>
      </c>
      <c r="DZ6" s="441" t="e">
        <f>SUM(DY6:DY12)/SUM(DH6:DH12)</f>
        <v>#DIV/0!</v>
      </c>
      <c r="EB6" s="21">
        <v>4</v>
      </c>
      <c r="EC6" s="28"/>
      <c r="ED6" s="997" t="s">
        <v>23</v>
      </c>
      <c r="EE6" s="42" t="s">
        <v>431</v>
      </c>
      <c r="EF6" s="42" t="s">
        <v>432</v>
      </c>
      <c r="EG6" s="25"/>
      <c r="EI6" s="5" t="s">
        <v>433</v>
      </c>
      <c r="EJ6" s="6" t="s">
        <v>434</v>
      </c>
      <c r="EK6" s="6" t="s">
        <v>435</v>
      </c>
      <c r="EL6" s="1006"/>
      <c r="EM6" s="5" t="s">
        <v>436</v>
      </c>
      <c r="EN6" s="6" t="s">
        <v>376</v>
      </c>
      <c r="EO6" s="6" t="s">
        <v>377</v>
      </c>
      <c r="EP6" s="1006"/>
    </row>
    <row r="7" ht="37.5" customHeight="1" spans="2:146">
      <c r="B7" s="751" t="s">
        <v>437</v>
      </c>
      <c r="C7" s="752"/>
      <c r="D7" s="753"/>
      <c r="E7" s="754">
        <f>EP10</f>
        <v>0</v>
      </c>
      <c r="F7" s="755"/>
      <c r="G7" s="755"/>
      <c r="AC7" s="738"/>
      <c r="AD7" s="738"/>
      <c r="AE7" s="738"/>
      <c r="AF7" s="738"/>
      <c r="AG7" s="738"/>
      <c r="AH7" s="738"/>
      <c r="AI7" s="738"/>
      <c r="AJ7" s="738"/>
      <c r="AK7" s="738"/>
      <c r="AL7" s="738"/>
      <c r="AM7" s="738"/>
      <c r="AN7" s="738"/>
      <c r="AO7" s="738"/>
      <c r="AP7" s="738"/>
      <c r="AQ7" s="738"/>
      <c r="AR7" s="738"/>
      <c r="AS7" s="738"/>
      <c r="AT7" s="738"/>
      <c r="AU7" s="738"/>
      <c r="AV7" s="738"/>
      <c r="AW7" s="906"/>
      <c r="BQ7" s="51"/>
      <c r="BR7" s="56"/>
      <c r="BS7" s="56"/>
      <c r="BT7" s="56"/>
      <c r="BU7" s="56"/>
      <c r="BV7" s="53"/>
      <c r="BW7" s="53"/>
      <c r="BX7" s="56"/>
      <c r="BY7" s="56"/>
      <c r="BZ7" s="86"/>
      <c r="CA7" s="87"/>
      <c r="CC7" s="78"/>
      <c r="CD7" s="78"/>
      <c r="CE7" s="88"/>
      <c r="CF7" s="158"/>
      <c r="CG7" s="158"/>
      <c r="CH7" s="78"/>
      <c r="CI7" s="74"/>
      <c r="CJ7" s="78"/>
      <c r="CK7" s="78"/>
      <c r="CL7" s="159"/>
      <c r="CM7" s="78"/>
      <c r="CO7" s="316"/>
      <c r="CP7" s="316"/>
      <c r="CQ7" s="317"/>
      <c r="CR7" s="318" t="s">
        <v>438</v>
      </c>
      <c r="CS7" s="319" t="s">
        <v>439</v>
      </c>
      <c r="CT7" s="320" t="s">
        <v>440</v>
      </c>
      <c r="CU7" s="320" t="s">
        <v>441</v>
      </c>
      <c r="CV7" s="320" t="s">
        <v>442</v>
      </c>
      <c r="CW7" s="370"/>
      <c r="CX7" s="371"/>
      <c r="CY7" s="371"/>
      <c r="CZ7" s="372"/>
      <c r="DB7" s="375"/>
      <c r="DC7" s="975"/>
      <c r="DD7" s="970" t="s">
        <v>443</v>
      </c>
      <c r="DE7" s="971"/>
      <c r="DF7" s="972" t="s">
        <v>427</v>
      </c>
      <c r="DG7" s="973" t="s">
        <v>444</v>
      </c>
      <c r="DH7" s="974">
        <v>4</v>
      </c>
      <c r="DI7" s="985"/>
      <c r="DJ7" s="986"/>
      <c r="DK7" s="987"/>
      <c r="DL7" s="972" t="s">
        <v>445</v>
      </c>
      <c r="DM7" s="367">
        <v>4</v>
      </c>
      <c r="DN7" s="431"/>
      <c r="DO7" s="431"/>
      <c r="DP7" s="431"/>
      <c r="DQ7" s="431"/>
      <c r="DR7" s="432"/>
      <c r="DS7" s="433"/>
      <c r="DT7" s="433"/>
      <c r="DU7" s="433"/>
      <c r="DV7" s="433"/>
      <c r="DW7" s="433"/>
      <c r="DX7" s="441" t="e">
        <f t="shared" si="0"/>
        <v>#DIV/0!</v>
      </c>
      <c r="DY7" s="442" t="e">
        <f t="shared" si="1"/>
        <v>#DIV/0!</v>
      </c>
      <c r="DZ7" s="441"/>
      <c r="EB7" s="21">
        <v>5</v>
      </c>
      <c r="EC7" s="28"/>
      <c r="ED7" s="998" t="s">
        <v>446</v>
      </c>
      <c r="EE7" s="999" t="s">
        <v>447</v>
      </c>
      <c r="EF7" s="999" t="s">
        <v>448</v>
      </c>
      <c r="EG7" s="25"/>
      <c r="EI7" s="5" t="s">
        <v>449</v>
      </c>
      <c r="EJ7" s="6" t="s">
        <v>434</v>
      </c>
      <c r="EK7" s="6" t="s">
        <v>435</v>
      </c>
      <c r="EL7" s="1006"/>
      <c r="EM7" s="5" t="s">
        <v>450</v>
      </c>
      <c r="EN7" s="6" t="s">
        <v>376</v>
      </c>
      <c r="EO7" s="6" t="s">
        <v>377</v>
      </c>
      <c r="EP7" s="1006"/>
    </row>
    <row r="8" ht="37.5" customHeight="1" spans="2:146">
      <c r="B8" s="756" t="s">
        <v>451</v>
      </c>
      <c r="C8" s="756"/>
      <c r="D8" s="756"/>
      <c r="E8" s="757" t="e">
        <f>0.4*$E$3+0.1*$E$4+0.5*$E$5--$E$6+$E$7</f>
        <v>#DIV/0!</v>
      </c>
      <c r="F8" s="758"/>
      <c r="G8" s="758"/>
      <c r="AC8" s="738"/>
      <c r="AD8" s="738"/>
      <c r="AE8" s="738"/>
      <c r="AF8" s="738"/>
      <c r="AG8" s="738"/>
      <c r="AH8" s="738"/>
      <c r="AI8" s="738"/>
      <c r="AJ8" s="738"/>
      <c r="AK8" s="738"/>
      <c r="AL8" s="738"/>
      <c r="AM8" s="738"/>
      <c r="AN8" s="738"/>
      <c r="AO8" s="738"/>
      <c r="AP8" s="738"/>
      <c r="AQ8" s="738"/>
      <c r="AR8" s="738"/>
      <c r="AS8" s="738"/>
      <c r="AT8" s="738"/>
      <c r="AU8" s="738"/>
      <c r="AV8" s="738"/>
      <c r="AW8" s="906"/>
      <c r="BQ8" s="51"/>
      <c r="BR8" s="57" t="s">
        <v>244</v>
      </c>
      <c r="BS8" s="58" t="s">
        <v>452</v>
      </c>
      <c r="BT8" s="58" t="s">
        <v>453</v>
      </c>
      <c r="BU8" s="59" t="s">
        <v>454</v>
      </c>
      <c r="BV8" s="58">
        <v>100</v>
      </c>
      <c r="BW8" s="58"/>
      <c r="BX8" s="58"/>
      <c r="BY8" s="89">
        <f>IF(BV8-BX17="","",(IF(BV8-BX17&lt;0,0,BV8-BX17)))</f>
        <v>100</v>
      </c>
      <c r="BZ8" s="90">
        <f>BY8/BV8</f>
        <v>1</v>
      </c>
      <c r="CA8" s="91">
        <v>0.1</v>
      </c>
      <c r="CC8" s="92" t="s">
        <v>455</v>
      </c>
      <c r="CD8" s="93"/>
      <c r="CE8" s="83">
        <f>IF(COUNT(CH8:CH9)=0,"",20%)</f>
        <v>0.2</v>
      </c>
      <c r="CF8" s="160" t="s">
        <v>456</v>
      </c>
      <c r="CG8" s="160"/>
      <c r="CH8" s="161">
        <v>20</v>
      </c>
      <c r="CI8" s="162"/>
      <c r="CJ8" s="162"/>
      <c r="CK8" s="163">
        <f>IF(CH8="","",(IF(CH8-SUM(CJ8:CJ9)&lt;0,0,(CH8-SUM(CJ8:CJ9)))))</f>
        <v>20</v>
      </c>
      <c r="CL8" s="164">
        <f>IF(COUNT(CH8:CH9)=0,"",CK8/CH8)</f>
        <v>1</v>
      </c>
      <c r="CM8" s="165">
        <f>IF(CH8="","",20%)</f>
        <v>0.2</v>
      </c>
      <c r="CO8" s="321" t="s">
        <v>32</v>
      </c>
      <c r="CP8" s="322" t="s">
        <v>44</v>
      </c>
      <c r="CQ8" s="323" t="s">
        <v>22</v>
      </c>
      <c r="CR8" s="324" t="s">
        <v>457</v>
      </c>
      <c r="CS8" s="325">
        <v>9</v>
      </c>
      <c r="CT8" s="325">
        <v>9</v>
      </c>
      <c r="CU8" s="325">
        <v>6</v>
      </c>
      <c r="CV8" s="325">
        <v>3</v>
      </c>
      <c r="CW8" s="377"/>
      <c r="CX8" s="378">
        <f>(CS8-CW8)/CS8</f>
        <v>1</v>
      </c>
      <c r="CY8" s="379">
        <f>(SUM(CS8:CS44)-SUM(CW8:CW44))/SUM(CS8:CS44)</f>
        <v>1</v>
      </c>
      <c r="CZ8" s="380"/>
      <c r="DB8" s="375"/>
      <c r="DC8" s="975"/>
      <c r="DD8" s="976" t="s">
        <v>458</v>
      </c>
      <c r="DE8" s="974" t="s">
        <v>459</v>
      </c>
      <c r="DF8" s="972" t="s">
        <v>460</v>
      </c>
      <c r="DG8" s="973" t="s">
        <v>461</v>
      </c>
      <c r="DH8" s="974">
        <v>5</v>
      </c>
      <c r="DI8" s="988" t="s">
        <v>462</v>
      </c>
      <c r="DJ8" s="989"/>
      <c r="DK8" s="990"/>
      <c r="DL8" s="972" t="s">
        <v>463</v>
      </c>
      <c r="DM8" s="367">
        <v>5</v>
      </c>
      <c r="DN8" s="431"/>
      <c r="DO8" s="431"/>
      <c r="DP8" s="431"/>
      <c r="DQ8" s="431"/>
      <c r="DR8" s="431"/>
      <c r="DS8" s="432"/>
      <c r="DT8" s="433"/>
      <c r="DU8" s="433"/>
      <c r="DV8" s="433"/>
      <c r="DW8" s="433"/>
      <c r="DX8" s="441" t="e">
        <f t="shared" ref="DX8:DX12" si="2">AVERAGE(DN8:DR8)</f>
        <v>#DIV/0!</v>
      </c>
      <c r="DY8" s="442" t="e">
        <f t="shared" si="1"/>
        <v>#DIV/0!</v>
      </c>
      <c r="DZ8" s="441"/>
      <c r="EB8" s="32">
        <v>6</v>
      </c>
      <c r="EC8" s="28"/>
      <c r="ED8" s="42" t="s">
        <v>464</v>
      </c>
      <c r="EE8" s="42" t="s">
        <v>465</v>
      </c>
      <c r="EF8" s="42" t="s">
        <v>466</v>
      </c>
      <c r="EG8" s="25"/>
      <c r="EI8" s="5" t="s">
        <v>467</v>
      </c>
      <c r="EJ8" s="6" t="s">
        <v>434</v>
      </c>
      <c r="EK8" s="6" t="s">
        <v>435</v>
      </c>
      <c r="EL8" s="1006"/>
      <c r="EM8" s="1007"/>
      <c r="EN8" s="1008"/>
      <c r="EO8" s="1008"/>
      <c r="EP8" s="1006"/>
    </row>
    <row r="9" ht="32.25" customHeight="1" spans="2:146">
      <c r="B9" s="759" t="s">
        <v>8</v>
      </c>
      <c r="C9" s="760"/>
      <c r="D9" s="761"/>
      <c r="E9" s="762"/>
      <c r="F9" s="762"/>
      <c r="G9" s="760" t="s">
        <v>265</v>
      </c>
      <c r="H9" s="763"/>
      <c r="I9" s="763"/>
      <c r="J9" s="763"/>
      <c r="K9" s="763"/>
      <c r="L9" s="763"/>
      <c r="M9" s="763"/>
      <c r="N9" s="763"/>
      <c r="O9" s="763"/>
      <c r="P9" s="763"/>
      <c r="Q9" s="763"/>
      <c r="R9" s="763"/>
      <c r="S9" s="763"/>
      <c r="T9" s="763"/>
      <c r="U9" s="763"/>
      <c r="V9" s="763"/>
      <c r="W9" s="763"/>
      <c r="X9" s="763"/>
      <c r="Y9" s="763"/>
      <c r="Z9" s="763"/>
      <c r="AA9" s="763"/>
      <c r="AB9" s="763"/>
      <c r="AC9" s="763"/>
      <c r="AD9" s="763"/>
      <c r="AE9" s="861" t="s">
        <v>10</v>
      </c>
      <c r="AF9" s="861"/>
      <c r="AG9" s="861"/>
      <c r="AH9" s="826"/>
      <c r="AI9" s="826"/>
      <c r="AJ9" s="826"/>
      <c r="AK9" s="826"/>
      <c r="AL9" s="826"/>
      <c r="AM9" s="826"/>
      <c r="AN9" s="826"/>
      <c r="AO9" s="891" t="s">
        <v>284</v>
      </c>
      <c r="AP9" s="891"/>
      <c r="AQ9" s="891"/>
      <c r="AR9" s="892"/>
      <c r="AS9" s="892"/>
      <c r="AT9" s="892"/>
      <c r="AU9" s="892"/>
      <c r="AV9" s="893"/>
      <c r="AW9" s="906"/>
      <c r="AX9" s="907" t="s">
        <v>468</v>
      </c>
      <c r="AY9" s="908"/>
      <c r="AZ9" s="908"/>
      <c r="BA9" s="908"/>
      <c r="BB9" s="908"/>
      <c r="BC9" s="908"/>
      <c r="BD9" s="908"/>
      <c r="BE9" s="908"/>
      <c r="BF9" s="908"/>
      <c r="BG9" s="908"/>
      <c r="BH9" s="908"/>
      <c r="BI9" s="908"/>
      <c r="BJ9" s="908"/>
      <c r="BK9" s="908"/>
      <c r="BL9" s="908"/>
      <c r="BM9" s="908"/>
      <c r="BN9" s="908"/>
      <c r="BO9" s="947"/>
      <c r="BQ9" s="51"/>
      <c r="BR9" s="57"/>
      <c r="BS9" s="58"/>
      <c r="BT9" s="60" t="s">
        <v>469</v>
      </c>
      <c r="BU9" s="59" t="s">
        <v>470</v>
      </c>
      <c r="BV9" s="58"/>
      <c r="BW9" s="58"/>
      <c r="BX9" s="58"/>
      <c r="BY9" s="94"/>
      <c r="BZ9" s="95"/>
      <c r="CA9" s="96"/>
      <c r="CC9" s="97"/>
      <c r="CD9" s="98"/>
      <c r="CE9" s="99"/>
      <c r="CF9" s="166" t="s">
        <v>471</v>
      </c>
      <c r="CG9" s="167"/>
      <c r="CH9" s="168"/>
      <c r="CI9" s="162"/>
      <c r="CJ9" s="162"/>
      <c r="CK9" s="169"/>
      <c r="CL9" s="170"/>
      <c r="CM9" s="171"/>
      <c r="CO9" s="321"/>
      <c r="CP9" s="322"/>
      <c r="CQ9" s="323" t="s">
        <v>99</v>
      </c>
      <c r="CR9" s="324" t="s">
        <v>472</v>
      </c>
      <c r="CS9" s="326">
        <v>9</v>
      </c>
      <c r="CT9" s="326">
        <v>9</v>
      </c>
      <c r="CU9" s="326">
        <v>6</v>
      </c>
      <c r="CV9" s="326">
        <v>3</v>
      </c>
      <c r="CW9" s="377"/>
      <c r="CX9" s="378">
        <f t="shared" ref="CX9:CX81" si="3">(CS9-CW9)/CS9</f>
        <v>1</v>
      </c>
      <c r="CY9" s="379"/>
      <c r="CZ9" s="380"/>
      <c r="DB9" s="375"/>
      <c r="DC9" s="975"/>
      <c r="DD9" s="977"/>
      <c r="DE9" s="974" t="s">
        <v>473</v>
      </c>
      <c r="DF9" s="972" t="s">
        <v>427</v>
      </c>
      <c r="DG9" s="973" t="s">
        <v>474</v>
      </c>
      <c r="DH9" s="974">
        <v>5</v>
      </c>
      <c r="DI9" s="988" t="s">
        <v>462</v>
      </c>
      <c r="DJ9" s="989"/>
      <c r="DK9" s="990"/>
      <c r="DL9" s="972" t="s">
        <v>463</v>
      </c>
      <c r="DM9" s="367">
        <v>5</v>
      </c>
      <c r="DN9" s="431"/>
      <c r="DO9" s="431"/>
      <c r="DP9" s="431"/>
      <c r="DQ9" s="431"/>
      <c r="DR9" s="434"/>
      <c r="DS9" s="432"/>
      <c r="DT9" s="433"/>
      <c r="DU9" s="433"/>
      <c r="DV9" s="433"/>
      <c r="DW9" s="433"/>
      <c r="DX9" s="441" t="e">
        <f t="shared" si="2"/>
        <v>#DIV/0!</v>
      </c>
      <c r="DY9" s="442" t="e">
        <f t="shared" si="1"/>
        <v>#DIV/0!</v>
      </c>
      <c r="DZ9" s="441"/>
      <c r="EB9" s="32">
        <v>7</v>
      </c>
      <c r="EC9" s="28"/>
      <c r="ED9" s="1000" t="s">
        <v>475</v>
      </c>
      <c r="EE9" s="1001" t="s">
        <v>476</v>
      </c>
      <c r="EF9" s="1001" t="s">
        <v>477</v>
      </c>
      <c r="EG9" s="25"/>
      <c r="EI9" s="5" t="s">
        <v>478</v>
      </c>
      <c r="EJ9" s="6" t="s">
        <v>434</v>
      </c>
      <c r="EK9" s="6" t="s">
        <v>435</v>
      </c>
      <c r="EL9" s="1006"/>
      <c r="EM9" s="1007"/>
      <c r="EN9" s="1008"/>
      <c r="EO9" s="1008"/>
      <c r="EP9" s="1006"/>
    </row>
    <row r="10" s="728" customFormat="1" ht="30" customHeight="1" spans="1:146">
      <c r="A10" s="732"/>
      <c r="B10" s="764" t="s">
        <v>266</v>
      </c>
      <c r="C10" s="765"/>
      <c r="D10" s="766"/>
      <c r="E10" s="767"/>
      <c r="F10" s="767"/>
      <c r="G10" s="763" t="s">
        <v>13</v>
      </c>
      <c r="H10" s="763"/>
      <c r="I10" s="763"/>
      <c r="J10" s="763"/>
      <c r="K10" s="763"/>
      <c r="L10" s="763"/>
      <c r="M10" s="763"/>
      <c r="N10" s="763"/>
      <c r="O10" s="763"/>
      <c r="P10" s="763"/>
      <c r="Q10" s="763"/>
      <c r="R10" s="763"/>
      <c r="S10" s="763"/>
      <c r="T10" s="763"/>
      <c r="U10" s="763"/>
      <c r="V10" s="763"/>
      <c r="W10" s="763"/>
      <c r="X10" s="763"/>
      <c r="Y10" s="763"/>
      <c r="Z10" s="763"/>
      <c r="AA10" s="763"/>
      <c r="AB10" s="763"/>
      <c r="AC10" s="763"/>
      <c r="AD10" s="763"/>
      <c r="AE10" s="763" t="s">
        <v>264</v>
      </c>
      <c r="AF10" s="763"/>
      <c r="AG10" s="763"/>
      <c r="AH10" s="826"/>
      <c r="AI10" s="826"/>
      <c r="AJ10" s="826"/>
      <c r="AK10" s="826"/>
      <c r="AL10" s="826"/>
      <c r="AM10" s="826"/>
      <c r="AN10" s="826"/>
      <c r="AO10" s="861" t="s">
        <v>285</v>
      </c>
      <c r="AP10" s="861"/>
      <c r="AQ10" s="861"/>
      <c r="AR10" s="826"/>
      <c r="AS10" s="826"/>
      <c r="AT10" s="826"/>
      <c r="AU10" s="826"/>
      <c r="AV10" s="894"/>
      <c r="AW10" s="909"/>
      <c r="AX10" s="910" t="s">
        <v>8</v>
      </c>
      <c r="AY10" s="911"/>
      <c r="AZ10" s="912"/>
      <c r="BA10" s="912" t="s">
        <v>479</v>
      </c>
      <c r="BB10" s="913"/>
      <c r="BC10" s="912"/>
      <c r="BD10" s="912"/>
      <c r="BE10" s="912"/>
      <c r="BF10" s="912"/>
      <c r="BG10" s="912"/>
      <c r="BH10" s="911" t="s">
        <v>265</v>
      </c>
      <c r="BI10" s="911"/>
      <c r="BJ10" s="911"/>
      <c r="BK10" s="911"/>
      <c r="BL10" s="911"/>
      <c r="BM10" s="911"/>
      <c r="BN10" s="911"/>
      <c r="BO10" s="948"/>
      <c r="BP10" s="100"/>
      <c r="BQ10" s="51"/>
      <c r="BR10" s="57"/>
      <c r="BS10" s="58"/>
      <c r="BT10" s="61"/>
      <c r="BU10" s="59" t="s">
        <v>480</v>
      </c>
      <c r="BV10" s="58"/>
      <c r="BW10" s="58"/>
      <c r="BX10" s="58"/>
      <c r="BY10" s="94"/>
      <c r="BZ10" s="95"/>
      <c r="CA10" s="96"/>
      <c r="CB10" s="100"/>
      <c r="CC10" s="101"/>
      <c r="CD10" s="102"/>
      <c r="CE10" s="102"/>
      <c r="CF10" s="102"/>
      <c r="CG10" s="102"/>
      <c r="CH10" s="109"/>
      <c r="CI10" s="172">
        <f>SUM(CI8:CI9)</f>
        <v>0</v>
      </c>
      <c r="CJ10" s="172">
        <f>SUM(CJ8:CJ9)</f>
        <v>0</v>
      </c>
      <c r="CK10" s="173"/>
      <c r="CL10" s="174"/>
      <c r="CM10" s="175"/>
      <c r="CN10" s="100"/>
      <c r="CO10" s="321"/>
      <c r="CP10" s="322"/>
      <c r="CQ10" s="323" t="s">
        <v>100</v>
      </c>
      <c r="CR10" s="324" t="s">
        <v>481</v>
      </c>
      <c r="CS10" s="326">
        <v>9</v>
      </c>
      <c r="CT10" s="326">
        <v>9</v>
      </c>
      <c r="CU10" s="326">
        <v>6</v>
      </c>
      <c r="CV10" s="326">
        <v>3</v>
      </c>
      <c r="CW10" s="377"/>
      <c r="CX10" s="378">
        <f t="shared" si="3"/>
        <v>1</v>
      </c>
      <c r="CY10" s="379"/>
      <c r="CZ10" s="380"/>
      <c r="DA10" s="100"/>
      <c r="DB10" s="375"/>
      <c r="DC10" s="975"/>
      <c r="DD10" s="974" t="s">
        <v>482</v>
      </c>
      <c r="DE10" s="974" t="s">
        <v>483</v>
      </c>
      <c r="DF10" s="972" t="s">
        <v>484</v>
      </c>
      <c r="DG10" s="973" t="s">
        <v>485</v>
      </c>
      <c r="DH10" s="974">
        <v>4</v>
      </c>
      <c r="DI10" s="988" t="s">
        <v>486</v>
      </c>
      <c r="DJ10" s="989"/>
      <c r="DK10" s="990"/>
      <c r="DL10" s="978" t="s">
        <v>482</v>
      </c>
      <c r="DM10" s="367">
        <v>4</v>
      </c>
      <c r="DN10" s="431"/>
      <c r="DO10" s="431"/>
      <c r="DP10" s="431"/>
      <c r="DQ10" s="431"/>
      <c r="DR10" s="430"/>
      <c r="DS10" s="433"/>
      <c r="DT10" s="433"/>
      <c r="DU10" s="433"/>
      <c r="DV10" s="433"/>
      <c r="DW10" s="433"/>
      <c r="DX10" s="441" t="e">
        <f t="shared" si="0"/>
        <v>#DIV/0!</v>
      </c>
      <c r="DY10" s="442" t="e">
        <f t="shared" si="1"/>
        <v>#DIV/0!</v>
      </c>
      <c r="DZ10" s="441"/>
      <c r="EA10" s="100"/>
      <c r="EB10" s="32">
        <v>8</v>
      </c>
      <c r="EC10" s="28"/>
      <c r="ED10" s="1002" t="s">
        <v>487</v>
      </c>
      <c r="EE10" s="1003" t="s">
        <v>488</v>
      </c>
      <c r="EF10" s="1003" t="s">
        <v>489</v>
      </c>
      <c r="EG10" s="25"/>
      <c r="EI10" s="9" t="s">
        <v>490</v>
      </c>
      <c r="EJ10" s="10"/>
      <c r="EK10" s="10"/>
      <c r="EL10" s="10"/>
      <c r="EM10" s="10"/>
      <c r="EN10" s="10"/>
      <c r="EO10" s="11"/>
      <c r="EP10" s="1010">
        <f>SUM(EL3:EL9)+SUM(EP3:EP9)</f>
        <v>0</v>
      </c>
    </row>
    <row r="11" s="728" customFormat="1" ht="30" customHeight="1" spans="1:137">
      <c r="A11" s="732"/>
      <c r="B11" s="768"/>
      <c r="C11" s="769"/>
      <c r="D11" s="770"/>
      <c r="E11" s="771"/>
      <c r="F11" s="771"/>
      <c r="G11" s="772" t="s">
        <v>491</v>
      </c>
      <c r="H11" s="772"/>
      <c r="I11" s="843"/>
      <c r="J11" s="844"/>
      <c r="K11" s="844"/>
      <c r="L11" s="844"/>
      <c r="M11" s="844"/>
      <c r="N11" s="844"/>
      <c r="O11" s="844"/>
      <c r="P11" s="844"/>
      <c r="Q11" s="844"/>
      <c r="R11" s="857"/>
      <c r="S11" s="763" t="s">
        <v>492</v>
      </c>
      <c r="T11" s="763"/>
      <c r="U11" s="763"/>
      <c r="V11" s="763"/>
      <c r="W11" s="763"/>
      <c r="X11" s="763"/>
      <c r="Y11" s="763"/>
      <c r="Z11" s="763"/>
      <c r="AA11" s="763"/>
      <c r="AB11" s="763"/>
      <c r="AC11" s="763"/>
      <c r="AD11" s="763"/>
      <c r="AE11" s="763"/>
      <c r="AF11" s="763"/>
      <c r="AG11" s="763"/>
      <c r="AH11" s="763"/>
      <c r="AI11" s="763"/>
      <c r="AJ11" s="763"/>
      <c r="AK11" s="763"/>
      <c r="AL11" s="763"/>
      <c r="AM11" s="763"/>
      <c r="AN11" s="763"/>
      <c r="AO11" s="861" t="s">
        <v>286</v>
      </c>
      <c r="AP11" s="861"/>
      <c r="AQ11" s="861"/>
      <c r="AR11" s="826"/>
      <c r="AS11" s="826"/>
      <c r="AT11" s="826"/>
      <c r="AU11" s="826"/>
      <c r="AV11" s="894"/>
      <c r="AW11" s="909"/>
      <c r="AX11" s="910" t="s">
        <v>493</v>
      </c>
      <c r="AY11" s="911"/>
      <c r="AZ11" s="914"/>
      <c r="BA11" s="914"/>
      <c r="BB11" s="914"/>
      <c r="BC11" s="914"/>
      <c r="BD11" s="914"/>
      <c r="BE11" s="914"/>
      <c r="BF11" s="914"/>
      <c r="BG11" s="914"/>
      <c r="BH11" s="914"/>
      <c r="BI11" s="914"/>
      <c r="BJ11" s="914"/>
      <c r="BK11" s="914"/>
      <c r="BL11" s="914"/>
      <c r="BM11" s="914"/>
      <c r="BN11" s="914"/>
      <c r="BO11" s="949"/>
      <c r="BP11" s="100"/>
      <c r="BQ11" s="51"/>
      <c r="BR11" s="57"/>
      <c r="BS11" s="58"/>
      <c r="BT11" s="62"/>
      <c r="BU11" s="59" t="s">
        <v>494</v>
      </c>
      <c r="BV11" s="58"/>
      <c r="BW11" s="58"/>
      <c r="BX11" s="58"/>
      <c r="BY11" s="94"/>
      <c r="BZ11" s="95"/>
      <c r="CA11" s="96"/>
      <c r="CB11" s="100"/>
      <c r="CC11" s="78" t="s">
        <v>495</v>
      </c>
      <c r="CD11" s="78"/>
      <c r="CE11" s="83">
        <f>IF(COUNT(CH11:CH12)=0,"",30%)</f>
        <v>0.3</v>
      </c>
      <c r="CF11" s="160" t="s">
        <v>496</v>
      </c>
      <c r="CG11" s="160"/>
      <c r="CH11" s="162">
        <v>30</v>
      </c>
      <c r="CI11" s="162"/>
      <c r="CJ11" s="162"/>
      <c r="CK11" s="163">
        <f>IF(CH11="","",(IF(CH11-SUM(CJ11:CJ12)&lt;0,0,(CH11-SUM(CJ11:CJ12)))))</f>
        <v>30</v>
      </c>
      <c r="CL11" s="164">
        <f>IF(COUNT(CH11:CH12)=0,"",CK11/CH11)</f>
        <v>1</v>
      </c>
      <c r="CM11" s="165">
        <f>IF(CH11="","",30%)</f>
        <v>0.3</v>
      </c>
      <c r="CN11" s="100"/>
      <c r="CO11" s="321"/>
      <c r="CP11" s="322"/>
      <c r="CQ11" s="323" t="s">
        <v>101</v>
      </c>
      <c r="CR11" s="324" t="s">
        <v>497</v>
      </c>
      <c r="CS11" s="326">
        <v>9</v>
      </c>
      <c r="CT11" s="326">
        <v>9</v>
      </c>
      <c r="CU11" s="326">
        <v>6</v>
      </c>
      <c r="CV11" s="326">
        <v>3</v>
      </c>
      <c r="CW11" s="377"/>
      <c r="CX11" s="378">
        <f t="shared" si="3"/>
        <v>1</v>
      </c>
      <c r="CY11" s="379"/>
      <c r="CZ11" s="380"/>
      <c r="DA11" s="100"/>
      <c r="DB11" s="375"/>
      <c r="DC11" s="975"/>
      <c r="DD11" s="974" t="s">
        <v>498</v>
      </c>
      <c r="DE11" s="974" t="s">
        <v>459</v>
      </c>
      <c r="DF11" s="978" t="s">
        <v>427</v>
      </c>
      <c r="DG11" s="973" t="s">
        <v>499</v>
      </c>
      <c r="DH11" s="974">
        <v>5</v>
      </c>
      <c r="DI11" s="988" t="s">
        <v>500</v>
      </c>
      <c r="DJ11" s="989"/>
      <c r="DK11" s="990"/>
      <c r="DL11" s="972" t="s">
        <v>501</v>
      </c>
      <c r="DM11" s="367">
        <v>5</v>
      </c>
      <c r="DN11" s="431"/>
      <c r="DO11" s="431"/>
      <c r="DP11" s="431"/>
      <c r="DQ11" s="431"/>
      <c r="DR11" s="431"/>
      <c r="DS11" s="432"/>
      <c r="DT11" s="433"/>
      <c r="DU11" s="433"/>
      <c r="DV11" s="433"/>
      <c r="DW11" s="433"/>
      <c r="DX11" s="441" t="e">
        <f t="shared" si="2"/>
        <v>#DIV/0!</v>
      </c>
      <c r="DY11" s="442" t="e">
        <f t="shared" si="1"/>
        <v>#DIV/0!</v>
      </c>
      <c r="DZ11" s="441"/>
      <c r="EA11" s="100"/>
      <c r="EB11" s="32">
        <v>9</v>
      </c>
      <c r="EC11" s="28"/>
      <c r="ED11" s="1000" t="s">
        <v>502</v>
      </c>
      <c r="EE11" s="1001" t="s">
        <v>503</v>
      </c>
      <c r="EF11" s="1001" t="s">
        <v>504</v>
      </c>
      <c r="EG11" s="25"/>
    </row>
    <row r="12" s="728" customFormat="1" ht="31.5" customHeight="1" spans="1:137">
      <c r="A12" s="732"/>
      <c r="B12" s="773" t="s">
        <v>505</v>
      </c>
      <c r="C12" s="774" t="s">
        <v>390</v>
      </c>
      <c r="D12" s="774" t="s">
        <v>407</v>
      </c>
      <c r="E12" s="774" t="s">
        <v>506</v>
      </c>
      <c r="F12" s="775" t="s">
        <v>507</v>
      </c>
      <c r="G12" s="768" t="s">
        <v>508</v>
      </c>
      <c r="H12" s="776"/>
      <c r="I12" s="845"/>
      <c r="J12" s="845"/>
      <c r="K12" s="845"/>
      <c r="L12" s="845"/>
      <c r="M12" s="845"/>
      <c r="N12" s="845"/>
      <c r="O12" s="845"/>
      <c r="P12" s="845"/>
      <c r="Q12" s="845"/>
      <c r="R12" s="845"/>
      <c r="S12" s="845"/>
      <c r="T12" s="845"/>
      <c r="U12" s="845"/>
      <c r="V12" s="845"/>
      <c r="W12" s="845"/>
      <c r="X12" s="845"/>
      <c r="Y12" s="845"/>
      <c r="Z12" s="845"/>
      <c r="AA12" s="845"/>
      <c r="AB12" s="845"/>
      <c r="AC12" s="845"/>
      <c r="AD12" s="845"/>
      <c r="AE12" s="845"/>
      <c r="AF12" s="845"/>
      <c r="AG12" s="845"/>
      <c r="AH12" s="845"/>
      <c r="AI12" s="845"/>
      <c r="AJ12" s="845"/>
      <c r="AK12" s="845"/>
      <c r="AL12" s="845"/>
      <c r="AM12" s="845"/>
      <c r="AN12" s="845"/>
      <c r="AO12" s="895"/>
      <c r="AP12" s="895"/>
      <c r="AQ12" s="895"/>
      <c r="AR12" s="895"/>
      <c r="AS12" s="895"/>
      <c r="AT12" s="895"/>
      <c r="AU12" s="895"/>
      <c r="AV12" s="896"/>
      <c r="AW12" s="909"/>
      <c r="AX12" s="915" t="s">
        <v>509</v>
      </c>
      <c r="AY12" s="916" t="s">
        <v>407</v>
      </c>
      <c r="AZ12" s="912" t="s">
        <v>506</v>
      </c>
      <c r="BA12" s="912" t="s">
        <v>408</v>
      </c>
      <c r="BB12" s="917" t="s">
        <v>510</v>
      </c>
      <c r="BC12" s="912" t="s">
        <v>406</v>
      </c>
      <c r="BD12" s="911" t="s">
        <v>507</v>
      </c>
      <c r="BE12" s="911" t="s">
        <v>508</v>
      </c>
      <c r="BF12" s="911"/>
      <c r="BG12" s="911"/>
      <c r="BH12" s="911"/>
      <c r="BI12" s="911"/>
      <c r="BJ12" s="911"/>
      <c r="BK12" s="911"/>
      <c r="BL12" s="911"/>
      <c r="BM12" s="911"/>
      <c r="BN12" s="911"/>
      <c r="BO12" s="948"/>
      <c r="BP12" s="100"/>
      <c r="BQ12" s="51"/>
      <c r="BR12" s="57"/>
      <c r="BS12" s="58"/>
      <c r="BT12" s="58" t="s">
        <v>511</v>
      </c>
      <c r="BU12" s="59" t="s">
        <v>512</v>
      </c>
      <c r="BV12" s="58"/>
      <c r="BW12" s="58"/>
      <c r="BX12" s="58"/>
      <c r="BY12" s="94"/>
      <c r="BZ12" s="95"/>
      <c r="CA12" s="96"/>
      <c r="CB12" s="100"/>
      <c r="CC12" s="78"/>
      <c r="CD12" s="78"/>
      <c r="CE12" s="88"/>
      <c r="CF12" s="160" t="s">
        <v>513</v>
      </c>
      <c r="CG12" s="160"/>
      <c r="CH12" s="162"/>
      <c r="CI12" s="162"/>
      <c r="CJ12" s="162"/>
      <c r="CK12" s="169"/>
      <c r="CL12" s="170"/>
      <c r="CM12" s="171"/>
      <c r="CN12" s="100"/>
      <c r="CO12" s="321"/>
      <c r="CP12" s="322"/>
      <c r="CQ12" s="323" t="s">
        <v>102</v>
      </c>
      <c r="CR12" s="324" t="s">
        <v>514</v>
      </c>
      <c r="CS12" s="326">
        <v>9</v>
      </c>
      <c r="CT12" s="326">
        <v>9</v>
      </c>
      <c r="CU12" s="326">
        <v>6</v>
      </c>
      <c r="CV12" s="326">
        <v>3</v>
      </c>
      <c r="CW12" s="377"/>
      <c r="CX12" s="378">
        <f t="shared" si="3"/>
        <v>1</v>
      </c>
      <c r="CY12" s="379"/>
      <c r="CZ12" s="380"/>
      <c r="DA12" s="100"/>
      <c r="DB12" s="375"/>
      <c r="DC12" s="975"/>
      <c r="DD12" s="974"/>
      <c r="DE12" s="974" t="s">
        <v>473</v>
      </c>
      <c r="DF12" s="978" t="s">
        <v>427</v>
      </c>
      <c r="DG12" s="973" t="s">
        <v>515</v>
      </c>
      <c r="DH12" s="974">
        <v>10</v>
      </c>
      <c r="DI12" s="988" t="s">
        <v>516</v>
      </c>
      <c r="DJ12" s="989"/>
      <c r="DK12" s="990"/>
      <c r="DL12" s="972" t="s">
        <v>501</v>
      </c>
      <c r="DM12" s="367">
        <v>5</v>
      </c>
      <c r="DN12" s="434"/>
      <c r="DO12" s="434"/>
      <c r="DP12" s="434"/>
      <c r="DQ12" s="434"/>
      <c r="DR12" s="434"/>
      <c r="DS12" s="432"/>
      <c r="DT12" s="433"/>
      <c r="DU12" s="433"/>
      <c r="DV12" s="433"/>
      <c r="DW12" s="433"/>
      <c r="DX12" s="441" t="e">
        <f t="shared" si="2"/>
        <v>#DIV/0!</v>
      </c>
      <c r="DY12" s="442" t="e">
        <f t="shared" si="1"/>
        <v>#DIV/0!</v>
      </c>
      <c r="DZ12" s="441"/>
      <c r="EA12" s="100"/>
      <c r="EB12" s="32">
        <v>10</v>
      </c>
      <c r="EC12" s="28"/>
      <c r="ED12" s="1002" t="s">
        <v>29</v>
      </c>
      <c r="EE12" s="1003" t="s">
        <v>517</v>
      </c>
      <c r="EF12" s="1003" t="s">
        <v>518</v>
      </c>
      <c r="EG12" s="25"/>
    </row>
    <row r="13" ht="34.5" customHeight="1" spans="2:137">
      <c r="B13" s="777"/>
      <c r="C13" s="760"/>
      <c r="D13" s="760"/>
      <c r="E13" s="760"/>
      <c r="F13" s="778"/>
      <c r="G13" s="779"/>
      <c r="H13" s="780" t="s">
        <v>519</v>
      </c>
      <c r="I13" s="846" t="s">
        <v>520</v>
      </c>
      <c r="J13" s="846"/>
      <c r="K13" s="846"/>
      <c r="L13" s="846"/>
      <c r="M13" s="846"/>
      <c r="N13" s="846"/>
      <c r="O13" s="846"/>
      <c r="P13" s="846"/>
      <c r="Q13" s="846"/>
      <c r="R13" s="846"/>
      <c r="S13" s="846"/>
      <c r="T13" s="846"/>
      <c r="U13" s="846"/>
      <c r="V13" s="846"/>
      <c r="W13" s="846"/>
      <c r="X13" s="846"/>
      <c r="Y13" s="846"/>
      <c r="Z13" s="846"/>
      <c r="AA13" s="846"/>
      <c r="AB13" s="862"/>
      <c r="AC13" s="863" t="s">
        <v>521</v>
      </c>
      <c r="AD13" s="864"/>
      <c r="AE13" s="864"/>
      <c r="AF13" s="864"/>
      <c r="AG13" s="864"/>
      <c r="AH13" s="864"/>
      <c r="AI13" s="864"/>
      <c r="AJ13" s="864"/>
      <c r="AK13" s="864"/>
      <c r="AL13" s="864"/>
      <c r="AM13" s="864"/>
      <c r="AN13" s="864"/>
      <c r="AO13" s="864"/>
      <c r="AP13" s="864"/>
      <c r="AQ13" s="864"/>
      <c r="AR13" s="864"/>
      <c r="AS13" s="864"/>
      <c r="AT13" s="864"/>
      <c r="AU13" s="864"/>
      <c r="AV13" s="897"/>
      <c r="AW13" s="909"/>
      <c r="AX13" s="915"/>
      <c r="AY13" s="916"/>
      <c r="AZ13" s="912"/>
      <c r="BA13" s="912"/>
      <c r="BB13" s="918"/>
      <c r="BC13" s="912"/>
      <c r="BD13" s="911"/>
      <c r="BE13" s="911"/>
      <c r="BF13" s="912" t="s">
        <v>522</v>
      </c>
      <c r="BG13" s="912"/>
      <c r="BH13" s="912"/>
      <c r="BI13" s="912"/>
      <c r="BJ13" s="912"/>
      <c r="BK13" s="912"/>
      <c r="BL13" s="912"/>
      <c r="BM13" s="912"/>
      <c r="BN13" s="912"/>
      <c r="BO13" s="950"/>
      <c r="BQ13" s="51"/>
      <c r="BR13" s="57"/>
      <c r="BS13" s="58"/>
      <c r="BT13" s="58" t="s">
        <v>523</v>
      </c>
      <c r="BU13" s="59" t="s">
        <v>524</v>
      </c>
      <c r="BV13" s="58"/>
      <c r="BW13" s="58"/>
      <c r="BX13" s="58"/>
      <c r="BY13" s="94"/>
      <c r="BZ13" s="95"/>
      <c r="CA13" s="96"/>
      <c r="CC13" s="101"/>
      <c r="CD13" s="102"/>
      <c r="CE13" s="102"/>
      <c r="CF13" s="102"/>
      <c r="CG13" s="102"/>
      <c r="CH13" s="109"/>
      <c r="CI13" s="172">
        <f>SUM(CI11:CI12)</f>
        <v>0</v>
      </c>
      <c r="CJ13" s="172">
        <f>SUM(CJ11:CJ12)</f>
        <v>0</v>
      </c>
      <c r="CK13" s="173"/>
      <c r="CL13" s="174"/>
      <c r="CM13" s="175"/>
      <c r="CO13" s="321"/>
      <c r="CP13" s="327"/>
      <c r="CQ13" s="328" t="s">
        <v>103</v>
      </c>
      <c r="CR13" s="328" t="s">
        <v>525</v>
      </c>
      <c r="CS13" s="326">
        <v>9</v>
      </c>
      <c r="CT13" s="326">
        <v>9</v>
      </c>
      <c r="CU13" s="326">
        <v>6</v>
      </c>
      <c r="CV13" s="326">
        <v>3</v>
      </c>
      <c r="CW13" s="377"/>
      <c r="CX13" s="378">
        <f t="shared" si="3"/>
        <v>1</v>
      </c>
      <c r="CY13" s="379"/>
      <c r="CZ13" s="380"/>
      <c r="DB13" s="375"/>
      <c r="DC13" s="969" t="s">
        <v>526</v>
      </c>
      <c r="DD13" s="969" t="s">
        <v>527</v>
      </c>
      <c r="DE13" s="969" t="s">
        <v>45</v>
      </c>
      <c r="DF13" s="978" t="s">
        <v>427</v>
      </c>
      <c r="DG13" s="973" t="s">
        <v>528</v>
      </c>
      <c r="DH13" s="974">
        <v>10</v>
      </c>
      <c r="DI13" s="988" t="s">
        <v>529</v>
      </c>
      <c r="DJ13" s="989"/>
      <c r="DK13" s="990"/>
      <c r="DL13" s="972" t="s">
        <v>530</v>
      </c>
      <c r="DM13" s="367">
        <v>10</v>
      </c>
      <c r="DN13" s="434"/>
      <c r="DO13" s="434"/>
      <c r="DP13" s="434"/>
      <c r="DQ13" s="434"/>
      <c r="DR13" s="434"/>
      <c r="DS13" s="434"/>
      <c r="DT13" s="434"/>
      <c r="DU13" s="434"/>
      <c r="DV13" s="434"/>
      <c r="DW13" s="443"/>
      <c r="DX13" s="444" t="e">
        <f t="shared" ref="DX13:DX18" si="4">AVERAGE(DN13:DW13)</f>
        <v>#DIV/0!</v>
      </c>
      <c r="DY13" s="445" t="e">
        <f t="shared" si="1"/>
        <v>#DIV/0!</v>
      </c>
      <c r="DZ13" s="441" t="e">
        <f>SUM(DY13:DY16)/SUM(DH13:DH16)</f>
        <v>#DIV/0!</v>
      </c>
      <c r="EB13" s="35" t="s">
        <v>531</v>
      </c>
      <c r="EC13" s="36"/>
      <c r="ED13" s="36"/>
      <c r="EE13" s="36"/>
      <c r="EF13" s="37"/>
      <c r="EG13" s="1009">
        <f>SUM(EG3:EG12)</f>
        <v>0</v>
      </c>
    </row>
    <row r="14" ht="33" customHeight="1" spans="2:137">
      <c r="B14" s="777"/>
      <c r="C14" s="781" t="s">
        <v>532</v>
      </c>
      <c r="D14" s="782" t="s">
        <v>287</v>
      </c>
      <c r="E14" s="782" t="s">
        <v>533</v>
      </c>
      <c r="F14" s="783" t="e">
        <f>COUNTIF(I14:AB14,"=0")/COUNT(I14:AB14)</f>
        <v>#DIV/0!</v>
      </c>
      <c r="G14" s="784" t="s">
        <v>534</v>
      </c>
      <c r="H14" s="763">
        <v>8</v>
      </c>
      <c r="I14" s="847" t="str">
        <f>IF(AC14="","",(IF(AC14&gt;8,1,(IF(AC14&lt;-5,1,0)))))</f>
        <v/>
      </c>
      <c r="J14" s="848" t="str">
        <f t="shared" ref="J14:Q14" si="5">IF(AD14="","",(IF(AD14&gt;8,1,(IF(AD14&lt;-5,1,0)))))</f>
        <v/>
      </c>
      <c r="K14" s="848" t="str">
        <f t="shared" si="5"/>
        <v/>
      </c>
      <c r="L14" s="848" t="str">
        <f t="shared" si="5"/>
        <v/>
      </c>
      <c r="M14" s="848" t="str">
        <f t="shared" si="5"/>
        <v/>
      </c>
      <c r="N14" s="848" t="str">
        <f t="shared" si="5"/>
        <v/>
      </c>
      <c r="O14" s="848" t="str">
        <f t="shared" si="5"/>
        <v/>
      </c>
      <c r="P14" s="848" t="str">
        <f t="shared" si="5"/>
        <v/>
      </c>
      <c r="Q14" s="852" t="str">
        <f t="shared" si="5"/>
        <v/>
      </c>
      <c r="R14" s="852"/>
      <c r="S14" s="852"/>
      <c r="T14" s="852"/>
      <c r="U14" s="852"/>
      <c r="V14" s="852"/>
      <c r="W14" s="852"/>
      <c r="X14" s="852"/>
      <c r="Y14" s="852"/>
      <c r="Z14" s="852"/>
      <c r="AA14" s="852"/>
      <c r="AB14" s="852"/>
      <c r="AC14" s="865"/>
      <c r="AD14" s="866"/>
      <c r="AE14" s="866"/>
      <c r="AF14" s="866"/>
      <c r="AG14" s="866"/>
      <c r="AH14" s="866"/>
      <c r="AI14" s="866"/>
      <c r="AJ14" s="866"/>
      <c r="AK14" s="852"/>
      <c r="AL14" s="852"/>
      <c r="AM14" s="852"/>
      <c r="AN14" s="852"/>
      <c r="AO14" s="852"/>
      <c r="AP14" s="852"/>
      <c r="AQ14" s="852"/>
      <c r="AR14" s="852"/>
      <c r="AS14" s="852"/>
      <c r="AT14" s="852"/>
      <c r="AU14" s="852"/>
      <c r="AV14" s="852"/>
      <c r="AW14" s="909"/>
      <c r="AX14" s="919" t="s">
        <v>505</v>
      </c>
      <c r="AY14" s="920" t="s">
        <v>334</v>
      </c>
      <c r="AZ14" s="921" t="s">
        <v>535</v>
      </c>
      <c r="BA14" s="921">
        <v>10</v>
      </c>
      <c r="BB14" s="922" t="s">
        <v>536</v>
      </c>
      <c r="BC14" s="921" t="s">
        <v>537</v>
      </c>
      <c r="BD14" s="923" t="e">
        <f>COUNTIF(BF14:BO14,"=0")/COUNT(BF14:BO14)</f>
        <v>#DIV/0!</v>
      </c>
      <c r="BE14" s="921" t="s">
        <v>538</v>
      </c>
      <c r="BF14" s="939"/>
      <c r="BG14" s="939"/>
      <c r="BH14" s="939"/>
      <c r="BI14" s="939"/>
      <c r="BJ14" s="939"/>
      <c r="BK14" s="939"/>
      <c r="BL14" s="939"/>
      <c r="BM14" s="939"/>
      <c r="BN14" s="939"/>
      <c r="BO14" s="951"/>
      <c r="BQ14" s="51"/>
      <c r="BR14" s="57"/>
      <c r="BS14" s="58"/>
      <c r="BT14" s="58"/>
      <c r="BU14" s="59" t="s">
        <v>539</v>
      </c>
      <c r="BV14" s="58"/>
      <c r="BW14" s="58"/>
      <c r="BX14" s="58"/>
      <c r="BY14" s="94"/>
      <c r="BZ14" s="95"/>
      <c r="CA14" s="96"/>
      <c r="CC14" s="78" t="s">
        <v>540</v>
      </c>
      <c r="CD14" s="103" t="s">
        <v>541</v>
      </c>
      <c r="CE14" s="83">
        <f>IF(COUNT(CH14:CH16)=0,"",15%)</f>
        <v>0.15</v>
      </c>
      <c r="CF14" s="160" t="s">
        <v>542</v>
      </c>
      <c r="CG14" s="160"/>
      <c r="CH14" s="162">
        <v>15</v>
      </c>
      <c r="CI14" s="162"/>
      <c r="CJ14" s="162"/>
      <c r="CK14" s="163">
        <f>IF(CH14="","",(IF(CH14-SUM(CJ14:CJ16)&lt;0,0,(CH14-SUM(CJ14:CJ16)))))</f>
        <v>15</v>
      </c>
      <c r="CL14" s="164">
        <f>IF(COUNT(CH14:CH16)=0,"",CK14/CH14)</f>
        <v>1</v>
      </c>
      <c r="CM14" s="164">
        <f>IF(CH14="","",15%)</f>
        <v>0.15</v>
      </c>
      <c r="CO14" s="321"/>
      <c r="CP14" s="329" t="s">
        <v>46</v>
      </c>
      <c r="CQ14" s="330" t="s">
        <v>26</v>
      </c>
      <c r="CR14" s="324" t="s">
        <v>543</v>
      </c>
      <c r="CS14" s="326">
        <v>9</v>
      </c>
      <c r="CT14" s="326">
        <v>9</v>
      </c>
      <c r="CU14" s="326">
        <v>6</v>
      </c>
      <c r="CV14" s="326">
        <v>3</v>
      </c>
      <c r="CW14" s="381"/>
      <c r="CX14" s="382">
        <f t="shared" si="3"/>
        <v>1</v>
      </c>
      <c r="CY14" s="379"/>
      <c r="CZ14" s="380"/>
      <c r="DB14" s="375"/>
      <c r="DC14" s="975"/>
      <c r="DD14" s="975"/>
      <c r="DE14" s="969" t="s">
        <v>544</v>
      </c>
      <c r="DF14" s="978" t="s">
        <v>427</v>
      </c>
      <c r="DG14" s="973" t="s">
        <v>545</v>
      </c>
      <c r="DH14" s="974">
        <v>5</v>
      </c>
      <c r="DI14" s="988" t="s">
        <v>546</v>
      </c>
      <c r="DJ14" s="989"/>
      <c r="DK14" s="990"/>
      <c r="DL14" s="972" t="s">
        <v>547</v>
      </c>
      <c r="DM14" s="367">
        <v>5</v>
      </c>
      <c r="DN14" s="434"/>
      <c r="DO14" s="434"/>
      <c r="DP14" s="434"/>
      <c r="DQ14" s="434"/>
      <c r="DR14" s="434"/>
      <c r="DS14" s="433"/>
      <c r="DT14" s="433"/>
      <c r="DU14" s="433"/>
      <c r="DV14" s="433"/>
      <c r="DW14" s="433"/>
      <c r="DX14" s="441" t="e">
        <f>AVERAGE(DN14:DR14)</f>
        <v>#DIV/0!</v>
      </c>
      <c r="DY14" s="442" t="e">
        <f t="shared" si="1"/>
        <v>#DIV/0!</v>
      </c>
      <c r="DZ14" s="441"/>
      <c r="EB14" s="39" t="s">
        <v>548</v>
      </c>
      <c r="EC14" s="40"/>
      <c r="ED14" s="40"/>
      <c r="EE14" s="40"/>
      <c r="EF14" s="40"/>
      <c r="EG14" s="41"/>
    </row>
    <row r="15" ht="36.75" customHeight="1" spans="2:130">
      <c r="B15" s="777"/>
      <c r="C15" s="785"/>
      <c r="D15" s="786" t="s">
        <v>288</v>
      </c>
      <c r="E15" s="786" t="s">
        <v>549</v>
      </c>
      <c r="F15" s="787" t="e">
        <f>COUNTIF(I15:AB16,"=0")/COUNT(I15:AB16)</f>
        <v>#DIV/0!</v>
      </c>
      <c r="G15" s="788" t="s">
        <v>550</v>
      </c>
      <c r="H15" s="789">
        <v>40</v>
      </c>
      <c r="I15" s="847" t="str">
        <f t="shared" ref="I15:X18" si="6">IF(AC15="","",(IF(AC15&gt;8,1,0)))</f>
        <v/>
      </c>
      <c r="J15" s="848" t="str">
        <f t="shared" si="6"/>
        <v/>
      </c>
      <c r="K15" s="848" t="str">
        <f t="shared" si="6"/>
        <v/>
      </c>
      <c r="L15" s="848" t="str">
        <f t="shared" si="6"/>
        <v/>
      </c>
      <c r="M15" s="848" t="str">
        <f t="shared" si="6"/>
        <v/>
      </c>
      <c r="N15" s="848" t="str">
        <f t="shared" si="6"/>
        <v/>
      </c>
      <c r="O15" s="848" t="str">
        <f t="shared" si="6"/>
        <v/>
      </c>
      <c r="P15" s="848" t="str">
        <f t="shared" si="6"/>
        <v/>
      </c>
      <c r="Q15" s="848" t="str">
        <f t="shared" si="6"/>
        <v/>
      </c>
      <c r="R15" s="848" t="str">
        <f t="shared" si="6"/>
        <v/>
      </c>
      <c r="S15" s="848" t="str">
        <f t="shared" si="6"/>
        <v/>
      </c>
      <c r="T15" s="848" t="str">
        <f t="shared" si="6"/>
        <v/>
      </c>
      <c r="U15" s="848" t="str">
        <f t="shared" si="6"/>
        <v/>
      </c>
      <c r="V15" s="848" t="str">
        <f t="shared" si="6"/>
        <v/>
      </c>
      <c r="W15" s="848" t="str">
        <f t="shared" si="6"/>
        <v/>
      </c>
      <c r="X15" s="848" t="str">
        <f t="shared" si="6"/>
        <v/>
      </c>
      <c r="Y15" s="848" t="str">
        <f t="shared" ref="Y15:AB18" si="7">IF(AS15="","",(IF(AS15&gt;8,1,0)))</f>
        <v/>
      </c>
      <c r="Z15" s="848" t="str">
        <f t="shared" si="7"/>
        <v/>
      </c>
      <c r="AA15" s="848" t="str">
        <f t="shared" si="7"/>
        <v/>
      </c>
      <c r="AB15" s="867" t="str">
        <f t="shared" si="7"/>
        <v/>
      </c>
      <c r="AC15" s="865"/>
      <c r="AD15" s="866"/>
      <c r="AE15" s="866"/>
      <c r="AF15" s="866"/>
      <c r="AG15" s="866"/>
      <c r="AH15" s="866"/>
      <c r="AI15" s="866"/>
      <c r="AJ15" s="866"/>
      <c r="AK15" s="866"/>
      <c r="AL15" s="866"/>
      <c r="AM15" s="866"/>
      <c r="AN15" s="866"/>
      <c r="AO15" s="866"/>
      <c r="AP15" s="866"/>
      <c r="AQ15" s="866"/>
      <c r="AR15" s="866"/>
      <c r="AS15" s="866"/>
      <c r="AT15" s="866"/>
      <c r="AU15" s="866"/>
      <c r="AV15" s="898"/>
      <c r="AW15" s="909"/>
      <c r="AX15" s="919"/>
      <c r="AY15" s="920" t="s">
        <v>335</v>
      </c>
      <c r="AZ15" s="921" t="s">
        <v>551</v>
      </c>
      <c r="BA15" s="921">
        <v>10</v>
      </c>
      <c r="BB15" s="922" t="s">
        <v>536</v>
      </c>
      <c r="BC15" s="921" t="s">
        <v>552</v>
      </c>
      <c r="BD15" s="923" t="e">
        <f>COUNTIF(BF15:BO15,"=0")/COUNT(BF15:BO15)</f>
        <v>#DIV/0!</v>
      </c>
      <c r="BE15" s="921" t="s">
        <v>538</v>
      </c>
      <c r="BF15" s="939"/>
      <c r="BG15" s="939"/>
      <c r="BH15" s="939"/>
      <c r="BI15" s="939"/>
      <c r="BJ15" s="939"/>
      <c r="BK15" s="939"/>
      <c r="BL15" s="939"/>
      <c r="BM15" s="939"/>
      <c r="BN15" s="939"/>
      <c r="BO15" s="951"/>
      <c r="BQ15" s="51"/>
      <c r="BR15" s="57"/>
      <c r="BS15" s="58"/>
      <c r="BT15" s="58"/>
      <c r="BU15" s="59" t="s">
        <v>553</v>
      </c>
      <c r="BV15" s="58"/>
      <c r="BW15" s="58"/>
      <c r="BX15" s="58"/>
      <c r="BY15" s="94"/>
      <c r="BZ15" s="95"/>
      <c r="CA15" s="96"/>
      <c r="CC15" s="78"/>
      <c r="CD15" s="104"/>
      <c r="CE15" s="85"/>
      <c r="CF15" s="160" t="s">
        <v>554</v>
      </c>
      <c r="CG15" s="160"/>
      <c r="CH15" s="162"/>
      <c r="CI15" s="162"/>
      <c r="CJ15" s="162"/>
      <c r="CK15" s="169"/>
      <c r="CL15" s="170"/>
      <c r="CM15" s="170"/>
      <c r="CO15" s="321"/>
      <c r="CP15" s="331"/>
      <c r="CQ15" s="330" t="s">
        <v>106</v>
      </c>
      <c r="CR15" s="324" t="s">
        <v>555</v>
      </c>
      <c r="CS15" s="326">
        <v>9</v>
      </c>
      <c r="CT15" s="326">
        <v>9</v>
      </c>
      <c r="CU15" s="326">
        <v>6</v>
      </c>
      <c r="CV15" s="326">
        <v>3</v>
      </c>
      <c r="CW15" s="381"/>
      <c r="CX15" s="382">
        <f t="shared" si="3"/>
        <v>1</v>
      </c>
      <c r="CY15" s="379"/>
      <c r="CZ15" s="380"/>
      <c r="DB15" s="375"/>
      <c r="DC15" s="975"/>
      <c r="DD15" s="969" t="s">
        <v>556</v>
      </c>
      <c r="DE15" s="974" t="s">
        <v>557</v>
      </c>
      <c r="DF15" s="978" t="s">
        <v>427</v>
      </c>
      <c r="DG15" s="973" t="s">
        <v>558</v>
      </c>
      <c r="DH15" s="974">
        <v>4</v>
      </c>
      <c r="DI15" s="988" t="s">
        <v>559</v>
      </c>
      <c r="DJ15" s="989"/>
      <c r="DK15" s="990"/>
      <c r="DL15" s="972" t="s">
        <v>560</v>
      </c>
      <c r="DM15" s="367">
        <v>4</v>
      </c>
      <c r="DN15" s="428"/>
      <c r="DO15" s="428"/>
      <c r="DP15" s="428"/>
      <c r="DQ15" s="428"/>
      <c r="DR15" s="429"/>
      <c r="DS15" s="433"/>
      <c r="DT15" s="433"/>
      <c r="DU15" s="433"/>
      <c r="DV15" s="433"/>
      <c r="DW15" s="433"/>
      <c r="DX15" s="441" t="e">
        <f>AVERAGE(DN15:DQ15)</f>
        <v>#DIV/0!</v>
      </c>
      <c r="DY15" s="442" t="e">
        <f t="shared" si="1"/>
        <v>#DIV/0!</v>
      </c>
      <c r="DZ15" s="441"/>
    </row>
    <row r="16" ht="30" customHeight="1" spans="2:130">
      <c r="B16" s="777"/>
      <c r="C16" s="785"/>
      <c r="D16" s="790"/>
      <c r="E16" s="790"/>
      <c r="F16" s="791"/>
      <c r="G16" s="792"/>
      <c r="H16" s="789"/>
      <c r="I16" s="847" t="str">
        <f t="shared" si="6"/>
        <v/>
      </c>
      <c r="J16" s="848" t="str">
        <f t="shared" si="6"/>
        <v/>
      </c>
      <c r="K16" s="848" t="str">
        <f t="shared" si="6"/>
        <v/>
      </c>
      <c r="L16" s="848" t="str">
        <f t="shared" si="6"/>
        <v/>
      </c>
      <c r="M16" s="848" t="str">
        <f t="shared" si="6"/>
        <v/>
      </c>
      <c r="N16" s="848" t="str">
        <f t="shared" si="6"/>
        <v/>
      </c>
      <c r="O16" s="848" t="str">
        <f t="shared" si="6"/>
        <v/>
      </c>
      <c r="P16" s="848" t="str">
        <f t="shared" si="6"/>
        <v/>
      </c>
      <c r="Q16" s="848" t="str">
        <f t="shared" si="6"/>
        <v/>
      </c>
      <c r="R16" s="848" t="str">
        <f t="shared" si="6"/>
        <v/>
      </c>
      <c r="S16" s="848" t="str">
        <f t="shared" si="6"/>
        <v/>
      </c>
      <c r="T16" s="848" t="str">
        <f t="shared" si="6"/>
        <v/>
      </c>
      <c r="U16" s="848" t="str">
        <f t="shared" si="6"/>
        <v/>
      </c>
      <c r="V16" s="848" t="str">
        <f t="shared" si="6"/>
        <v/>
      </c>
      <c r="W16" s="848" t="str">
        <f t="shared" si="6"/>
        <v/>
      </c>
      <c r="X16" s="848" t="str">
        <f t="shared" si="6"/>
        <v/>
      </c>
      <c r="Y16" s="848" t="str">
        <f t="shared" si="7"/>
        <v/>
      </c>
      <c r="Z16" s="848" t="str">
        <f t="shared" si="7"/>
        <v/>
      </c>
      <c r="AA16" s="848" t="str">
        <f t="shared" si="7"/>
        <v/>
      </c>
      <c r="AB16" s="867" t="str">
        <f t="shared" si="7"/>
        <v/>
      </c>
      <c r="AC16" s="865"/>
      <c r="AD16" s="866"/>
      <c r="AE16" s="866"/>
      <c r="AF16" s="866"/>
      <c r="AG16" s="866"/>
      <c r="AH16" s="866"/>
      <c r="AI16" s="866"/>
      <c r="AJ16" s="866"/>
      <c r="AK16" s="866"/>
      <c r="AL16" s="866"/>
      <c r="AM16" s="866"/>
      <c r="AN16" s="866"/>
      <c r="AO16" s="866"/>
      <c r="AP16" s="866"/>
      <c r="AQ16" s="866"/>
      <c r="AR16" s="866"/>
      <c r="AS16" s="866"/>
      <c r="AT16" s="866"/>
      <c r="AU16" s="866"/>
      <c r="AV16" s="898"/>
      <c r="AW16" s="909"/>
      <c r="AX16" s="919"/>
      <c r="AY16" s="924" t="s">
        <v>336</v>
      </c>
      <c r="AZ16" s="925" t="s">
        <v>561</v>
      </c>
      <c r="BA16" s="926">
        <v>6</v>
      </c>
      <c r="BB16" s="922" t="s">
        <v>536</v>
      </c>
      <c r="BC16" s="927" t="s">
        <v>562</v>
      </c>
      <c r="BD16" s="923" t="e">
        <f t="shared" ref="BD16:BD24" si="8">COUNTIF(BF16:BK16,"=0")/COUNT(BF16:BK16)</f>
        <v>#DIV/0!</v>
      </c>
      <c r="BE16" s="925" t="s">
        <v>563</v>
      </c>
      <c r="BF16" s="939"/>
      <c r="BG16" s="939"/>
      <c r="BH16" s="939"/>
      <c r="BI16" s="939"/>
      <c r="BJ16" s="939"/>
      <c r="BK16" s="939"/>
      <c r="BL16" s="940"/>
      <c r="BM16" s="952"/>
      <c r="BN16" s="952"/>
      <c r="BO16" s="953"/>
      <c r="BQ16" s="51"/>
      <c r="BR16" s="57"/>
      <c r="BS16" s="58"/>
      <c r="BT16" s="58"/>
      <c r="BU16" s="59" t="s">
        <v>564</v>
      </c>
      <c r="BV16" s="58"/>
      <c r="BW16" s="58"/>
      <c r="BX16" s="58"/>
      <c r="BY16" s="94"/>
      <c r="BZ16" s="95"/>
      <c r="CA16" s="96"/>
      <c r="CC16" s="78"/>
      <c r="CD16" s="74"/>
      <c r="CE16" s="88"/>
      <c r="CF16" s="166" t="s">
        <v>565</v>
      </c>
      <c r="CG16" s="167"/>
      <c r="CH16" s="162"/>
      <c r="CI16" s="162"/>
      <c r="CJ16" s="162"/>
      <c r="CK16" s="169"/>
      <c r="CL16" s="170"/>
      <c r="CM16" s="170"/>
      <c r="CO16" s="321"/>
      <c r="CP16" s="331"/>
      <c r="CQ16" s="330" t="s">
        <v>107</v>
      </c>
      <c r="CR16" s="324" t="s">
        <v>566</v>
      </c>
      <c r="CS16" s="326">
        <v>6</v>
      </c>
      <c r="CT16" s="326">
        <v>6</v>
      </c>
      <c r="CU16" s="326">
        <v>4</v>
      </c>
      <c r="CV16" s="326">
        <v>2</v>
      </c>
      <c r="CW16" s="381"/>
      <c r="CX16" s="382">
        <f t="shared" si="3"/>
        <v>1</v>
      </c>
      <c r="CY16" s="379"/>
      <c r="CZ16" s="380"/>
      <c r="DB16" s="375"/>
      <c r="DC16" s="975"/>
      <c r="DD16" s="979"/>
      <c r="DE16" s="974" t="s">
        <v>567</v>
      </c>
      <c r="DF16" s="980"/>
      <c r="DG16" s="973" t="s">
        <v>568</v>
      </c>
      <c r="DH16" s="974">
        <v>5</v>
      </c>
      <c r="DI16" s="988" t="s">
        <v>569</v>
      </c>
      <c r="DJ16" s="989"/>
      <c r="DK16" s="990"/>
      <c r="DL16" s="972" t="s">
        <v>570</v>
      </c>
      <c r="DM16" s="367">
        <v>5</v>
      </c>
      <c r="DN16" s="434"/>
      <c r="DO16" s="434"/>
      <c r="DP16" s="434"/>
      <c r="DQ16" s="434"/>
      <c r="DR16" s="434"/>
      <c r="DS16" s="433"/>
      <c r="DT16" s="433"/>
      <c r="DU16" s="433"/>
      <c r="DV16" s="433"/>
      <c r="DW16" s="433"/>
      <c r="DX16" s="441" t="e">
        <f>AVERAGE(DN16:DR16)</f>
        <v>#DIV/0!</v>
      </c>
      <c r="DY16" s="442" t="e">
        <f t="shared" si="1"/>
        <v>#DIV/0!</v>
      </c>
      <c r="DZ16" s="441"/>
    </row>
    <row r="17" ht="30" customHeight="1" spans="2:130">
      <c r="B17" s="777"/>
      <c r="C17" s="785"/>
      <c r="D17" s="786" t="s">
        <v>289</v>
      </c>
      <c r="E17" s="786" t="s">
        <v>549</v>
      </c>
      <c r="F17" s="787" t="e">
        <f>COUNTIF(I17:AB18,"=0")/COUNT(I17:AB18)</f>
        <v>#DIV/0!</v>
      </c>
      <c r="G17" s="788" t="s">
        <v>571</v>
      </c>
      <c r="H17" s="789">
        <v>40</v>
      </c>
      <c r="I17" s="847" t="str">
        <f t="shared" si="6"/>
        <v/>
      </c>
      <c r="J17" s="848" t="str">
        <f t="shared" si="6"/>
        <v/>
      </c>
      <c r="K17" s="848" t="str">
        <f t="shared" si="6"/>
        <v/>
      </c>
      <c r="L17" s="848" t="str">
        <f t="shared" si="6"/>
        <v/>
      </c>
      <c r="M17" s="848" t="str">
        <f t="shared" si="6"/>
        <v/>
      </c>
      <c r="N17" s="848" t="str">
        <f t="shared" si="6"/>
        <v/>
      </c>
      <c r="O17" s="848" t="str">
        <f t="shared" si="6"/>
        <v/>
      </c>
      <c r="P17" s="848" t="str">
        <f t="shared" si="6"/>
        <v/>
      </c>
      <c r="Q17" s="848" t="str">
        <f t="shared" si="6"/>
        <v/>
      </c>
      <c r="R17" s="848" t="str">
        <f t="shared" si="6"/>
        <v/>
      </c>
      <c r="S17" s="848" t="str">
        <f t="shared" si="6"/>
        <v/>
      </c>
      <c r="T17" s="848" t="str">
        <f t="shared" si="6"/>
        <v/>
      </c>
      <c r="U17" s="848" t="str">
        <f t="shared" si="6"/>
        <v/>
      </c>
      <c r="V17" s="848" t="str">
        <f t="shared" si="6"/>
        <v/>
      </c>
      <c r="W17" s="848" t="str">
        <f t="shared" si="6"/>
        <v/>
      </c>
      <c r="X17" s="848" t="str">
        <f t="shared" si="6"/>
        <v/>
      </c>
      <c r="Y17" s="848" t="str">
        <f t="shared" si="7"/>
        <v/>
      </c>
      <c r="Z17" s="848" t="str">
        <f t="shared" si="7"/>
        <v/>
      </c>
      <c r="AA17" s="848" t="str">
        <f t="shared" si="7"/>
        <v/>
      </c>
      <c r="AB17" s="867" t="str">
        <f t="shared" si="7"/>
        <v/>
      </c>
      <c r="AC17" s="865"/>
      <c r="AD17" s="866"/>
      <c r="AE17" s="866"/>
      <c r="AF17" s="866"/>
      <c r="AG17" s="866"/>
      <c r="AH17" s="866"/>
      <c r="AI17" s="866"/>
      <c r="AJ17" s="866"/>
      <c r="AK17" s="866"/>
      <c r="AL17" s="866"/>
      <c r="AM17" s="866"/>
      <c r="AN17" s="866"/>
      <c r="AO17" s="866"/>
      <c r="AP17" s="866"/>
      <c r="AQ17" s="866"/>
      <c r="AR17" s="866"/>
      <c r="AS17" s="866"/>
      <c r="AT17" s="866"/>
      <c r="AU17" s="866"/>
      <c r="AV17" s="898"/>
      <c r="AW17" s="909"/>
      <c r="AX17" s="928" t="s">
        <v>18</v>
      </c>
      <c r="AY17" s="924" t="s">
        <v>337</v>
      </c>
      <c r="AZ17" s="924" t="s">
        <v>572</v>
      </c>
      <c r="BA17" s="929">
        <v>2</v>
      </c>
      <c r="BB17" s="922" t="s">
        <v>573</v>
      </c>
      <c r="BC17" s="924" t="s">
        <v>574</v>
      </c>
      <c r="BD17" s="923" t="e">
        <f t="shared" ref="BD17:BD19" si="9">COUNTIF(BF17:BG17,"=0")/COUNT(BF17:BG17)</f>
        <v>#DIV/0!</v>
      </c>
      <c r="BE17" s="924" t="s">
        <v>575</v>
      </c>
      <c r="BF17" s="941"/>
      <c r="BG17" s="941"/>
      <c r="BH17" s="942"/>
      <c r="BI17" s="942"/>
      <c r="BJ17" s="942"/>
      <c r="BK17" s="942"/>
      <c r="BL17" s="942"/>
      <c r="BM17" s="942"/>
      <c r="BN17" s="942"/>
      <c r="BO17" s="954"/>
      <c r="BQ17" s="51"/>
      <c r="BR17" s="63" t="s">
        <v>576</v>
      </c>
      <c r="BS17" s="64"/>
      <c r="BT17" s="64"/>
      <c r="BU17" s="64"/>
      <c r="BV17" s="65"/>
      <c r="BW17" s="66">
        <f>SUM(BW8:BW16)</f>
        <v>0</v>
      </c>
      <c r="BX17" s="66">
        <f>SUM(BX8:BX16)</f>
        <v>0</v>
      </c>
      <c r="BY17" s="105"/>
      <c r="BZ17" s="106"/>
      <c r="CA17" s="107"/>
      <c r="CC17" s="78"/>
      <c r="CD17" s="101"/>
      <c r="CE17" s="102"/>
      <c r="CF17" s="102"/>
      <c r="CG17" s="102"/>
      <c r="CH17" s="109"/>
      <c r="CI17" s="172">
        <f>SUM(CI14:CI16)</f>
        <v>0</v>
      </c>
      <c r="CJ17" s="172">
        <f>SUM(CJ14:CJ16)</f>
        <v>0</v>
      </c>
      <c r="CK17" s="173"/>
      <c r="CL17" s="174"/>
      <c r="CM17" s="174"/>
      <c r="CO17" s="321"/>
      <c r="CP17" s="331"/>
      <c r="CQ17" s="330" t="s">
        <v>108</v>
      </c>
      <c r="CR17" s="324" t="s">
        <v>577</v>
      </c>
      <c r="CS17" s="326">
        <v>9</v>
      </c>
      <c r="CT17" s="326">
        <v>9</v>
      </c>
      <c r="CU17" s="326">
        <v>6</v>
      </c>
      <c r="CV17" s="326">
        <v>3</v>
      </c>
      <c r="CW17" s="381"/>
      <c r="CX17" s="382">
        <f t="shared" si="3"/>
        <v>1</v>
      </c>
      <c r="CY17" s="379"/>
      <c r="CZ17" s="380"/>
      <c r="DB17" s="375"/>
      <c r="DC17" s="969" t="s">
        <v>578</v>
      </c>
      <c r="DD17" s="979" t="s">
        <v>579</v>
      </c>
      <c r="DE17" s="974" t="s">
        <v>580</v>
      </c>
      <c r="DF17" s="972" t="s">
        <v>427</v>
      </c>
      <c r="DG17" s="973" t="s">
        <v>581</v>
      </c>
      <c r="DH17" s="974">
        <v>4</v>
      </c>
      <c r="DI17" s="988" t="s">
        <v>582</v>
      </c>
      <c r="DJ17" s="989"/>
      <c r="DK17" s="990"/>
      <c r="DL17" s="972" t="s">
        <v>583</v>
      </c>
      <c r="DM17" s="367" t="s">
        <v>584</v>
      </c>
      <c r="DN17" s="434"/>
      <c r="DO17" s="434"/>
      <c r="DP17" s="434"/>
      <c r="DQ17" s="434"/>
      <c r="DR17" s="434"/>
      <c r="DS17" s="434"/>
      <c r="DT17" s="434"/>
      <c r="DU17" s="434"/>
      <c r="DV17" s="434"/>
      <c r="DW17" s="443"/>
      <c r="DX17" s="444" t="e">
        <f t="shared" si="4"/>
        <v>#DIV/0!</v>
      </c>
      <c r="DY17" s="445" t="e">
        <f t="shared" si="1"/>
        <v>#DIV/0!</v>
      </c>
      <c r="DZ17" s="441" t="e">
        <f>SUM(DY17:DY20)/SUM(DH17:DH20)</f>
        <v>#DIV/0!</v>
      </c>
    </row>
    <row r="18" ht="30" customHeight="1" spans="2:130">
      <c r="B18" s="777"/>
      <c r="C18" s="785"/>
      <c r="D18" s="790"/>
      <c r="E18" s="790"/>
      <c r="F18" s="791"/>
      <c r="G18" s="792"/>
      <c r="H18" s="789"/>
      <c r="I18" s="847" t="str">
        <f t="shared" si="6"/>
        <v/>
      </c>
      <c r="J18" s="848" t="str">
        <f t="shared" si="6"/>
        <v/>
      </c>
      <c r="K18" s="848" t="str">
        <f t="shared" si="6"/>
        <v/>
      </c>
      <c r="L18" s="848" t="str">
        <f t="shared" si="6"/>
        <v/>
      </c>
      <c r="M18" s="848" t="str">
        <f t="shared" si="6"/>
        <v/>
      </c>
      <c r="N18" s="848" t="str">
        <f t="shared" si="6"/>
        <v/>
      </c>
      <c r="O18" s="848" t="str">
        <f t="shared" si="6"/>
        <v/>
      </c>
      <c r="P18" s="848" t="str">
        <f t="shared" si="6"/>
        <v/>
      </c>
      <c r="Q18" s="848" t="str">
        <f t="shared" si="6"/>
        <v/>
      </c>
      <c r="R18" s="848" t="str">
        <f t="shared" si="6"/>
        <v/>
      </c>
      <c r="S18" s="848" t="str">
        <f t="shared" si="6"/>
        <v/>
      </c>
      <c r="T18" s="848" t="str">
        <f t="shared" si="6"/>
        <v/>
      </c>
      <c r="U18" s="848" t="str">
        <f t="shared" si="6"/>
        <v/>
      </c>
      <c r="V18" s="848" t="str">
        <f t="shared" si="6"/>
        <v/>
      </c>
      <c r="W18" s="848" t="str">
        <f t="shared" si="6"/>
        <v/>
      </c>
      <c r="X18" s="848" t="str">
        <f t="shared" si="6"/>
        <v/>
      </c>
      <c r="Y18" s="848" t="str">
        <f t="shared" si="7"/>
        <v/>
      </c>
      <c r="Z18" s="848" t="str">
        <f t="shared" si="7"/>
        <v/>
      </c>
      <c r="AA18" s="848" t="str">
        <f t="shared" si="7"/>
        <v/>
      </c>
      <c r="AB18" s="867" t="str">
        <f t="shared" si="7"/>
        <v/>
      </c>
      <c r="AC18" s="865"/>
      <c r="AD18" s="866"/>
      <c r="AE18" s="866"/>
      <c r="AF18" s="866"/>
      <c r="AG18" s="866"/>
      <c r="AH18" s="866"/>
      <c r="AI18" s="866"/>
      <c r="AJ18" s="866"/>
      <c r="AK18" s="866"/>
      <c r="AL18" s="866"/>
      <c r="AM18" s="866"/>
      <c r="AN18" s="866"/>
      <c r="AO18" s="866"/>
      <c r="AP18" s="866"/>
      <c r="AQ18" s="866"/>
      <c r="AR18" s="866"/>
      <c r="AS18" s="866"/>
      <c r="AT18" s="866"/>
      <c r="AU18" s="866"/>
      <c r="AV18" s="898"/>
      <c r="AW18" s="909"/>
      <c r="AX18" s="928"/>
      <c r="AY18" s="924"/>
      <c r="AZ18" s="924" t="s">
        <v>585</v>
      </c>
      <c r="BA18" s="929">
        <v>2</v>
      </c>
      <c r="BB18" s="922" t="s">
        <v>573</v>
      </c>
      <c r="BC18" s="924" t="s">
        <v>586</v>
      </c>
      <c r="BD18" s="923" t="e">
        <f t="shared" si="9"/>
        <v>#DIV/0!</v>
      </c>
      <c r="BE18" s="924" t="s">
        <v>587</v>
      </c>
      <c r="BF18" s="941"/>
      <c r="BG18" s="941"/>
      <c r="BH18" s="942"/>
      <c r="BI18" s="942"/>
      <c r="BJ18" s="942"/>
      <c r="BK18" s="942"/>
      <c r="BL18" s="942"/>
      <c r="BM18" s="942"/>
      <c r="BN18" s="942"/>
      <c r="BO18" s="954"/>
      <c r="BQ18" s="51"/>
      <c r="BR18" s="67" t="s">
        <v>588</v>
      </c>
      <c r="BS18" s="60" t="s">
        <v>452</v>
      </c>
      <c r="BT18" s="58" t="s">
        <v>589</v>
      </c>
      <c r="BU18" s="59" t="s">
        <v>590</v>
      </c>
      <c r="BV18" s="60">
        <v>150</v>
      </c>
      <c r="BW18" s="58"/>
      <c r="BX18" s="58"/>
      <c r="BY18" s="89">
        <f>IF(BV18-BX38="","",(IF(BV18-BX38&lt;0,0,BV18-BX38)))</f>
        <v>150</v>
      </c>
      <c r="BZ18" s="108">
        <f>BY18/BV18</f>
        <v>1</v>
      </c>
      <c r="CA18" s="91">
        <v>0.4</v>
      </c>
      <c r="CC18" s="78"/>
      <c r="CD18" s="109" t="s">
        <v>591</v>
      </c>
      <c r="CE18" s="83">
        <f>IF(COUNT(CH18:CH23)=0,"",20%)</f>
        <v>0.2</v>
      </c>
      <c r="CF18" s="160" t="s">
        <v>592</v>
      </c>
      <c r="CG18" s="160"/>
      <c r="CH18" s="176">
        <v>20</v>
      </c>
      <c r="CI18" s="177"/>
      <c r="CJ18" s="162"/>
      <c r="CK18" s="163">
        <f>IF(CH18="","",(IF(CH18-SUM(CJ18:CJ23)&lt;0,0,(CH18-SUM(CJ18:CJ23)))))</f>
        <v>20</v>
      </c>
      <c r="CL18" s="164">
        <f>IF(COUNT(CH18:CH23)=0,"",CK18/CH18)</f>
        <v>1</v>
      </c>
      <c r="CM18" s="164">
        <f>IF(CH18="","",20%)</f>
        <v>0.2</v>
      </c>
      <c r="CO18" s="321"/>
      <c r="CP18" s="329" t="s">
        <v>47</v>
      </c>
      <c r="CQ18" s="330" t="s">
        <v>109</v>
      </c>
      <c r="CR18" s="330" t="s">
        <v>593</v>
      </c>
      <c r="CS18" s="326">
        <v>8</v>
      </c>
      <c r="CT18" s="326">
        <v>8</v>
      </c>
      <c r="CU18" s="326">
        <v>4</v>
      </c>
      <c r="CV18" s="326">
        <v>2</v>
      </c>
      <c r="CW18" s="381"/>
      <c r="CX18" s="382">
        <f t="shared" si="3"/>
        <v>1</v>
      </c>
      <c r="CY18" s="379"/>
      <c r="CZ18" s="380"/>
      <c r="DB18" s="375"/>
      <c r="DC18" s="975"/>
      <c r="DD18" s="979" t="s">
        <v>594</v>
      </c>
      <c r="DE18" s="979" t="s">
        <v>580</v>
      </c>
      <c r="DF18" s="972" t="s">
        <v>427</v>
      </c>
      <c r="DG18" s="973" t="s">
        <v>595</v>
      </c>
      <c r="DH18" s="974">
        <v>4</v>
      </c>
      <c r="DI18" s="988" t="s">
        <v>596</v>
      </c>
      <c r="DJ18" s="989"/>
      <c r="DK18" s="990"/>
      <c r="DL18" s="972" t="s">
        <v>597</v>
      </c>
      <c r="DM18" s="367" t="s">
        <v>584</v>
      </c>
      <c r="DN18" s="434"/>
      <c r="DO18" s="434"/>
      <c r="DP18" s="434"/>
      <c r="DQ18" s="434"/>
      <c r="DR18" s="434"/>
      <c r="DS18" s="434"/>
      <c r="DT18" s="434"/>
      <c r="DU18" s="434"/>
      <c r="DV18" s="434"/>
      <c r="DW18" s="443"/>
      <c r="DX18" s="444" t="e">
        <f t="shared" si="4"/>
        <v>#DIV/0!</v>
      </c>
      <c r="DY18" s="445" t="e">
        <f t="shared" si="1"/>
        <v>#DIV/0!</v>
      </c>
      <c r="DZ18" s="441"/>
    </row>
    <row r="19" ht="30" customHeight="1" spans="2:130">
      <c r="B19" s="777"/>
      <c r="C19" s="785"/>
      <c r="D19" s="782" t="s">
        <v>598</v>
      </c>
      <c r="E19" s="782" t="s">
        <v>599</v>
      </c>
      <c r="F19" s="793" t="e">
        <f t="shared" ref="F19:F24" si="10">COUNTIF(I19:AB19,"=0")/COUNT(I19:AB19)</f>
        <v>#DIV/0!</v>
      </c>
      <c r="G19" s="794" t="s">
        <v>600</v>
      </c>
      <c r="H19" s="781">
        <v>20</v>
      </c>
      <c r="I19" s="847" t="str">
        <f t="shared" ref="I19:AB19" si="11">IF(AC19="","",(IF(AC19&gt;15,1,0)))</f>
        <v/>
      </c>
      <c r="J19" s="847" t="str">
        <f t="shared" si="11"/>
        <v/>
      </c>
      <c r="K19" s="847" t="str">
        <f t="shared" si="11"/>
        <v/>
      </c>
      <c r="L19" s="847" t="str">
        <f t="shared" si="11"/>
        <v/>
      </c>
      <c r="M19" s="847" t="str">
        <f t="shared" si="11"/>
        <v/>
      </c>
      <c r="N19" s="847" t="str">
        <f t="shared" si="11"/>
        <v/>
      </c>
      <c r="O19" s="847" t="str">
        <f t="shared" si="11"/>
        <v/>
      </c>
      <c r="P19" s="847" t="str">
        <f t="shared" si="11"/>
        <v/>
      </c>
      <c r="Q19" s="847" t="str">
        <f t="shared" si="11"/>
        <v/>
      </c>
      <c r="R19" s="847" t="str">
        <f t="shared" si="11"/>
        <v/>
      </c>
      <c r="S19" s="847" t="str">
        <f t="shared" si="11"/>
        <v/>
      </c>
      <c r="T19" s="847" t="str">
        <f t="shared" si="11"/>
        <v/>
      </c>
      <c r="U19" s="847" t="str">
        <f t="shared" si="11"/>
        <v/>
      </c>
      <c r="V19" s="847" t="str">
        <f t="shared" si="11"/>
        <v/>
      </c>
      <c r="W19" s="847" t="str">
        <f t="shared" si="11"/>
        <v/>
      </c>
      <c r="X19" s="847" t="str">
        <f t="shared" si="11"/>
        <v/>
      </c>
      <c r="Y19" s="847" t="str">
        <f t="shared" si="11"/>
        <v/>
      </c>
      <c r="Z19" s="847" t="str">
        <f t="shared" si="11"/>
        <v/>
      </c>
      <c r="AA19" s="847" t="str">
        <f t="shared" si="11"/>
        <v/>
      </c>
      <c r="AB19" s="868" t="str">
        <f t="shared" si="11"/>
        <v/>
      </c>
      <c r="AC19" s="865"/>
      <c r="AD19" s="866"/>
      <c r="AE19" s="866"/>
      <c r="AF19" s="866"/>
      <c r="AG19" s="866"/>
      <c r="AH19" s="866"/>
      <c r="AI19" s="866"/>
      <c r="AJ19" s="866"/>
      <c r="AK19" s="866"/>
      <c r="AL19" s="866"/>
      <c r="AM19" s="866"/>
      <c r="AN19" s="866"/>
      <c r="AO19" s="866"/>
      <c r="AP19" s="866"/>
      <c r="AQ19" s="866"/>
      <c r="AR19" s="866"/>
      <c r="AS19" s="866"/>
      <c r="AT19" s="866"/>
      <c r="AU19" s="866"/>
      <c r="AV19" s="898"/>
      <c r="AW19" s="909"/>
      <c r="AX19" s="928"/>
      <c r="AY19" s="924"/>
      <c r="AZ19" s="924" t="s">
        <v>601</v>
      </c>
      <c r="BA19" s="929">
        <v>2</v>
      </c>
      <c r="BB19" s="922" t="s">
        <v>573</v>
      </c>
      <c r="BC19" s="924" t="s">
        <v>602</v>
      </c>
      <c r="BD19" s="923" t="e">
        <f t="shared" si="9"/>
        <v>#DIV/0!</v>
      </c>
      <c r="BE19" s="924" t="s">
        <v>603</v>
      </c>
      <c r="BF19" s="943"/>
      <c r="BG19" s="944"/>
      <c r="BH19" s="945"/>
      <c r="BI19" s="945"/>
      <c r="BJ19" s="945"/>
      <c r="BK19" s="945"/>
      <c r="BL19" s="942"/>
      <c r="BM19" s="942"/>
      <c r="BN19" s="942"/>
      <c r="BO19" s="954"/>
      <c r="BQ19" s="51"/>
      <c r="BR19" s="54"/>
      <c r="BS19" s="61"/>
      <c r="BT19" s="58"/>
      <c r="BU19" s="59" t="s">
        <v>604</v>
      </c>
      <c r="BV19" s="61"/>
      <c r="BW19" s="58"/>
      <c r="BX19" s="58"/>
      <c r="BY19" s="94"/>
      <c r="BZ19" s="110"/>
      <c r="CA19" s="96"/>
      <c r="CC19" s="78"/>
      <c r="CD19" s="109"/>
      <c r="CE19" s="85"/>
      <c r="CF19" s="160" t="s">
        <v>605</v>
      </c>
      <c r="CG19" s="160"/>
      <c r="CH19" s="178"/>
      <c r="CI19" s="177"/>
      <c r="CJ19" s="162"/>
      <c r="CK19" s="169"/>
      <c r="CL19" s="170"/>
      <c r="CM19" s="170"/>
      <c r="CO19" s="321"/>
      <c r="CP19" s="331"/>
      <c r="CQ19" s="330" t="s">
        <v>606</v>
      </c>
      <c r="CR19" s="330" t="s">
        <v>607</v>
      </c>
      <c r="CS19" s="326">
        <v>8</v>
      </c>
      <c r="CT19" s="326">
        <v>8</v>
      </c>
      <c r="CU19" s="326">
        <v>4</v>
      </c>
      <c r="CV19" s="326">
        <v>2</v>
      </c>
      <c r="CW19" s="381"/>
      <c r="CX19" s="382">
        <f t="shared" si="3"/>
        <v>1</v>
      </c>
      <c r="CY19" s="379"/>
      <c r="CZ19" s="380"/>
      <c r="DB19" s="375"/>
      <c r="DC19" s="975"/>
      <c r="DD19" s="979" t="s">
        <v>608</v>
      </c>
      <c r="DE19" s="979" t="s">
        <v>609</v>
      </c>
      <c r="DF19" s="980" t="s">
        <v>610</v>
      </c>
      <c r="DG19" s="980" t="s">
        <v>611</v>
      </c>
      <c r="DH19" s="979">
        <v>4</v>
      </c>
      <c r="DI19" s="991" t="s">
        <v>612</v>
      </c>
      <c r="DJ19" s="992"/>
      <c r="DK19" s="993"/>
      <c r="DL19" s="972" t="s">
        <v>613</v>
      </c>
      <c r="DM19" s="367">
        <v>1</v>
      </c>
      <c r="DN19" s="434"/>
      <c r="DO19" s="435"/>
      <c r="DP19" s="436"/>
      <c r="DQ19" s="436"/>
      <c r="DR19" s="436"/>
      <c r="DS19" s="436"/>
      <c r="DT19" s="436"/>
      <c r="DU19" s="436"/>
      <c r="DV19" s="436"/>
      <c r="DW19" s="446"/>
      <c r="DX19" s="441" t="e">
        <f>AVERAGE(DN19:DO19)</f>
        <v>#DIV/0!</v>
      </c>
      <c r="DY19" s="442" t="e">
        <f t="shared" si="1"/>
        <v>#DIV/0!</v>
      </c>
      <c r="DZ19" s="441"/>
    </row>
    <row r="20" ht="30" customHeight="1" spans="2:130">
      <c r="B20" s="777"/>
      <c r="C20" s="785"/>
      <c r="D20" s="782" t="s">
        <v>291</v>
      </c>
      <c r="E20" s="782" t="s">
        <v>533</v>
      </c>
      <c r="F20" s="783" t="e">
        <f t="shared" si="10"/>
        <v>#DIV/0!</v>
      </c>
      <c r="G20" s="794" t="s">
        <v>291</v>
      </c>
      <c r="H20" s="763">
        <v>20</v>
      </c>
      <c r="I20" s="847" t="str">
        <f>IF(AC20="","",(IF(AC20&gt;8,1,(IF(AC20&lt;-5,1,0)))))</f>
        <v/>
      </c>
      <c r="J20" s="848" t="str">
        <f t="shared" ref="J20:AB20" si="12">IF(AD20="","",(IF(AD20&gt;8,1,(IF(AD20&lt;-5,1,0)))))</f>
        <v/>
      </c>
      <c r="K20" s="848" t="str">
        <f t="shared" si="12"/>
        <v/>
      </c>
      <c r="L20" s="848" t="str">
        <f t="shared" si="12"/>
        <v/>
      </c>
      <c r="M20" s="848" t="str">
        <f t="shared" si="12"/>
        <v/>
      </c>
      <c r="N20" s="848" t="str">
        <f t="shared" si="12"/>
        <v/>
      </c>
      <c r="O20" s="848" t="str">
        <f t="shared" si="12"/>
        <v/>
      </c>
      <c r="P20" s="848" t="str">
        <f t="shared" si="12"/>
        <v/>
      </c>
      <c r="Q20" s="848" t="str">
        <f t="shared" si="12"/>
        <v/>
      </c>
      <c r="R20" s="848" t="str">
        <f t="shared" si="12"/>
        <v/>
      </c>
      <c r="S20" s="848" t="str">
        <f t="shared" si="12"/>
        <v/>
      </c>
      <c r="T20" s="848" t="str">
        <f t="shared" si="12"/>
        <v/>
      </c>
      <c r="U20" s="848" t="str">
        <f t="shared" si="12"/>
        <v/>
      </c>
      <c r="V20" s="848" t="str">
        <f t="shared" si="12"/>
        <v/>
      </c>
      <c r="W20" s="848" t="str">
        <f t="shared" si="12"/>
        <v/>
      </c>
      <c r="X20" s="848" t="str">
        <f t="shared" si="12"/>
        <v/>
      </c>
      <c r="Y20" s="848" t="str">
        <f t="shared" si="12"/>
        <v/>
      </c>
      <c r="Z20" s="848" t="str">
        <f t="shared" si="12"/>
        <v/>
      </c>
      <c r="AA20" s="848" t="str">
        <f t="shared" si="12"/>
        <v/>
      </c>
      <c r="AB20" s="848" t="str">
        <f t="shared" si="12"/>
        <v/>
      </c>
      <c r="AC20" s="865"/>
      <c r="AD20" s="866"/>
      <c r="AE20" s="866"/>
      <c r="AF20" s="866"/>
      <c r="AG20" s="866"/>
      <c r="AH20" s="866"/>
      <c r="AI20" s="866"/>
      <c r="AJ20" s="866"/>
      <c r="AK20" s="866"/>
      <c r="AL20" s="866"/>
      <c r="AM20" s="866"/>
      <c r="AN20" s="866"/>
      <c r="AO20" s="866"/>
      <c r="AP20" s="866"/>
      <c r="AQ20" s="866"/>
      <c r="AR20" s="866"/>
      <c r="AS20" s="866"/>
      <c r="AT20" s="866"/>
      <c r="AU20" s="866"/>
      <c r="AV20" s="866"/>
      <c r="AW20" s="909"/>
      <c r="AX20" s="928"/>
      <c r="AY20" s="930" t="s">
        <v>338</v>
      </c>
      <c r="AZ20" s="930" t="s">
        <v>614</v>
      </c>
      <c r="BA20" s="931">
        <v>6</v>
      </c>
      <c r="BB20" s="924" t="s">
        <v>573</v>
      </c>
      <c r="BC20" s="924" t="s">
        <v>615</v>
      </c>
      <c r="BD20" s="923" t="e">
        <f t="shared" si="8"/>
        <v>#DIV/0!</v>
      </c>
      <c r="BE20" s="924" t="s">
        <v>616</v>
      </c>
      <c r="BF20" s="943"/>
      <c r="BG20" s="943"/>
      <c r="BH20" s="943"/>
      <c r="BI20" s="943"/>
      <c r="BJ20" s="943"/>
      <c r="BK20" s="943"/>
      <c r="BL20" s="942"/>
      <c r="BM20" s="942"/>
      <c r="BN20" s="942"/>
      <c r="BO20" s="954"/>
      <c r="BQ20" s="51"/>
      <c r="BR20" s="54"/>
      <c r="BS20" s="61"/>
      <c r="BT20" s="58" t="s">
        <v>617</v>
      </c>
      <c r="BU20" s="59" t="s">
        <v>618</v>
      </c>
      <c r="BV20" s="61"/>
      <c r="BW20" s="58"/>
      <c r="BX20" s="58"/>
      <c r="BY20" s="94"/>
      <c r="BZ20" s="110"/>
      <c r="CA20" s="96"/>
      <c r="CC20" s="78"/>
      <c r="CD20" s="109"/>
      <c r="CE20" s="85"/>
      <c r="CF20" s="160" t="s">
        <v>619</v>
      </c>
      <c r="CG20" s="160"/>
      <c r="CH20" s="178"/>
      <c r="CI20" s="177"/>
      <c r="CJ20" s="162"/>
      <c r="CK20" s="169"/>
      <c r="CL20" s="170"/>
      <c r="CM20" s="170"/>
      <c r="CO20" s="321"/>
      <c r="CP20" s="331"/>
      <c r="CQ20" s="328" t="s">
        <v>28</v>
      </c>
      <c r="CR20" s="332" t="s">
        <v>620</v>
      </c>
      <c r="CS20" s="326">
        <v>8</v>
      </c>
      <c r="CT20" s="326">
        <v>8</v>
      </c>
      <c r="CU20" s="326">
        <v>4</v>
      </c>
      <c r="CV20" s="326">
        <v>2</v>
      </c>
      <c r="CW20" s="381"/>
      <c r="CX20" s="382">
        <f t="shared" si="3"/>
        <v>1</v>
      </c>
      <c r="CY20" s="379"/>
      <c r="CZ20" s="380"/>
      <c r="DB20" s="375"/>
      <c r="DC20" s="979"/>
      <c r="DD20" s="979" t="s">
        <v>621</v>
      </c>
      <c r="DE20" s="979" t="s">
        <v>580</v>
      </c>
      <c r="DF20" s="972" t="s">
        <v>427</v>
      </c>
      <c r="DG20" s="973" t="s">
        <v>622</v>
      </c>
      <c r="DH20" s="974">
        <v>4</v>
      </c>
      <c r="DI20" s="988" t="s">
        <v>623</v>
      </c>
      <c r="DJ20" s="989"/>
      <c r="DK20" s="990"/>
      <c r="DL20" s="972" t="s">
        <v>624</v>
      </c>
      <c r="DM20" s="367">
        <v>1</v>
      </c>
      <c r="DN20" s="434"/>
      <c r="DO20" s="437"/>
      <c r="DP20" s="438"/>
      <c r="DQ20" s="438"/>
      <c r="DR20" s="438"/>
      <c r="DS20" s="438"/>
      <c r="DT20" s="438"/>
      <c r="DU20" s="438"/>
      <c r="DV20" s="438"/>
      <c r="DW20" s="438"/>
      <c r="DX20" s="441" t="e">
        <f>AVERAGE(DN20)</f>
        <v>#DIV/0!</v>
      </c>
      <c r="DY20" s="442" t="e">
        <f t="shared" si="1"/>
        <v>#DIV/0!</v>
      </c>
      <c r="DZ20" s="441"/>
    </row>
    <row r="21" ht="64.5" customHeight="1" spans="2:130">
      <c r="B21" s="777"/>
      <c r="C21" s="760"/>
      <c r="D21" s="795" t="s">
        <v>625</v>
      </c>
      <c r="E21" s="796"/>
      <c r="F21" s="783" t="e">
        <f>COUNTIF(I14:AB20,"=0")/COUNT(I14:AB20)</f>
        <v>#DIV/0!</v>
      </c>
      <c r="G21" s="784"/>
      <c r="H21" s="797"/>
      <c r="I21" s="797"/>
      <c r="J21" s="797"/>
      <c r="K21" s="797"/>
      <c r="L21" s="797"/>
      <c r="M21" s="797"/>
      <c r="N21" s="797"/>
      <c r="O21" s="797"/>
      <c r="P21" s="797"/>
      <c r="Q21" s="797"/>
      <c r="R21" s="797"/>
      <c r="S21" s="797"/>
      <c r="T21" s="797"/>
      <c r="U21" s="797"/>
      <c r="V21" s="797"/>
      <c r="W21" s="797"/>
      <c r="X21" s="797"/>
      <c r="Y21" s="797"/>
      <c r="Z21" s="797"/>
      <c r="AA21" s="797"/>
      <c r="AB21" s="797"/>
      <c r="AC21" s="797"/>
      <c r="AD21" s="797"/>
      <c r="AE21" s="797"/>
      <c r="AF21" s="797"/>
      <c r="AG21" s="797"/>
      <c r="AH21" s="797"/>
      <c r="AI21" s="797"/>
      <c r="AJ21" s="797"/>
      <c r="AK21" s="797"/>
      <c r="AL21" s="797"/>
      <c r="AM21" s="797"/>
      <c r="AN21" s="797"/>
      <c r="AO21" s="797"/>
      <c r="AP21" s="797"/>
      <c r="AQ21" s="797"/>
      <c r="AR21" s="797"/>
      <c r="AS21" s="797"/>
      <c r="AT21" s="797"/>
      <c r="AU21" s="797"/>
      <c r="AV21" s="899"/>
      <c r="AW21" s="909"/>
      <c r="AX21" s="928"/>
      <c r="AY21" s="922" t="s">
        <v>339</v>
      </c>
      <c r="AZ21" s="924" t="s">
        <v>626</v>
      </c>
      <c r="BA21" s="929">
        <v>6</v>
      </c>
      <c r="BB21" s="922" t="s">
        <v>536</v>
      </c>
      <c r="BC21" s="924" t="s">
        <v>627</v>
      </c>
      <c r="BD21" s="923" t="e">
        <f t="shared" si="8"/>
        <v>#DIV/0!</v>
      </c>
      <c r="BE21" s="924" t="s">
        <v>628</v>
      </c>
      <c r="BF21" s="943"/>
      <c r="BG21" s="943"/>
      <c r="BH21" s="943"/>
      <c r="BI21" s="943"/>
      <c r="BJ21" s="943"/>
      <c r="BK21" s="943"/>
      <c r="BL21" s="942"/>
      <c r="BM21" s="942"/>
      <c r="BN21" s="942"/>
      <c r="BO21" s="954"/>
      <c r="BQ21" s="51"/>
      <c r="BR21" s="54"/>
      <c r="BS21" s="61"/>
      <c r="BT21" s="58" t="s">
        <v>629</v>
      </c>
      <c r="BU21" s="59" t="s">
        <v>630</v>
      </c>
      <c r="BV21" s="61"/>
      <c r="BW21" s="58"/>
      <c r="BX21" s="58"/>
      <c r="BY21" s="94"/>
      <c r="BZ21" s="110"/>
      <c r="CA21" s="96"/>
      <c r="CC21" s="78"/>
      <c r="CD21" s="109"/>
      <c r="CE21" s="85"/>
      <c r="CF21" s="160" t="s">
        <v>631</v>
      </c>
      <c r="CG21" s="160"/>
      <c r="CH21" s="178"/>
      <c r="CI21" s="177"/>
      <c r="CJ21" s="162"/>
      <c r="CK21" s="169"/>
      <c r="CL21" s="170"/>
      <c r="CM21" s="170"/>
      <c r="CO21" s="321"/>
      <c r="CP21" s="333"/>
      <c r="CQ21" s="328" t="s">
        <v>111</v>
      </c>
      <c r="CR21" s="332" t="s">
        <v>632</v>
      </c>
      <c r="CS21" s="326">
        <v>8</v>
      </c>
      <c r="CT21" s="326">
        <v>8</v>
      </c>
      <c r="CU21" s="326">
        <v>4</v>
      </c>
      <c r="CV21" s="326">
        <v>2</v>
      </c>
      <c r="CW21" s="381"/>
      <c r="CX21" s="382">
        <f t="shared" si="3"/>
        <v>1</v>
      </c>
      <c r="CY21" s="379"/>
      <c r="CZ21" s="380"/>
      <c r="DB21" s="384"/>
      <c r="DC21" s="969" t="s">
        <v>45</v>
      </c>
      <c r="DD21" s="979" t="s">
        <v>608</v>
      </c>
      <c r="DE21" s="979" t="s">
        <v>609</v>
      </c>
      <c r="DF21" s="972" t="s">
        <v>427</v>
      </c>
      <c r="DG21" s="981" t="s">
        <v>633</v>
      </c>
      <c r="DH21" s="974">
        <v>10</v>
      </c>
      <c r="DI21" s="988" t="s">
        <v>634</v>
      </c>
      <c r="DJ21" s="989"/>
      <c r="DK21" s="990"/>
      <c r="DL21" s="972" t="s">
        <v>635</v>
      </c>
      <c r="DM21" s="367">
        <v>10</v>
      </c>
      <c r="DN21" s="434"/>
      <c r="DO21" s="434"/>
      <c r="DP21" s="434"/>
      <c r="DQ21" s="434"/>
      <c r="DR21" s="434"/>
      <c r="DS21" s="434"/>
      <c r="DT21" s="434"/>
      <c r="DU21" s="434"/>
      <c r="DV21" s="434"/>
      <c r="DW21" s="443"/>
      <c r="DX21" s="444" t="e">
        <f>AVERAGE(DN21:DW21)</f>
        <v>#DIV/0!</v>
      </c>
      <c r="DY21" s="445" t="e">
        <f t="shared" si="1"/>
        <v>#DIV/0!</v>
      </c>
      <c r="DZ21" s="444" t="e">
        <f>DY21/DH21</f>
        <v>#DIV/0!</v>
      </c>
    </row>
    <row r="22" ht="33.75" customHeight="1" spans="2:130">
      <c r="B22" s="777"/>
      <c r="C22" s="798" t="s">
        <v>636</v>
      </c>
      <c r="D22" s="591" t="s">
        <v>175</v>
      </c>
      <c r="E22" s="591" t="s">
        <v>637</v>
      </c>
      <c r="F22" s="799" t="e">
        <f t="shared" si="10"/>
        <v>#DIV/0!</v>
      </c>
      <c r="G22" s="572" t="s">
        <v>638</v>
      </c>
      <c r="H22" s="800">
        <v>20</v>
      </c>
      <c r="I22" s="847" t="str">
        <f>IF(AC22="","",(IF(AC22&gt;3,1,0)))</f>
        <v/>
      </c>
      <c r="J22" s="847" t="str">
        <f t="shared" ref="J22:AB22" si="13">IF(AD35="","",(IF(AD35&gt;3,1,0)))</f>
        <v/>
      </c>
      <c r="K22" s="847" t="str">
        <f t="shared" si="13"/>
        <v/>
      </c>
      <c r="L22" s="847" t="str">
        <f t="shared" si="13"/>
        <v/>
      </c>
      <c r="M22" s="847" t="str">
        <f t="shared" si="13"/>
        <v/>
      </c>
      <c r="N22" s="847" t="str">
        <f t="shared" si="13"/>
        <v/>
      </c>
      <c r="O22" s="849"/>
      <c r="P22" s="847" t="str">
        <f t="shared" si="13"/>
        <v/>
      </c>
      <c r="Q22" s="847" t="str">
        <f t="shared" si="13"/>
        <v/>
      </c>
      <c r="R22" s="847" t="str">
        <f t="shared" si="13"/>
        <v/>
      </c>
      <c r="S22" s="847" t="str">
        <f t="shared" si="13"/>
        <v/>
      </c>
      <c r="T22" s="847" t="str">
        <f t="shared" si="13"/>
        <v/>
      </c>
      <c r="U22" s="847" t="str">
        <f t="shared" si="13"/>
        <v/>
      </c>
      <c r="V22" s="847" t="str">
        <f t="shared" si="13"/>
        <v/>
      </c>
      <c r="W22" s="847" t="str">
        <f t="shared" si="13"/>
        <v/>
      </c>
      <c r="X22" s="847" t="str">
        <f t="shared" si="13"/>
        <v/>
      </c>
      <c r="Y22" s="847" t="str">
        <f t="shared" si="13"/>
        <v/>
      </c>
      <c r="Z22" s="847" t="str">
        <f t="shared" si="13"/>
        <v/>
      </c>
      <c r="AA22" s="847" t="str">
        <f t="shared" si="13"/>
        <v/>
      </c>
      <c r="AB22" s="847" t="str">
        <f t="shared" si="13"/>
        <v/>
      </c>
      <c r="AC22" s="865"/>
      <c r="AD22" s="866"/>
      <c r="AE22" s="866"/>
      <c r="AF22" s="866"/>
      <c r="AG22" s="866"/>
      <c r="AH22" s="866"/>
      <c r="AI22" s="866"/>
      <c r="AJ22" s="866"/>
      <c r="AK22" s="866"/>
      <c r="AL22" s="866"/>
      <c r="AM22" s="866"/>
      <c r="AN22" s="866"/>
      <c r="AO22" s="866"/>
      <c r="AP22" s="866"/>
      <c r="AQ22" s="866"/>
      <c r="AR22" s="866"/>
      <c r="AS22" s="866"/>
      <c r="AT22" s="866"/>
      <c r="AU22" s="866"/>
      <c r="AV22" s="866"/>
      <c r="AW22" s="909"/>
      <c r="AX22" s="928"/>
      <c r="AY22" s="924" t="s">
        <v>340</v>
      </c>
      <c r="AZ22" s="924" t="s">
        <v>639</v>
      </c>
      <c r="BA22" s="929">
        <v>6</v>
      </c>
      <c r="BB22" s="922" t="s">
        <v>536</v>
      </c>
      <c r="BC22" s="924" t="s">
        <v>627</v>
      </c>
      <c r="BD22" s="923" t="e">
        <f t="shared" si="8"/>
        <v>#DIV/0!</v>
      </c>
      <c r="BE22" s="924" t="s">
        <v>616</v>
      </c>
      <c r="BF22" s="943"/>
      <c r="BG22" s="943"/>
      <c r="BH22" s="943"/>
      <c r="BI22" s="943"/>
      <c r="BJ22" s="943"/>
      <c r="BK22" s="943"/>
      <c r="BL22" s="946"/>
      <c r="BM22" s="942"/>
      <c r="BN22" s="942"/>
      <c r="BO22" s="954"/>
      <c r="BQ22" s="51"/>
      <c r="BR22" s="54"/>
      <c r="BS22" s="61"/>
      <c r="BT22" s="58" t="s">
        <v>640</v>
      </c>
      <c r="BU22" s="59" t="s">
        <v>641</v>
      </c>
      <c r="BV22" s="61"/>
      <c r="BW22" s="58"/>
      <c r="BX22" s="58"/>
      <c r="BY22" s="94"/>
      <c r="BZ22" s="110"/>
      <c r="CA22" s="96"/>
      <c r="CC22" s="78"/>
      <c r="CD22" s="109"/>
      <c r="CE22" s="85"/>
      <c r="CF22" s="160" t="s">
        <v>642</v>
      </c>
      <c r="CG22" s="160"/>
      <c r="CH22" s="178"/>
      <c r="CI22" s="177"/>
      <c r="CJ22" s="162"/>
      <c r="CK22" s="169"/>
      <c r="CL22" s="170"/>
      <c r="CM22" s="170"/>
      <c r="CO22" s="321"/>
      <c r="CP22" s="962" t="s">
        <v>48</v>
      </c>
      <c r="CQ22" s="963" t="s">
        <v>112</v>
      </c>
      <c r="CR22" s="963" t="s">
        <v>643</v>
      </c>
      <c r="CS22" s="336">
        <v>9</v>
      </c>
      <c r="CT22" s="336">
        <v>9</v>
      </c>
      <c r="CU22" s="336">
        <v>6</v>
      </c>
      <c r="CV22" s="336">
        <v>3</v>
      </c>
      <c r="CW22" s="385"/>
      <c r="CX22" s="378">
        <f t="shared" si="3"/>
        <v>1</v>
      </c>
      <c r="CY22" s="379"/>
      <c r="CZ22" s="380"/>
      <c r="DB22" s="386" t="s">
        <v>401</v>
      </c>
      <c r="DC22" s="386"/>
      <c r="DD22" s="386"/>
      <c r="DE22" s="386"/>
      <c r="DF22" s="386"/>
      <c r="DG22" s="386"/>
      <c r="DH22" s="386">
        <f>SUM(DH6:DH21)</f>
        <v>87</v>
      </c>
      <c r="DI22" s="386" t="s">
        <v>397</v>
      </c>
      <c r="DJ22" s="386"/>
      <c r="DK22" s="386"/>
      <c r="DL22" s="386"/>
      <c r="DM22" s="386"/>
      <c r="DN22" s="439" t="e">
        <f>SUM(DY6:DY21)</f>
        <v>#DIV/0!</v>
      </c>
      <c r="DO22" s="439"/>
      <c r="DP22" s="439"/>
      <c r="DQ22" s="439"/>
      <c r="DR22" s="439"/>
      <c r="DS22" s="439"/>
      <c r="DT22" s="439"/>
      <c r="DU22" s="439"/>
      <c r="DV22" s="439"/>
      <c r="DW22" s="439"/>
      <c r="DX22" s="439"/>
      <c r="DY22" s="439"/>
      <c r="DZ22" s="439"/>
    </row>
    <row r="23" ht="33.75" customHeight="1" spans="2:130">
      <c r="B23" s="777"/>
      <c r="C23" s="801"/>
      <c r="D23" s="591" t="s">
        <v>292</v>
      </c>
      <c r="E23" s="591" t="s">
        <v>644</v>
      </c>
      <c r="F23" s="799" t="e">
        <f t="shared" si="10"/>
        <v>#DIV/0!</v>
      </c>
      <c r="G23" s="572" t="s">
        <v>645</v>
      </c>
      <c r="H23" s="800">
        <v>20</v>
      </c>
      <c r="I23" s="847" t="str">
        <f>IF(AC23="","",(IF(AC23&gt;5,1,0)))</f>
        <v/>
      </c>
      <c r="J23" s="847" t="str">
        <f t="shared" ref="J23:AB23" si="14">IF(AD23="","",(IF(AD23&gt;5,1,0)))</f>
        <v/>
      </c>
      <c r="K23" s="847" t="str">
        <f t="shared" si="14"/>
        <v/>
      </c>
      <c r="L23" s="847" t="str">
        <f t="shared" si="14"/>
        <v/>
      </c>
      <c r="M23" s="847" t="str">
        <f t="shared" si="14"/>
        <v/>
      </c>
      <c r="N23" s="847" t="str">
        <f t="shared" si="14"/>
        <v/>
      </c>
      <c r="O23" s="847" t="str">
        <f t="shared" si="14"/>
        <v/>
      </c>
      <c r="P23" s="847" t="str">
        <f t="shared" si="14"/>
        <v/>
      </c>
      <c r="Q23" s="847" t="str">
        <f t="shared" si="14"/>
        <v/>
      </c>
      <c r="R23" s="847" t="str">
        <f t="shared" si="14"/>
        <v/>
      </c>
      <c r="S23" s="847" t="str">
        <f t="shared" si="14"/>
        <v/>
      </c>
      <c r="T23" s="847" t="str">
        <f t="shared" si="14"/>
        <v/>
      </c>
      <c r="U23" s="847" t="str">
        <f t="shared" si="14"/>
        <v/>
      </c>
      <c r="V23" s="847" t="str">
        <f t="shared" si="14"/>
        <v/>
      </c>
      <c r="W23" s="847" t="str">
        <f t="shared" si="14"/>
        <v/>
      </c>
      <c r="X23" s="847" t="str">
        <f t="shared" si="14"/>
        <v/>
      </c>
      <c r="Y23" s="847" t="str">
        <f t="shared" si="14"/>
        <v/>
      </c>
      <c r="Z23" s="847" t="str">
        <f t="shared" si="14"/>
        <v/>
      </c>
      <c r="AA23" s="847" t="str">
        <f t="shared" si="14"/>
        <v/>
      </c>
      <c r="AB23" s="847" t="str">
        <f t="shared" si="14"/>
        <v/>
      </c>
      <c r="AC23" s="865"/>
      <c r="AD23" s="866"/>
      <c r="AE23" s="866"/>
      <c r="AF23" s="866"/>
      <c r="AG23" s="866"/>
      <c r="AH23" s="866"/>
      <c r="AI23" s="866"/>
      <c r="AJ23" s="866"/>
      <c r="AK23" s="866"/>
      <c r="AL23" s="866"/>
      <c r="AM23" s="866"/>
      <c r="AN23" s="866"/>
      <c r="AO23" s="866"/>
      <c r="AP23" s="866"/>
      <c r="AQ23" s="866"/>
      <c r="AR23" s="866"/>
      <c r="AS23" s="866"/>
      <c r="AT23" s="866"/>
      <c r="AU23" s="866"/>
      <c r="AV23" s="866"/>
      <c r="AW23" s="909"/>
      <c r="AX23" s="928"/>
      <c r="AY23" s="924" t="s">
        <v>341</v>
      </c>
      <c r="AZ23" s="924" t="s">
        <v>646</v>
      </c>
      <c r="BA23" s="929">
        <v>6</v>
      </c>
      <c r="BB23" s="922" t="s">
        <v>536</v>
      </c>
      <c r="BC23" s="924" t="s">
        <v>627</v>
      </c>
      <c r="BD23" s="923" t="e">
        <f t="shared" si="8"/>
        <v>#DIV/0!</v>
      </c>
      <c r="BE23" s="924" t="s">
        <v>616</v>
      </c>
      <c r="BF23" s="943"/>
      <c r="BG23" s="943"/>
      <c r="BH23" s="943"/>
      <c r="BI23" s="943"/>
      <c r="BJ23" s="943"/>
      <c r="BK23" s="943"/>
      <c r="BL23" s="946"/>
      <c r="BM23" s="942"/>
      <c r="BN23" s="942"/>
      <c r="BO23" s="954"/>
      <c r="BQ23" s="51"/>
      <c r="BR23" s="54"/>
      <c r="BS23" s="61"/>
      <c r="BT23" s="58"/>
      <c r="BU23" s="59" t="s">
        <v>647</v>
      </c>
      <c r="BV23" s="61"/>
      <c r="BW23" s="58"/>
      <c r="BX23" s="58"/>
      <c r="BY23" s="94"/>
      <c r="BZ23" s="110"/>
      <c r="CA23" s="96"/>
      <c r="CC23" s="78"/>
      <c r="CD23" s="109"/>
      <c r="CE23" s="88"/>
      <c r="CF23" s="160" t="s">
        <v>648</v>
      </c>
      <c r="CG23" s="160"/>
      <c r="CH23" s="179"/>
      <c r="CI23" s="177"/>
      <c r="CJ23" s="162"/>
      <c r="CK23" s="169"/>
      <c r="CL23" s="170"/>
      <c r="CM23" s="170"/>
      <c r="CO23" s="321"/>
      <c r="CP23" s="964"/>
      <c r="CQ23" s="963" t="s">
        <v>113</v>
      </c>
      <c r="CR23" s="963" t="s">
        <v>649</v>
      </c>
      <c r="CS23" s="336">
        <v>9</v>
      </c>
      <c r="CT23" s="336">
        <v>9</v>
      </c>
      <c r="CU23" s="336">
        <v>6</v>
      </c>
      <c r="CV23" s="336">
        <v>3</v>
      </c>
      <c r="CW23" s="385"/>
      <c r="CX23" s="378">
        <f t="shared" si="3"/>
        <v>1</v>
      </c>
      <c r="CY23" s="379"/>
      <c r="CZ23" s="380"/>
      <c r="DB23" s="386" t="s">
        <v>650</v>
      </c>
      <c r="DC23" s="386"/>
      <c r="DD23" s="386"/>
      <c r="DE23" s="386"/>
      <c r="DF23" s="386"/>
      <c r="DG23" s="386"/>
      <c r="DH23" s="386"/>
      <c r="DI23" s="386" t="s">
        <v>651</v>
      </c>
      <c r="DJ23" s="386"/>
      <c r="DK23" s="386"/>
      <c r="DL23" s="386"/>
      <c r="DM23" s="386"/>
      <c r="DN23" s="994" t="e">
        <f>SUM(DY6:DY21)/SUM(DH6:DH21)</f>
        <v>#DIV/0!</v>
      </c>
      <c r="DO23" s="994"/>
      <c r="DP23" s="994"/>
      <c r="DQ23" s="994"/>
      <c r="DR23" s="994"/>
      <c r="DS23" s="994"/>
      <c r="DT23" s="994"/>
      <c r="DU23" s="994"/>
      <c r="DV23" s="994"/>
      <c r="DW23" s="994"/>
      <c r="DX23" s="994"/>
      <c r="DY23" s="994"/>
      <c r="DZ23" s="994"/>
    </row>
    <row r="24" ht="46.9" customHeight="1" spans="2:130">
      <c r="B24" s="777"/>
      <c r="C24" s="801"/>
      <c r="D24" s="591" t="s">
        <v>292</v>
      </c>
      <c r="E24" s="591" t="s">
        <v>652</v>
      </c>
      <c r="F24" s="799" t="e">
        <f t="shared" si="10"/>
        <v>#DIV/0!</v>
      </c>
      <c r="G24" s="572" t="s">
        <v>645</v>
      </c>
      <c r="H24" s="802">
        <v>20</v>
      </c>
      <c r="I24" s="847" t="str">
        <f>IF(AC24="","",(IF(AC24&gt;10,1,0)))</f>
        <v/>
      </c>
      <c r="J24" s="847" t="str">
        <f t="shared" ref="J24:AB24" si="15">IF(AD24="","",(IF(AD24&gt;10,1,0)))</f>
        <v/>
      </c>
      <c r="K24" s="847" t="str">
        <f t="shared" si="15"/>
        <v/>
      </c>
      <c r="L24" s="847" t="str">
        <f t="shared" si="15"/>
        <v/>
      </c>
      <c r="M24" s="847" t="str">
        <f t="shared" si="15"/>
        <v/>
      </c>
      <c r="N24" s="847" t="str">
        <f t="shared" si="15"/>
        <v/>
      </c>
      <c r="O24" s="847" t="str">
        <f t="shared" si="15"/>
        <v/>
      </c>
      <c r="P24" s="847" t="str">
        <f t="shared" si="15"/>
        <v/>
      </c>
      <c r="Q24" s="847" t="str">
        <f t="shared" si="15"/>
        <v/>
      </c>
      <c r="R24" s="847" t="str">
        <f t="shared" si="15"/>
        <v/>
      </c>
      <c r="S24" s="847" t="str">
        <f t="shared" si="15"/>
        <v/>
      </c>
      <c r="T24" s="847" t="str">
        <f t="shared" si="15"/>
        <v/>
      </c>
      <c r="U24" s="847" t="str">
        <f t="shared" si="15"/>
        <v/>
      </c>
      <c r="V24" s="847" t="str">
        <f t="shared" si="15"/>
        <v/>
      </c>
      <c r="W24" s="847" t="str">
        <f t="shared" si="15"/>
        <v/>
      </c>
      <c r="X24" s="847" t="str">
        <f t="shared" si="15"/>
        <v/>
      </c>
      <c r="Y24" s="847" t="str">
        <f t="shared" si="15"/>
        <v/>
      </c>
      <c r="Z24" s="847" t="str">
        <f t="shared" si="15"/>
        <v/>
      </c>
      <c r="AA24" s="847" t="str">
        <f t="shared" si="15"/>
        <v/>
      </c>
      <c r="AB24" s="847" t="str">
        <f t="shared" si="15"/>
        <v/>
      </c>
      <c r="AC24" s="865"/>
      <c r="AD24" s="866"/>
      <c r="AE24" s="866"/>
      <c r="AF24" s="866"/>
      <c r="AG24" s="866"/>
      <c r="AH24" s="866"/>
      <c r="AI24" s="866"/>
      <c r="AJ24" s="866"/>
      <c r="AK24" s="866"/>
      <c r="AL24" s="866"/>
      <c r="AM24" s="866"/>
      <c r="AN24" s="866"/>
      <c r="AO24" s="866"/>
      <c r="AP24" s="866"/>
      <c r="AQ24" s="866"/>
      <c r="AR24" s="866"/>
      <c r="AS24" s="866"/>
      <c r="AT24" s="866"/>
      <c r="AU24" s="866"/>
      <c r="AV24" s="866"/>
      <c r="AW24" s="909"/>
      <c r="AX24" s="932" t="s">
        <v>653</v>
      </c>
      <c r="AY24" s="922" t="s">
        <v>342</v>
      </c>
      <c r="AZ24" s="922" t="s">
        <v>654</v>
      </c>
      <c r="BA24" s="933">
        <v>6</v>
      </c>
      <c r="BB24" s="922" t="s">
        <v>655</v>
      </c>
      <c r="BC24" s="922" t="s">
        <v>656</v>
      </c>
      <c r="BD24" s="923" t="e">
        <f t="shared" si="8"/>
        <v>#DIV/0!</v>
      </c>
      <c r="BE24" s="924" t="s">
        <v>657</v>
      </c>
      <c r="BF24" s="943"/>
      <c r="BG24" s="943"/>
      <c r="BH24" s="943"/>
      <c r="BI24" s="943"/>
      <c r="BJ24" s="943"/>
      <c r="BK24" s="943"/>
      <c r="BL24" s="946"/>
      <c r="BM24" s="942"/>
      <c r="BN24" s="942"/>
      <c r="BO24" s="954"/>
      <c r="BQ24" s="51"/>
      <c r="BR24" s="54"/>
      <c r="BS24" s="61"/>
      <c r="BT24" s="58"/>
      <c r="BU24" s="59" t="s">
        <v>658</v>
      </c>
      <c r="BV24" s="61"/>
      <c r="BW24" s="58"/>
      <c r="BX24" s="58"/>
      <c r="BY24" s="94"/>
      <c r="BZ24" s="110"/>
      <c r="CA24" s="96"/>
      <c r="CC24" s="78"/>
      <c r="CD24" s="101"/>
      <c r="CE24" s="102"/>
      <c r="CF24" s="102"/>
      <c r="CG24" s="102"/>
      <c r="CH24" s="109"/>
      <c r="CI24" s="172">
        <f>SUM(CI18:CI23)</f>
        <v>0</v>
      </c>
      <c r="CJ24" s="172">
        <f>SUM(CJ18:CJ23)</f>
        <v>0</v>
      </c>
      <c r="CK24" s="173"/>
      <c r="CL24" s="174"/>
      <c r="CM24" s="174"/>
      <c r="CO24" s="321"/>
      <c r="CP24" s="964"/>
      <c r="CQ24" s="963" t="s">
        <v>114</v>
      </c>
      <c r="CR24" s="963" t="s">
        <v>659</v>
      </c>
      <c r="CS24" s="336">
        <v>9</v>
      </c>
      <c r="CT24" s="336">
        <v>9</v>
      </c>
      <c r="CU24" s="336">
        <v>6</v>
      </c>
      <c r="CV24" s="336">
        <v>3</v>
      </c>
      <c r="CW24" s="385"/>
      <c r="CX24" s="378">
        <f t="shared" si="3"/>
        <v>1</v>
      </c>
      <c r="CY24" s="379"/>
      <c r="CZ24" s="380"/>
      <c r="DB24" s="387" t="s">
        <v>660</v>
      </c>
      <c r="DC24" s="387"/>
      <c r="DD24" s="387"/>
      <c r="DE24" s="387"/>
      <c r="DF24" s="387"/>
      <c r="DG24" s="387"/>
      <c r="DH24" s="387"/>
      <c r="DI24" s="387"/>
      <c r="DJ24" s="387"/>
      <c r="DK24" s="387"/>
      <c r="DL24" s="387"/>
      <c r="DM24" s="387"/>
      <c r="DN24" s="387"/>
      <c r="DO24" s="387"/>
      <c r="DP24" s="387"/>
      <c r="DQ24" s="387"/>
      <c r="DR24" s="387"/>
      <c r="DS24" s="387"/>
      <c r="DT24" s="387"/>
      <c r="DU24" s="387"/>
      <c r="DV24" s="387"/>
      <c r="DW24" s="387"/>
      <c r="DX24" s="387"/>
      <c r="DY24" s="387"/>
      <c r="DZ24" s="387"/>
    </row>
    <row r="25" ht="33.75" customHeight="1" spans="2:104">
      <c r="B25" s="777"/>
      <c r="C25" s="801"/>
      <c r="D25" s="594" t="s">
        <v>293</v>
      </c>
      <c r="E25" s="595" t="s">
        <v>661</v>
      </c>
      <c r="F25" s="799" t="e">
        <f t="shared" ref="F25:F32" si="16">COUNTIF(I25:AB25,"=0")/COUNT(I25:AB25)</f>
        <v>#DIV/0!</v>
      </c>
      <c r="G25" s="594" t="s">
        <v>293</v>
      </c>
      <c r="H25" s="800">
        <v>10</v>
      </c>
      <c r="I25" s="848"/>
      <c r="J25" s="848"/>
      <c r="K25" s="848"/>
      <c r="L25" s="848"/>
      <c r="M25" s="848"/>
      <c r="N25" s="848"/>
      <c r="O25" s="848"/>
      <c r="P25" s="848"/>
      <c r="Q25" s="848"/>
      <c r="R25" s="848"/>
      <c r="S25" s="858"/>
      <c r="T25" s="853"/>
      <c r="U25" s="853"/>
      <c r="V25" s="853"/>
      <c r="W25" s="853"/>
      <c r="X25" s="853"/>
      <c r="Y25" s="853"/>
      <c r="Z25" s="853"/>
      <c r="AA25" s="853"/>
      <c r="AB25" s="869"/>
      <c r="AC25" s="866"/>
      <c r="AD25" s="866"/>
      <c r="AE25" s="866"/>
      <c r="AF25" s="866"/>
      <c r="AG25" s="866"/>
      <c r="AH25" s="866"/>
      <c r="AI25" s="866"/>
      <c r="AJ25" s="866"/>
      <c r="AK25" s="866"/>
      <c r="AL25" s="866"/>
      <c r="AM25" s="885"/>
      <c r="AN25" s="886"/>
      <c r="AO25" s="886"/>
      <c r="AP25" s="886"/>
      <c r="AQ25" s="886"/>
      <c r="AR25" s="886"/>
      <c r="AS25" s="886"/>
      <c r="AT25" s="886"/>
      <c r="AU25" s="886"/>
      <c r="AV25" s="900"/>
      <c r="AW25" s="909"/>
      <c r="AX25" s="934" t="s">
        <v>343</v>
      </c>
      <c r="AY25" s="935"/>
      <c r="AZ25" s="936" t="e">
        <f>COUNTIF(BF14:BO24,"=0")/COUNT(BF14:BO24)</f>
        <v>#DIV/0!</v>
      </c>
      <c r="BA25" s="937" t="s">
        <v>662</v>
      </c>
      <c r="BB25" s="938"/>
      <c r="BC25" s="938"/>
      <c r="BD25" s="938"/>
      <c r="BE25" s="938"/>
      <c r="BF25" s="938"/>
      <c r="BG25" s="938"/>
      <c r="BH25" s="938"/>
      <c r="BI25" s="938"/>
      <c r="BJ25" s="938"/>
      <c r="BK25" s="938"/>
      <c r="BL25" s="938"/>
      <c r="BM25" s="938"/>
      <c r="BN25" s="938"/>
      <c r="BO25" s="955"/>
      <c r="BQ25" s="51"/>
      <c r="BR25" s="54"/>
      <c r="BS25" s="61"/>
      <c r="BT25" s="58"/>
      <c r="BU25" s="59" t="s">
        <v>663</v>
      </c>
      <c r="BV25" s="61"/>
      <c r="BW25" s="58"/>
      <c r="BX25" s="58"/>
      <c r="BY25" s="94"/>
      <c r="BZ25" s="110"/>
      <c r="CA25" s="96"/>
      <c r="CC25" s="78"/>
      <c r="CD25" s="111" t="s">
        <v>664</v>
      </c>
      <c r="CE25" s="112">
        <f>IF(COUNT(CH25:CH27)=0,"",15%)</f>
        <v>0.15</v>
      </c>
      <c r="CF25" s="180" t="s">
        <v>665</v>
      </c>
      <c r="CG25" s="180"/>
      <c r="CH25" s="176">
        <v>15</v>
      </c>
      <c r="CI25" s="177"/>
      <c r="CJ25" s="162"/>
      <c r="CK25" s="181">
        <f>IF(CH25="","",(IF(CH25-SUM(CJ25:CJ27)&lt;0,0,(CH25-SUM(CJ25:CJ27)))))</f>
        <v>15</v>
      </c>
      <c r="CL25" s="182">
        <f>IF(COUNT(CH25:CH27)=0,"",CK25/CH25)</f>
        <v>1</v>
      </c>
      <c r="CM25" s="182">
        <f>IF(CH25="","",15%)</f>
        <v>0.15</v>
      </c>
      <c r="CO25" s="321"/>
      <c r="CP25" s="964"/>
      <c r="CQ25" s="338" t="s">
        <v>115</v>
      </c>
      <c r="CR25" s="328" t="s">
        <v>666</v>
      </c>
      <c r="CS25" s="326">
        <v>9</v>
      </c>
      <c r="CT25" s="326">
        <v>9</v>
      </c>
      <c r="CU25" s="326">
        <v>6</v>
      </c>
      <c r="CV25" s="326">
        <v>3</v>
      </c>
      <c r="CW25" s="377"/>
      <c r="CX25" s="378">
        <f t="shared" si="3"/>
        <v>1</v>
      </c>
      <c r="CY25" s="379"/>
      <c r="CZ25" s="380"/>
    </row>
    <row r="26" ht="33.75" customHeight="1" spans="2:104">
      <c r="B26" s="777"/>
      <c r="C26" s="801"/>
      <c r="D26" s="594" t="s">
        <v>294</v>
      </c>
      <c r="E26" s="596" t="s">
        <v>667</v>
      </c>
      <c r="F26" s="799" t="e">
        <f t="shared" si="16"/>
        <v>#DIV/0!</v>
      </c>
      <c r="G26" s="594" t="s">
        <v>294</v>
      </c>
      <c r="H26" s="800">
        <v>10</v>
      </c>
      <c r="I26" s="848"/>
      <c r="J26" s="848"/>
      <c r="K26" s="848"/>
      <c r="L26" s="848"/>
      <c r="M26" s="848"/>
      <c r="N26" s="848"/>
      <c r="O26" s="848"/>
      <c r="P26" s="848"/>
      <c r="Q26" s="848"/>
      <c r="R26" s="848"/>
      <c r="S26" s="859"/>
      <c r="T26" s="852"/>
      <c r="U26" s="852"/>
      <c r="V26" s="852"/>
      <c r="W26" s="852"/>
      <c r="X26" s="852"/>
      <c r="Y26" s="852"/>
      <c r="Z26" s="852"/>
      <c r="AA26" s="852"/>
      <c r="AB26" s="870"/>
      <c r="AC26" s="866"/>
      <c r="AD26" s="866"/>
      <c r="AE26" s="866"/>
      <c r="AF26" s="866"/>
      <c r="AG26" s="866"/>
      <c r="AH26" s="866"/>
      <c r="AI26" s="866"/>
      <c r="AJ26" s="866"/>
      <c r="AK26" s="866"/>
      <c r="AL26" s="866"/>
      <c r="AM26" s="887"/>
      <c r="AN26" s="888"/>
      <c r="AO26" s="888"/>
      <c r="AP26" s="888"/>
      <c r="AQ26" s="888"/>
      <c r="AR26" s="888"/>
      <c r="AS26" s="888"/>
      <c r="AT26" s="888"/>
      <c r="AU26" s="888"/>
      <c r="AV26" s="901"/>
      <c r="AW26" s="909"/>
      <c r="BQ26" s="51"/>
      <c r="BR26" s="54"/>
      <c r="BS26" s="61"/>
      <c r="BT26" s="58" t="s">
        <v>668</v>
      </c>
      <c r="BU26" s="59" t="s">
        <v>669</v>
      </c>
      <c r="BV26" s="61"/>
      <c r="BW26" s="58"/>
      <c r="BX26" s="58"/>
      <c r="BY26" s="94"/>
      <c r="BZ26" s="110"/>
      <c r="CA26" s="96"/>
      <c r="CC26" s="78"/>
      <c r="CD26" s="111"/>
      <c r="CE26" s="113"/>
      <c r="CF26" s="180" t="s">
        <v>670</v>
      </c>
      <c r="CG26" s="180"/>
      <c r="CH26" s="178"/>
      <c r="CI26" s="177"/>
      <c r="CJ26" s="162"/>
      <c r="CK26" s="181"/>
      <c r="CL26" s="182"/>
      <c r="CM26" s="182"/>
      <c r="CO26" s="321"/>
      <c r="CP26" s="964"/>
      <c r="CQ26" s="339" t="s">
        <v>671</v>
      </c>
      <c r="CR26" s="340" t="s">
        <v>116</v>
      </c>
      <c r="CS26" s="326">
        <v>9</v>
      </c>
      <c r="CT26" s="326">
        <v>9</v>
      </c>
      <c r="CU26" s="326">
        <v>6</v>
      </c>
      <c r="CV26" s="326">
        <v>3</v>
      </c>
      <c r="CW26" s="377"/>
      <c r="CX26" s="378">
        <f t="shared" si="3"/>
        <v>1</v>
      </c>
      <c r="CY26" s="379"/>
      <c r="CZ26" s="380"/>
    </row>
    <row r="27" ht="33.75" customHeight="1" spans="2:116">
      <c r="B27" s="777"/>
      <c r="C27" s="801"/>
      <c r="D27" s="594" t="s">
        <v>295</v>
      </c>
      <c r="E27" s="595" t="s">
        <v>672</v>
      </c>
      <c r="F27" s="799" t="e">
        <f t="shared" si="16"/>
        <v>#DIV/0!</v>
      </c>
      <c r="G27" s="594" t="s">
        <v>295</v>
      </c>
      <c r="H27" s="800">
        <v>10</v>
      </c>
      <c r="I27" s="848"/>
      <c r="J27" s="848"/>
      <c r="K27" s="848"/>
      <c r="L27" s="848"/>
      <c r="M27" s="848"/>
      <c r="N27" s="848"/>
      <c r="O27" s="848"/>
      <c r="P27" s="848"/>
      <c r="Q27" s="848"/>
      <c r="R27" s="848"/>
      <c r="S27" s="859"/>
      <c r="T27" s="852"/>
      <c r="U27" s="852"/>
      <c r="V27" s="852"/>
      <c r="W27" s="852"/>
      <c r="X27" s="852"/>
      <c r="Y27" s="852"/>
      <c r="Z27" s="852"/>
      <c r="AA27" s="852"/>
      <c r="AB27" s="870"/>
      <c r="AC27" s="866"/>
      <c r="AD27" s="866"/>
      <c r="AE27" s="866"/>
      <c r="AF27" s="866"/>
      <c r="AG27" s="866"/>
      <c r="AH27" s="866"/>
      <c r="AI27" s="866"/>
      <c r="AJ27" s="866"/>
      <c r="AK27" s="866"/>
      <c r="AL27" s="866"/>
      <c r="AM27" s="887"/>
      <c r="AN27" s="888"/>
      <c r="AO27" s="888"/>
      <c r="AP27" s="888"/>
      <c r="AQ27" s="888"/>
      <c r="AR27" s="888"/>
      <c r="AS27" s="888"/>
      <c r="AT27" s="888"/>
      <c r="AU27" s="888"/>
      <c r="AV27" s="901"/>
      <c r="AW27" s="909"/>
      <c r="BQ27" s="51"/>
      <c r="BR27" s="54"/>
      <c r="BS27" s="61"/>
      <c r="BT27" s="58" t="s">
        <v>673</v>
      </c>
      <c r="BU27" s="59" t="s">
        <v>674</v>
      </c>
      <c r="BV27" s="61"/>
      <c r="BW27" s="58"/>
      <c r="BX27" s="58"/>
      <c r="BY27" s="94"/>
      <c r="BZ27" s="110"/>
      <c r="CA27" s="96"/>
      <c r="CC27" s="78"/>
      <c r="CD27" s="111"/>
      <c r="CE27" s="114"/>
      <c r="CF27" s="183" t="s">
        <v>675</v>
      </c>
      <c r="CG27" s="183"/>
      <c r="CH27" s="179"/>
      <c r="CI27" s="177"/>
      <c r="CJ27" s="162"/>
      <c r="CK27" s="181"/>
      <c r="CL27" s="182"/>
      <c r="CM27" s="182"/>
      <c r="CO27" s="321"/>
      <c r="CP27" s="964"/>
      <c r="CQ27" s="338"/>
      <c r="CR27" s="341" t="s">
        <v>117</v>
      </c>
      <c r="CS27" s="326">
        <v>9</v>
      </c>
      <c r="CT27" s="326">
        <v>9</v>
      </c>
      <c r="CU27" s="326">
        <v>6</v>
      </c>
      <c r="CV27" s="326">
        <v>3</v>
      </c>
      <c r="CW27" s="377"/>
      <c r="CX27" s="378">
        <f t="shared" si="3"/>
        <v>1</v>
      </c>
      <c r="CY27" s="379"/>
      <c r="CZ27" s="380"/>
      <c r="DB27" s="388" t="s">
        <v>676</v>
      </c>
      <c r="DC27" s="388"/>
      <c r="DD27" s="423" t="s">
        <v>677</v>
      </c>
      <c r="DE27" s="423"/>
      <c r="DF27" s="423"/>
      <c r="DG27" s="423" t="s">
        <v>678</v>
      </c>
      <c r="DH27" s="423"/>
      <c r="DI27" s="423"/>
      <c r="DJ27" s="423" t="s">
        <v>19</v>
      </c>
      <c r="DK27" s="423"/>
      <c r="DL27" s="423"/>
    </row>
    <row r="28" ht="33.75" customHeight="1" spans="2:116">
      <c r="B28" s="777"/>
      <c r="C28" s="801"/>
      <c r="D28" s="594" t="s">
        <v>296</v>
      </c>
      <c r="E28" s="596" t="s">
        <v>679</v>
      </c>
      <c r="F28" s="799" t="e">
        <f t="shared" si="16"/>
        <v>#DIV/0!</v>
      </c>
      <c r="G28" s="594" t="s">
        <v>296</v>
      </c>
      <c r="H28" s="800">
        <v>10</v>
      </c>
      <c r="I28" s="848"/>
      <c r="J28" s="848"/>
      <c r="K28" s="848"/>
      <c r="L28" s="848"/>
      <c r="M28" s="848"/>
      <c r="N28" s="848"/>
      <c r="O28" s="848"/>
      <c r="P28" s="848"/>
      <c r="Q28" s="848"/>
      <c r="R28" s="848"/>
      <c r="S28" s="859"/>
      <c r="T28" s="852"/>
      <c r="U28" s="852"/>
      <c r="V28" s="852"/>
      <c r="W28" s="852"/>
      <c r="X28" s="852"/>
      <c r="Y28" s="852"/>
      <c r="Z28" s="852"/>
      <c r="AA28" s="852"/>
      <c r="AB28" s="870"/>
      <c r="AC28" s="866"/>
      <c r="AD28" s="866"/>
      <c r="AE28" s="866"/>
      <c r="AF28" s="866"/>
      <c r="AG28" s="866"/>
      <c r="AH28" s="866"/>
      <c r="AI28" s="866"/>
      <c r="AJ28" s="866"/>
      <c r="AK28" s="866"/>
      <c r="AL28" s="866"/>
      <c r="AM28" s="887"/>
      <c r="AN28" s="888"/>
      <c r="AO28" s="888"/>
      <c r="AP28" s="888"/>
      <c r="AQ28" s="888"/>
      <c r="AR28" s="888"/>
      <c r="AS28" s="888"/>
      <c r="AT28" s="888"/>
      <c r="AU28" s="888"/>
      <c r="AV28" s="901"/>
      <c r="AW28" s="909"/>
      <c r="BQ28" s="51"/>
      <c r="BR28" s="54"/>
      <c r="BS28" s="61"/>
      <c r="BT28" s="60" t="s">
        <v>680</v>
      </c>
      <c r="BU28" s="59" t="s">
        <v>681</v>
      </c>
      <c r="BV28" s="61"/>
      <c r="BW28" s="58"/>
      <c r="BX28" s="58"/>
      <c r="BY28" s="94"/>
      <c r="BZ28" s="110"/>
      <c r="CA28" s="96"/>
      <c r="CC28" s="101"/>
      <c r="CD28" s="115"/>
      <c r="CE28" s="116"/>
      <c r="CF28" s="116"/>
      <c r="CG28" s="116"/>
      <c r="CH28" s="184"/>
      <c r="CI28" s="172">
        <f>SUM(CI25:CI27)</f>
        <v>0</v>
      </c>
      <c r="CJ28" s="172">
        <f>SUM(CJ25:CJ27)</f>
        <v>0</v>
      </c>
      <c r="CK28" s="181"/>
      <c r="CL28" s="182"/>
      <c r="CM28" s="182"/>
      <c r="CO28" s="321"/>
      <c r="CP28" s="965"/>
      <c r="CQ28" s="330"/>
      <c r="CR28" s="341" t="s">
        <v>118</v>
      </c>
      <c r="CS28" s="326">
        <v>9</v>
      </c>
      <c r="CT28" s="326">
        <v>9</v>
      </c>
      <c r="CU28" s="326">
        <v>6</v>
      </c>
      <c r="CV28" s="326">
        <v>3</v>
      </c>
      <c r="CW28" s="377"/>
      <c r="CX28" s="378">
        <f t="shared" si="3"/>
        <v>1</v>
      </c>
      <c r="CY28" s="379"/>
      <c r="CZ28" s="380"/>
      <c r="DB28" s="388"/>
      <c r="DC28" s="388"/>
      <c r="DD28" s="423"/>
      <c r="DE28" s="423"/>
      <c r="DF28" s="423"/>
      <c r="DG28" s="423"/>
      <c r="DH28" s="423"/>
      <c r="DI28" s="423"/>
      <c r="DJ28" s="423"/>
      <c r="DK28" s="423"/>
      <c r="DL28" s="423"/>
    </row>
    <row r="29" ht="33.75" customHeight="1" spans="2:116">
      <c r="B29" s="777"/>
      <c r="C29" s="801"/>
      <c r="D29" s="594" t="s">
        <v>297</v>
      </c>
      <c r="E29" s="595" t="s">
        <v>672</v>
      </c>
      <c r="F29" s="799" t="e">
        <f t="shared" si="16"/>
        <v>#DIV/0!</v>
      </c>
      <c r="G29" s="594" t="s">
        <v>297</v>
      </c>
      <c r="H29" s="800">
        <v>10</v>
      </c>
      <c r="I29" s="848"/>
      <c r="J29" s="848"/>
      <c r="K29" s="848"/>
      <c r="L29" s="848"/>
      <c r="M29" s="848"/>
      <c r="N29" s="848"/>
      <c r="O29" s="848"/>
      <c r="P29" s="848"/>
      <c r="Q29" s="848"/>
      <c r="R29" s="848"/>
      <c r="S29" s="859"/>
      <c r="T29" s="852"/>
      <c r="U29" s="852"/>
      <c r="V29" s="852"/>
      <c r="W29" s="852"/>
      <c r="X29" s="852"/>
      <c r="Y29" s="852"/>
      <c r="Z29" s="852"/>
      <c r="AA29" s="852"/>
      <c r="AB29" s="870"/>
      <c r="AC29" s="866"/>
      <c r="AD29" s="866"/>
      <c r="AE29" s="866"/>
      <c r="AF29" s="866"/>
      <c r="AG29" s="866"/>
      <c r="AH29" s="866"/>
      <c r="AI29" s="866"/>
      <c r="AJ29" s="866"/>
      <c r="AK29" s="866"/>
      <c r="AL29" s="866"/>
      <c r="AM29" s="887"/>
      <c r="AN29" s="888"/>
      <c r="AO29" s="888"/>
      <c r="AP29" s="888"/>
      <c r="AQ29" s="888"/>
      <c r="AR29" s="888"/>
      <c r="AS29" s="888"/>
      <c r="AT29" s="888"/>
      <c r="AU29" s="888"/>
      <c r="AV29" s="901"/>
      <c r="AW29" s="909"/>
      <c r="BQ29" s="51"/>
      <c r="BR29" s="54"/>
      <c r="BS29" s="61"/>
      <c r="BT29" s="62"/>
      <c r="BU29" s="59" t="s">
        <v>682</v>
      </c>
      <c r="BV29" s="61"/>
      <c r="BW29" s="58"/>
      <c r="BX29" s="58"/>
      <c r="BY29" s="94"/>
      <c r="BZ29" s="110"/>
      <c r="CA29" s="96"/>
      <c r="CC29" s="101"/>
      <c r="CD29" s="102"/>
      <c r="CE29" s="102"/>
      <c r="CF29" s="102"/>
      <c r="CG29" s="109"/>
      <c r="CH29" s="185" t="s">
        <v>576</v>
      </c>
      <c r="CI29" s="186">
        <f>CI28+CI24+CI17+CI13+CI10</f>
        <v>0</v>
      </c>
      <c r="CJ29" s="187"/>
      <c r="CK29" s="187"/>
      <c r="CL29" s="187"/>
      <c r="CM29" s="188"/>
      <c r="CO29" s="321"/>
      <c r="CP29" s="343" t="s">
        <v>49</v>
      </c>
      <c r="CQ29" s="330" t="s">
        <v>119</v>
      </c>
      <c r="CR29" s="341" t="s">
        <v>683</v>
      </c>
      <c r="CS29" s="344">
        <v>9</v>
      </c>
      <c r="CT29" s="344">
        <v>9</v>
      </c>
      <c r="CU29" s="344">
        <v>6</v>
      </c>
      <c r="CV29" s="344">
        <v>3</v>
      </c>
      <c r="CW29" s="377"/>
      <c r="CX29" s="378">
        <f t="shared" si="3"/>
        <v>1</v>
      </c>
      <c r="CY29" s="379"/>
      <c r="CZ29" s="380"/>
      <c r="DB29" s="388" t="s">
        <v>507</v>
      </c>
      <c r="DC29" s="388"/>
      <c r="DD29" s="424">
        <f>CS138</f>
        <v>1</v>
      </c>
      <c r="DE29" s="425"/>
      <c r="DF29" s="425"/>
      <c r="DG29" s="424" t="e">
        <f>DN23</f>
        <v>#DIV/0!</v>
      </c>
      <c r="DH29" s="425"/>
      <c r="DI29" s="425"/>
      <c r="DJ29" s="426" t="e">
        <f>DD29*0.8+DG29*0.2</f>
        <v>#DIV/0!</v>
      </c>
      <c r="DK29" s="426"/>
      <c r="DL29" s="426"/>
    </row>
    <row r="30" ht="33.75" customHeight="1" spans="2:116">
      <c r="B30" s="777"/>
      <c r="C30" s="801"/>
      <c r="D30" s="594" t="s">
        <v>298</v>
      </c>
      <c r="E30" s="596" t="s">
        <v>684</v>
      </c>
      <c r="F30" s="799" t="e">
        <f t="shared" si="16"/>
        <v>#DIV/0!</v>
      </c>
      <c r="G30" s="594" t="s">
        <v>298</v>
      </c>
      <c r="H30" s="800">
        <v>10</v>
      </c>
      <c r="I30" s="848"/>
      <c r="J30" s="848"/>
      <c r="K30" s="848"/>
      <c r="L30" s="848"/>
      <c r="M30" s="848"/>
      <c r="N30" s="848"/>
      <c r="O30" s="848"/>
      <c r="P30" s="848"/>
      <c r="Q30" s="848"/>
      <c r="R30" s="848"/>
      <c r="S30" s="859"/>
      <c r="T30" s="852"/>
      <c r="U30" s="852"/>
      <c r="V30" s="852"/>
      <c r="W30" s="852"/>
      <c r="X30" s="852"/>
      <c r="Y30" s="852"/>
      <c r="Z30" s="852"/>
      <c r="AA30" s="852"/>
      <c r="AB30" s="870"/>
      <c r="AC30" s="866"/>
      <c r="AD30" s="866"/>
      <c r="AE30" s="866"/>
      <c r="AF30" s="866"/>
      <c r="AG30" s="866"/>
      <c r="AH30" s="866"/>
      <c r="AI30" s="866"/>
      <c r="AJ30" s="866"/>
      <c r="AK30" s="866"/>
      <c r="AL30" s="866"/>
      <c r="AM30" s="887"/>
      <c r="AN30" s="888"/>
      <c r="AO30" s="888"/>
      <c r="AP30" s="888"/>
      <c r="AQ30" s="888"/>
      <c r="AR30" s="888"/>
      <c r="AS30" s="888"/>
      <c r="AT30" s="888"/>
      <c r="AU30" s="888"/>
      <c r="AV30" s="901"/>
      <c r="AW30" s="909"/>
      <c r="BQ30" s="51"/>
      <c r="BR30" s="54"/>
      <c r="BS30" s="61"/>
      <c r="BT30" s="60" t="s">
        <v>685</v>
      </c>
      <c r="BU30" s="59" t="s">
        <v>686</v>
      </c>
      <c r="BV30" s="61"/>
      <c r="BW30" s="58"/>
      <c r="BX30" s="58"/>
      <c r="BY30" s="94"/>
      <c r="BZ30" s="110"/>
      <c r="CA30" s="96"/>
      <c r="CC30" s="78" t="s">
        <v>687</v>
      </c>
      <c r="CD30" s="78"/>
      <c r="CE30" s="78"/>
      <c r="CF30" s="78"/>
      <c r="CG30" s="78"/>
      <c r="CH30" s="956">
        <f>IF(COUNT(CL8:CL27)=0,"",SUMPRODUCT(CL8:CL27,CE8:CE27)/SUM(CE8:CE27))</f>
        <v>1</v>
      </c>
      <c r="CI30" s="957"/>
      <c r="CJ30" s="958"/>
      <c r="CK30" s="958"/>
      <c r="CL30" s="958"/>
      <c r="CM30" s="966"/>
      <c r="CO30" s="321"/>
      <c r="CP30" s="322"/>
      <c r="CQ30" s="328" t="s">
        <v>120</v>
      </c>
      <c r="CR30" s="345" t="s">
        <v>688</v>
      </c>
      <c r="CS30" s="326">
        <v>9</v>
      </c>
      <c r="CT30" s="326">
        <v>9</v>
      </c>
      <c r="CU30" s="326">
        <v>6</v>
      </c>
      <c r="CV30" s="326">
        <v>3</v>
      </c>
      <c r="CW30" s="377"/>
      <c r="CX30" s="378">
        <f t="shared" si="3"/>
        <v>1</v>
      </c>
      <c r="CY30" s="379"/>
      <c r="CZ30" s="380"/>
      <c r="DB30" s="388"/>
      <c r="DC30" s="388"/>
      <c r="DD30" s="425"/>
      <c r="DE30" s="425"/>
      <c r="DF30" s="425"/>
      <c r="DG30" s="425"/>
      <c r="DH30" s="425"/>
      <c r="DI30" s="425"/>
      <c r="DJ30" s="426"/>
      <c r="DK30" s="426"/>
      <c r="DL30" s="426"/>
    </row>
    <row r="31" ht="33.75" customHeight="1" spans="2:104">
      <c r="B31" s="777"/>
      <c r="C31" s="801"/>
      <c r="D31" s="594" t="s">
        <v>299</v>
      </c>
      <c r="E31" s="595" t="s">
        <v>661</v>
      </c>
      <c r="F31" s="799" t="e">
        <f t="shared" si="16"/>
        <v>#DIV/0!</v>
      </c>
      <c r="G31" s="594" t="s">
        <v>689</v>
      </c>
      <c r="H31" s="800">
        <v>10</v>
      </c>
      <c r="I31" s="848"/>
      <c r="J31" s="848"/>
      <c r="K31" s="848"/>
      <c r="L31" s="848"/>
      <c r="M31" s="848"/>
      <c r="N31" s="848"/>
      <c r="O31" s="848"/>
      <c r="P31" s="848"/>
      <c r="Q31" s="848"/>
      <c r="R31" s="848"/>
      <c r="S31" s="859"/>
      <c r="T31" s="852"/>
      <c r="U31" s="852"/>
      <c r="V31" s="852"/>
      <c r="W31" s="852"/>
      <c r="X31" s="852"/>
      <c r="Y31" s="852"/>
      <c r="Z31" s="852"/>
      <c r="AA31" s="852"/>
      <c r="AB31" s="870"/>
      <c r="AC31" s="866"/>
      <c r="AD31" s="866"/>
      <c r="AE31" s="866"/>
      <c r="AF31" s="866"/>
      <c r="AG31" s="866"/>
      <c r="AH31" s="866"/>
      <c r="AI31" s="866"/>
      <c r="AJ31" s="866"/>
      <c r="AK31" s="866"/>
      <c r="AL31" s="866"/>
      <c r="AM31" s="887"/>
      <c r="AN31" s="888"/>
      <c r="AO31" s="888"/>
      <c r="AP31" s="888"/>
      <c r="AQ31" s="888"/>
      <c r="AR31" s="888"/>
      <c r="AS31" s="888"/>
      <c r="AT31" s="888"/>
      <c r="AU31" s="888"/>
      <c r="AV31" s="901"/>
      <c r="AW31" s="909"/>
      <c r="BQ31" s="51"/>
      <c r="BR31" s="54"/>
      <c r="BS31" s="61"/>
      <c r="BT31" s="61"/>
      <c r="BU31" s="59" t="s">
        <v>690</v>
      </c>
      <c r="BV31" s="61"/>
      <c r="BW31" s="58"/>
      <c r="BX31" s="58"/>
      <c r="BY31" s="94"/>
      <c r="BZ31" s="110"/>
      <c r="CA31" s="96"/>
      <c r="CC31" s="117"/>
      <c r="CO31" s="321"/>
      <c r="CP31" s="322"/>
      <c r="CQ31" s="328" t="s">
        <v>121</v>
      </c>
      <c r="CR31" s="345" t="s">
        <v>691</v>
      </c>
      <c r="CS31" s="326">
        <v>9</v>
      </c>
      <c r="CT31" s="326">
        <v>9</v>
      </c>
      <c r="CU31" s="326">
        <v>6</v>
      </c>
      <c r="CV31" s="326">
        <v>3</v>
      </c>
      <c r="CW31" s="377"/>
      <c r="CX31" s="378">
        <f t="shared" si="3"/>
        <v>1</v>
      </c>
      <c r="CY31" s="379"/>
      <c r="CZ31" s="380"/>
    </row>
    <row r="32" ht="33.75" customHeight="1" spans="2:104">
      <c r="B32" s="777"/>
      <c r="C32" s="801"/>
      <c r="D32" s="594" t="s">
        <v>300</v>
      </c>
      <c r="E32" s="595" t="s">
        <v>679</v>
      </c>
      <c r="F32" s="799" t="e">
        <f t="shared" si="16"/>
        <v>#DIV/0!</v>
      </c>
      <c r="G32" s="594" t="s">
        <v>692</v>
      </c>
      <c r="H32" s="800">
        <v>10</v>
      </c>
      <c r="I32" s="848"/>
      <c r="J32" s="848"/>
      <c r="K32" s="848"/>
      <c r="L32" s="848"/>
      <c r="M32" s="848"/>
      <c r="N32" s="848"/>
      <c r="O32" s="848"/>
      <c r="P32" s="848"/>
      <c r="Q32" s="848"/>
      <c r="R32" s="848"/>
      <c r="S32" s="860"/>
      <c r="T32" s="850"/>
      <c r="U32" s="850"/>
      <c r="V32" s="850"/>
      <c r="W32" s="850"/>
      <c r="X32" s="850"/>
      <c r="Y32" s="850"/>
      <c r="Z32" s="850"/>
      <c r="AA32" s="850"/>
      <c r="AB32" s="871"/>
      <c r="AC32" s="866"/>
      <c r="AD32" s="866"/>
      <c r="AE32" s="866"/>
      <c r="AF32" s="866"/>
      <c r="AG32" s="866"/>
      <c r="AH32" s="866"/>
      <c r="AI32" s="866"/>
      <c r="AJ32" s="866"/>
      <c r="AK32" s="866"/>
      <c r="AL32" s="866"/>
      <c r="AM32" s="889"/>
      <c r="AN32" s="873"/>
      <c r="AO32" s="873"/>
      <c r="AP32" s="873"/>
      <c r="AQ32" s="873"/>
      <c r="AR32" s="873"/>
      <c r="AS32" s="873"/>
      <c r="AT32" s="873"/>
      <c r="AU32" s="873"/>
      <c r="AV32" s="902"/>
      <c r="AW32" s="909"/>
      <c r="BQ32" s="51"/>
      <c r="BR32" s="54"/>
      <c r="BS32" s="61"/>
      <c r="BT32" s="61"/>
      <c r="BU32" s="59" t="s">
        <v>693</v>
      </c>
      <c r="BV32" s="61"/>
      <c r="BW32" s="58"/>
      <c r="BX32" s="58"/>
      <c r="BY32" s="94"/>
      <c r="BZ32" s="110"/>
      <c r="CA32" s="96"/>
      <c r="CC32" s="118"/>
      <c r="CD32" s="119" t="s">
        <v>694</v>
      </c>
      <c r="CE32" s="120"/>
      <c r="CF32" s="120"/>
      <c r="CG32" s="120"/>
      <c r="CH32" s="191"/>
      <c r="CI32" s="192"/>
      <c r="CO32" s="321"/>
      <c r="CP32" s="322"/>
      <c r="CQ32" s="328" t="s">
        <v>122</v>
      </c>
      <c r="CR32" s="345" t="s">
        <v>695</v>
      </c>
      <c r="CS32" s="326">
        <v>9</v>
      </c>
      <c r="CT32" s="326">
        <v>9</v>
      </c>
      <c r="CU32" s="326">
        <v>6</v>
      </c>
      <c r="CV32" s="326">
        <v>3</v>
      </c>
      <c r="CW32" s="377"/>
      <c r="CX32" s="378">
        <f t="shared" si="3"/>
        <v>1</v>
      </c>
      <c r="CY32" s="379"/>
      <c r="CZ32" s="380"/>
    </row>
    <row r="33" ht="33.75" customHeight="1" spans="2:104">
      <c r="B33" s="777"/>
      <c r="C33" s="803"/>
      <c r="D33" s="586" t="s">
        <v>301</v>
      </c>
      <c r="E33" s="587"/>
      <c r="F33" s="799" t="e">
        <f>COUNTIF(I22:AB32,"=0")/COUNT(I22:AB32)</f>
        <v>#DIV/0!</v>
      </c>
      <c r="G33" s="572"/>
      <c r="H33" s="800"/>
      <c r="I33" s="850"/>
      <c r="J33" s="850"/>
      <c r="K33" s="850"/>
      <c r="L33" s="850"/>
      <c r="M33" s="850"/>
      <c r="N33" s="850"/>
      <c r="O33" s="850"/>
      <c r="P33" s="850"/>
      <c r="Q33" s="850"/>
      <c r="R33" s="850"/>
      <c r="S33" s="850"/>
      <c r="T33" s="850"/>
      <c r="U33" s="850"/>
      <c r="V33" s="850"/>
      <c r="W33" s="850"/>
      <c r="X33" s="850"/>
      <c r="Y33" s="850"/>
      <c r="Z33" s="850"/>
      <c r="AA33" s="850"/>
      <c r="AB33" s="850"/>
      <c r="AC33" s="872"/>
      <c r="AD33" s="873"/>
      <c r="AE33" s="873"/>
      <c r="AF33" s="873"/>
      <c r="AG33" s="873"/>
      <c r="AH33" s="873"/>
      <c r="AI33" s="873"/>
      <c r="AJ33" s="873"/>
      <c r="AK33" s="873"/>
      <c r="AL33" s="873"/>
      <c r="AM33" s="873"/>
      <c r="AN33" s="873"/>
      <c r="AO33" s="873"/>
      <c r="AP33" s="873"/>
      <c r="AQ33" s="873"/>
      <c r="AR33" s="873"/>
      <c r="AS33" s="873"/>
      <c r="AT33" s="873"/>
      <c r="AU33" s="873"/>
      <c r="AV33" s="902"/>
      <c r="AW33" s="909"/>
      <c r="BQ33" s="51"/>
      <c r="BR33" s="54"/>
      <c r="BS33" s="61"/>
      <c r="BT33" s="61"/>
      <c r="BU33" s="59" t="s">
        <v>696</v>
      </c>
      <c r="BV33" s="61"/>
      <c r="BW33" s="58"/>
      <c r="BX33" s="58"/>
      <c r="BY33" s="94"/>
      <c r="BZ33" s="110"/>
      <c r="CA33" s="96"/>
      <c r="CC33" s="121"/>
      <c r="CD33" s="122" t="s">
        <v>509</v>
      </c>
      <c r="CE33" s="123" t="s">
        <v>697</v>
      </c>
      <c r="CF33" s="193" t="s">
        <v>698</v>
      </c>
      <c r="CG33" s="193" t="s">
        <v>699</v>
      </c>
      <c r="CH33" s="194" t="s">
        <v>700</v>
      </c>
      <c r="CI33" s="195"/>
      <c r="CO33" s="321"/>
      <c r="CP33" s="322"/>
      <c r="CQ33" s="328" t="s">
        <v>123</v>
      </c>
      <c r="CR33" s="345" t="s">
        <v>701</v>
      </c>
      <c r="CS33" s="326">
        <v>8</v>
      </c>
      <c r="CT33" s="326">
        <v>8</v>
      </c>
      <c r="CU33" s="326">
        <v>4</v>
      </c>
      <c r="CV33" s="326">
        <v>2</v>
      </c>
      <c r="CW33" s="377"/>
      <c r="CX33" s="378">
        <f t="shared" si="3"/>
        <v>1</v>
      </c>
      <c r="CY33" s="379"/>
      <c r="CZ33" s="380"/>
    </row>
    <row r="34" ht="30" customHeight="1" spans="2:104">
      <c r="B34" s="777"/>
      <c r="C34" s="781" t="s">
        <v>702</v>
      </c>
      <c r="D34" s="782" t="s">
        <v>302</v>
      </c>
      <c r="E34" s="782" t="s">
        <v>549</v>
      </c>
      <c r="F34" s="783" t="e">
        <f>COUNTIF(I34:AB34,"=0")/COUNT(I34:AB34)</f>
        <v>#DIV/0!</v>
      </c>
      <c r="G34" s="794" t="s">
        <v>703</v>
      </c>
      <c r="H34" s="781">
        <v>18</v>
      </c>
      <c r="I34" s="847" t="str">
        <f t="shared" ref="I34:Z34" si="17">IF(AC34="","",(IF(AC34&gt;8,1,0)))</f>
        <v/>
      </c>
      <c r="J34" s="848" t="str">
        <f t="shared" si="17"/>
        <v/>
      </c>
      <c r="K34" s="848" t="str">
        <f t="shared" si="17"/>
        <v/>
      </c>
      <c r="L34" s="848" t="str">
        <f t="shared" si="17"/>
        <v/>
      </c>
      <c r="M34" s="848" t="str">
        <f t="shared" si="17"/>
        <v/>
      </c>
      <c r="N34" s="848" t="str">
        <f t="shared" si="17"/>
        <v/>
      </c>
      <c r="O34" s="848" t="str">
        <f t="shared" si="17"/>
        <v/>
      </c>
      <c r="P34" s="848" t="str">
        <f t="shared" si="17"/>
        <v/>
      </c>
      <c r="Q34" s="848" t="str">
        <f t="shared" si="17"/>
        <v/>
      </c>
      <c r="R34" s="848" t="str">
        <f t="shared" si="17"/>
        <v/>
      </c>
      <c r="S34" s="848" t="str">
        <f t="shared" si="17"/>
        <v/>
      </c>
      <c r="T34" s="848" t="str">
        <f t="shared" si="17"/>
        <v/>
      </c>
      <c r="U34" s="848" t="str">
        <f t="shared" si="17"/>
        <v/>
      </c>
      <c r="V34" s="848" t="str">
        <f t="shared" si="17"/>
        <v/>
      </c>
      <c r="W34" s="848" t="str">
        <f t="shared" si="17"/>
        <v/>
      </c>
      <c r="X34" s="848" t="str">
        <f t="shared" si="17"/>
        <v/>
      </c>
      <c r="Y34" s="848" t="str">
        <f t="shared" si="17"/>
        <v/>
      </c>
      <c r="Z34" s="848" t="str">
        <f t="shared" si="17"/>
        <v/>
      </c>
      <c r="AA34" s="852"/>
      <c r="AB34" s="852"/>
      <c r="AC34" s="865"/>
      <c r="AD34" s="866"/>
      <c r="AE34" s="866"/>
      <c r="AF34" s="866"/>
      <c r="AG34" s="866"/>
      <c r="AH34" s="866"/>
      <c r="AI34" s="866"/>
      <c r="AJ34" s="866"/>
      <c r="AK34" s="866"/>
      <c r="AL34" s="866"/>
      <c r="AM34" s="866"/>
      <c r="AN34" s="866"/>
      <c r="AO34" s="866"/>
      <c r="AP34" s="866"/>
      <c r="AQ34" s="866"/>
      <c r="AR34" s="866"/>
      <c r="AS34" s="866"/>
      <c r="AT34" s="866"/>
      <c r="AU34" s="888"/>
      <c r="AV34" s="888"/>
      <c r="AW34" s="909"/>
      <c r="BQ34" s="51"/>
      <c r="BR34" s="54"/>
      <c r="BS34" s="61"/>
      <c r="BT34" s="61"/>
      <c r="BU34" s="59" t="s">
        <v>704</v>
      </c>
      <c r="BV34" s="61"/>
      <c r="BW34" s="58"/>
      <c r="BX34" s="58"/>
      <c r="BY34" s="94"/>
      <c r="BZ34" s="110"/>
      <c r="CA34" s="96"/>
      <c r="CC34" s="121"/>
      <c r="CD34" s="124" t="s">
        <v>249</v>
      </c>
      <c r="CE34" s="125" t="s">
        <v>244</v>
      </c>
      <c r="CF34" s="196">
        <v>0.1</v>
      </c>
      <c r="CG34" s="197">
        <f>IF(BZ8="","",BZ8)</f>
        <v>1</v>
      </c>
      <c r="CH34" s="959">
        <f>0.7*CG41+0.3*CG47</f>
        <v>1</v>
      </c>
      <c r="CI34" s="199"/>
      <c r="CO34" s="321"/>
      <c r="CP34" s="322"/>
      <c r="CQ34" s="328" t="s">
        <v>124</v>
      </c>
      <c r="CR34" s="345" t="s">
        <v>701</v>
      </c>
      <c r="CS34" s="326">
        <v>8</v>
      </c>
      <c r="CT34" s="326">
        <v>8</v>
      </c>
      <c r="CU34" s="326">
        <v>4</v>
      </c>
      <c r="CV34" s="326">
        <v>2</v>
      </c>
      <c r="CW34" s="377"/>
      <c r="CX34" s="378">
        <f t="shared" si="3"/>
        <v>1</v>
      </c>
      <c r="CY34" s="379"/>
      <c r="CZ34" s="380"/>
    </row>
    <row r="35" ht="30" customHeight="1" spans="2:104">
      <c r="B35" s="777"/>
      <c r="C35" s="785"/>
      <c r="D35" s="782" t="s">
        <v>303</v>
      </c>
      <c r="E35" s="782" t="s">
        <v>661</v>
      </c>
      <c r="F35" s="783" t="e">
        <f>COUNTIF(I35:AB35,"=0")/COUNT(I35:AB35)</f>
        <v>#DIV/0!</v>
      </c>
      <c r="G35" s="794" t="s">
        <v>705</v>
      </c>
      <c r="H35" s="781">
        <v>18</v>
      </c>
      <c r="I35" s="847" t="str">
        <f t="shared" ref="I35:Z35" si="18">IF(AC35="","",(IF(AC35&gt;5,1,0)))</f>
        <v/>
      </c>
      <c r="J35" s="848" t="str">
        <f t="shared" si="18"/>
        <v/>
      </c>
      <c r="K35" s="848" t="str">
        <f t="shared" si="18"/>
        <v/>
      </c>
      <c r="L35" s="848" t="str">
        <f t="shared" si="18"/>
        <v/>
      </c>
      <c r="M35" s="848" t="str">
        <f t="shared" si="18"/>
        <v/>
      </c>
      <c r="N35" s="848" t="str">
        <f t="shared" si="18"/>
        <v/>
      </c>
      <c r="O35" s="848" t="str">
        <f t="shared" si="18"/>
        <v/>
      </c>
      <c r="P35" s="848" t="str">
        <f t="shared" si="18"/>
        <v/>
      </c>
      <c r="Q35" s="848" t="str">
        <f t="shared" si="18"/>
        <v/>
      </c>
      <c r="R35" s="848" t="str">
        <f t="shared" si="18"/>
        <v/>
      </c>
      <c r="S35" s="848" t="str">
        <f t="shared" si="18"/>
        <v/>
      </c>
      <c r="T35" s="848" t="str">
        <f t="shared" si="18"/>
        <v/>
      </c>
      <c r="U35" s="848" t="str">
        <f t="shared" si="18"/>
        <v/>
      </c>
      <c r="V35" s="848" t="str">
        <f t="shared" si="18"/>
        <v/>
      </c>
      <c r="W35" s="848" t="str">
        <f t="shared" si="18"/>
        <v/>
      </c>
      <c r="X35" s="848" t="str">
        <f t="shared" si="18"/>
        <v/>
      </c>
      <c r="Y35" s="848" t="str">
        <f t="shared" si="18"/>
        <v/>
      </c>
      <c r="Z35" s="848" t="str">
        <f t="shared" si="18"/>
        <v/>
      </c>
      <c r="AA35" s="852"/>
      <c r="AB35" s="852"/>
      <c r="AC35" s="865"/>
      <c r="AD35" s="866"/>
      <c r="AE35" s="866"/>
      <c r="AF35" s="866"/>
      <c r="AG35" s="866"/>
      <c r="AH35" s="866"/>
      <c r="AI35" s="866"/>
      <c r="AJ35" s="866"/>
      <c r="AK35" s="866"/>
      <c r="AL35" s="866"/>
      <c r="AM35" s="866"/>
      <c r="AN35" s="866"/>
      <c r="AO35" s="866"/>
      <c r="AP35" s="866"/>
      <c r="AQ35" s="866"/>
      <c r="AR35" s="866"/>
      <c r="AS35" s="866"/>
      <c r="AT35" s="866"/>
      <c r="AU35" s="887"/>
      <c r="AV35" s="901"/>
      <c r="AW35" s="909"/>
      <c r="BQ35" s="51"/>
      <c r="BR35" s="54"/>
      <c r="BS35" s="61"/>
      <c r="BT35" s="61"/>
      <c r="BU35" s="60" t="s">
        <v>706</v>
      </c>
      <c r="BV35" s="61"/>
      <c r="BW35" s="60"/>
      <c r="BX35" s="60"/>
      <c r="BY35" s="94"/>
      <c r="BZ35" s="110"/>
      <c r="CA35" s="96"/>
      <c r="CC35" s="121"/>
      <c r="CD35" s="126"/>
      <c r="CE35" s="127" t="s">
        <v>245</v>
      </c>
      <c r="CF35" s="196">
        <v>0.4</v>
      </c>
      <c r="CG35" s="197">
        <f>IF(BZ18="","",BZ18)</f>
        <v>1</v>
      </c>
      <c r="CH35" s="960"/>
      <c r="CI35" s="199"/>
      <c r="CO35" s="321"/>
      <c r="CP35" s="322"/>
      <c r="CQ35" s="328" t="s">
        <v>125</v>
      </c>
      <c r="CR35" s="345" t="s">
        <v>707</v>
      </c>
      <c r="CS35" s="326">
        <v>9</v>
      </c>
      <c r="CT35" s="326">
        <v>9</v>
      </c>
      <c r="CU35" s="326">
        <v>6</v>
      </c>
      <c r="CV35" s="326">
        <v>3</v>
      </c>
      <c r="CW35" s="377"/>
      <c r="CX35" s="378">
        <f t="shared" si="3"/>
        <v>1</v>
      </c>
      <c r="CY35" s="379"/>
      <c r="CZ35" s="380"/>
    </row>
    <row r="36" ht="30" customHeight="1" spans="2:104">
      <c r="B36" s="777"/>
      <c r="C36" s="785"/>
      <c r="D36" s="782" t="s">
        <v>304</v>
      </c>
      <c r="E36" s="782" t="s">
        <v>708</v>
      </c>
      <c r="F36" s="783" t="e">
        <f>COUNTIF(I36:R36,"=0")/COUNT(I36:R36)</f>
        <v>#DIV/0!</v>
      </c>
      <c r="G36" s="794" t="s">
        <v>709</v>
      </c>
      <c r="H36" s="781">
        <v>10</v>
      </c>
      <c r="I36" s="847" t="str">
        <f t="shared" ref="I36:R36" si="19">IF(AC36="","",(IF(AC36&gt;20,1,(IF(AC36&lt;-5,1,0)))))</f>
        <v/>
      </c>
      <c r="J36" s="847" t="str">
        <f t="shared" si="19"/>
        <v/>
      </c>
      <c r="K36" s="847" t="str">
        <f t="shared" si="19"/>
        <v/>
      </c>
      <c r="L36" s="847" t="str">
        <f t="shared" si="19"/>
        <v/>
      </c>
      <c r="M36" s="847" t="str">
        <f t="shared" si="19"/>
        <v/>
      </c>
      <c r="N36" s="847" t="str">
        <f t="shared" si="19"/>
        <v/>
      </c>
      <c r="O36" s="847" t="str">
        <f t="shared" si="19"/>
        <v/>
      </c>
      <c r="P36" s="847" t="str">
        <f t="shared" si="19"/>
        <v/>
      </c>
      <c r="Q36" s="847" t="str">
        <f t="shared" si="19"/>
        <v/>
      </c>
      <c r="R36" s="847" t="str">
        <f t="shared" si="19"/>
        <v/>
      </c>
      <c r="S36" s="853"/>
      <c r="T36" s="853"/>
      <c r="U36" s="853"/>
      <c r="V36" s="853"/>
      <c r="W36" s="853"/>
      <c r="X36" s="853"/>
      <c r="Y36" s="853"/>
      <c r="Z36" s="853"/>
      <c r="AA36" s="853"/>
      <c r="AB36" s="853"/>
      <c r="AC36" s="865"/>
      <c r="AD36" s="874"/>
      <c r="AE36" s="874"/>
      <c r="AF36" s="874"/>
      <c r="AG36" s="874"/>
      <c r="AH36" s="874"/>
      <c r="AI36" s="874"/>
      <c r="AJ36" s="874"/>
      <c r="AK36" s="874"/>
      <c r="AL36" s="874"/>
      <c r="AM36" s="886"/>
      <c r="AN36" s="886"/>
      <c r="AO36" s="886"/>
      <c r="AP36" s="886"/>
      <c r="AQ36" s="886"/>
      <c r="AR36" s="886"/>
      <c r="AS36" s="886"/>
      <c r="AT36" s="886"/>
      <c r="AU36" s="886"/>
      <c r="AV36" s="886"/>
      <c r="AW36" s="909"/>
      <c r="BQ36" s="51"/>
      <c r="BR36" s="54"/>
      <c r="BS36" s="61"/>
      <c r="BT36" s="61"/>
      <c r="BU36" s="61"/>
      <c r="BV36" s="61"/>
      <c r="BW36" s="61"/>
      <c r="BX36" s="61"/>
      <c r="BY36" s="94"/>
      <c r="BZ36" s="110"/>
      <c r="CA36" s="96"/>
      <c r="CC36" s="128"/>
      <c r="CD36" s="126"/>
      <c r="CE36" s="125" t="s">
        <v>246</v>
      </c>
      <c r="CF36" s="201">
        <v>0.15</v>
      </c>
      <c r="CG36" s="202">
        <f>IF(BZ39="","",BZ39)</f>
        <v>1</v>
      </c>
      <c r="CH36" s="960"/>
      <c r="CI36" s="199"/>
      <c r="CO36" s="321"/>
      <c r="CP36" s="322"/>
      <c r="CQ36" s="328" t="s">
        <v>126</v>
      </c>
      <c r="CR36" s="345" t="s">
        <v>710</v>
      </c>
      <c r="CS36" s="326">
        <v>9</v>
      </c>
      <c r="CT36" s="326">
        <v>9</v>
      </c>
      <c r="CU36" s="326">
        <v>6</v>
      </c>
      <c r="CV36" s="326">
        <v>3</v>
      </c>
      <c r="CW36" s="377"/>
      <c r="CX36" s="378">
        <f t="shared" si="3"/>
        <v>1</v>
      </c>
      <c r="CY36" s="379"/>
      <c r="CZ36" s="380"/>
    </row>
    <row r="37" ht="30" customHeight="1" spans="2:104">
      <c r="B37" s="777"/>
      <c r="C37" s="785"/>
      <c r="D37" s="804" t="s">
        <v>711</v>
      </c>
      <c r="E37" s="804" t="s">
        <v>712</v>
      </c>
      <c r="F37" s="783" t="e">
        <f>COUNTIF(I37:AB38,"=0")/COUNT(I37:AB38)</f>
        <v>#DIV/0!</v>
      </c>
      <c r="G37" s="805" t="s">
        <v>713</v>
      </c>
      <c r="H37" s="806">
        <v>30</v>
      </c>
      <c r="I37" s="847" t="str">
        <f t="shared" ref="I37:X40" si="20">IF(AC37="","",(IF(AC37=1,1,0)))</f>
        <v/>
      </c>
      <c r="J37" s="848" t="str">
        <f t="shared" si="20"/>
        <v/>
      </c>
      <c r="K37" s="848" t="str">
        <f t="shared" si="20"/>
        <v/>
      </c>
      <c r="L37" s="848" t="str">
        <f t="shared" si="20"/>
        <v/>
      </c>
      <c r="M37" s="848" t="str">
        <f t="shared" si="20"/>
        <v/>
      </c>
      <c r="N37" s="848" t="str">
        <f t="shared" si="20"/>
        <v/>
      </c>
      <c r="O37" s="848" t="str">
        <f t="shared" si="20"/>
        <v/>
      </c>
      <c r="P37" s="848" t="str">
        <f t="shared" si="20"/>
        <v/>
      </c>
      <c r="Q37" s="848" t="str">
        <f t="shared" si="20"/>
        <v/>
      </c>
      <c r="R37" s="848" t="str">
        <f t="shared" si="20"/>
        <v/>
      </c>
      <c r="S37" s="848" t="str">
        <f t="shared" si="20"/>
        <v/>
      </c>
      <c r="T37" s="848" t="str">
        <f t="shared" si="20"/>
        <v/>
      </c>
      <c r="U37" s="848" t="str">
        <f t="shared" si="20"/>
        <v/>
      </c>
      <c r="V37" s="848" t="str">
        <f t="shared" si="20"/>
        <v/>
      </c>
      <c r="W37" s="848" t="str">
        <f t="shared" si="20"/>
        <v/>
      </c>
      <c r="X37" s="848" t="str">
        <f t="shared" si="20"/>
        <v/>
      </c>
      <c r="Y37" s="848" t="str">
        <f t="shared" ref="Y37:AB37" si="21">IF(AS37="","",(IF(AS37=1,1,0)))</f>
        <v/>
      </c>
      <c r="Z37" s="848" t="str">
        <f t="shared" si="21"/>
        <v/>
      </c>
      <c r="AA37" s="848" t="str">
        <f t="shared" si="21"/>
        <v/>
      </c>
      <c r="AB37" s="867" t="str">
        <f t="shared" si="21"/>
        <v/>
      </c>
      <c r="AC37" s="865"/>
      <c r="AD37" s="866"/>
      <c r="AE37" s="866"/>
      <c r="AF37" s="866"/>
      <c r="AG37" s="866"/>
      <c r="AH37" s="866"/>
      <c r="AI37" s="866"/>
      <c r="AJ37" s="866"/>
      <c r="AK37" s="866"/>
      <c r="AL37" s="866"/>
      <c r="AM37" s="866"/>
      <c r="AN37" s="866"/>
      <c r="AO37" s="866"/>
      <c r="AP37" s="866"/>
      <c r="AQ37" s="866"/>
      <c r="AR37" s="866"/>
      <c r="AS37" s="866"/>
      <c r="AT37" s="866"/>
      <c r="AU37" s="866"/>
      <c r="AV37" s="898"/>
      <c r="AW37" s="909"/>
      <c r="BQ37" s="51"/>
      <c r="BR37" s="53"/>
      <c r="BS37" s="62"/>
      <c r="BT37" s="62"/>
      <c r="BU37" s="62"/>
      <c r="BV37" s="62"/>
      <c r="BW37" s="62"/>
      <c r="BX37" s="62"/>
      <c r="BY37" s="94"/>
      <c r="BZ37" s="110"/>
      <c r="CA37" s="96"/>
      <c r="CC37" s="129"/>
      <c r="CD37" s="126"/>
      <c r="CE37" s="125" t="s">
        <v>247</v>
      </c>
      <c r="CF37" s="196">
        <v>0.15</v>
      </c>
      <c r="CG37" s="202">
        <f>IF(BZ47="","",BZ47)</f>
        <v>1</v>
      </c>
      <c r="CH37" s="960"/>
      <c r="CI37" s="199"/>
      <c r="CO37" s="321"/>
      <c r="CP37" s="322"/>
      <c r="CQ37" s="328" t="s">
        <v>127</v>
      </c>
      <c r="CR37" s="345" t="s">
        <v>714</v>
      </c>
      <c r="CS37" s="326">
        <v>9</v>
      </c>
      <c r="CT37" s="326">
        <v>9</v>
      </c>
      <c r="CU37" s="326">
        <v>6</v>
      </c>
      <c r="CV37" s="326">
        <v>3</v>
      </c>
      <c r="CW37" s="377"/>
      <c r="CX37" s="378">
        <f t="shared" si="3"/>
        <v>1</v>
      </c>
      <c r="CY37" s="379"/>
      <c r="CZ37" s="380"/>
    </row>
    <row r="38" ht="27" customHeight="1" spans="2:104">
      <c r="B38" s="777"/>
      <c r="C38" s="785"/>
      <c r="D38" s="804"/>
      <c r="E38" s="804"/>
      <c r="F38" s="807"/>
      <c r="G38" s="808"/>
      <c r="H38" s="809"/>
      <c r="I38" s="847" t="str">
        <f t="shared" si="20"/>
        <v/>
      </c>
      <c r="J38" s="848" t="str">
        <f t="shared" si="20"/>
        <v/>
      </c>
      <c r="K38" s="848" t="str">
        <f t="shared" si="20"/>
        <v/>
      </c>
      <c r="L38" s="848" t="str">
        <f t="shared" si="20"/>
        <v/>
      </c>
      <c r="M38" s="848" t="str">
        <f t="shared" si="20"/>
        <v/>
      </c>
      <c r="N38" s="848" t="str">
        <f t="shared" si="20"/>
        <v/>
      </c>
      <c r="O38" s="848" t="str">
        <f t="shared" si="20"/>
        <v/>
      </c>
      <c r="P38" s="848" t="str">
        <f t="shared" si="20"/>
        <v/>
      </c>
      <c r="Q38" s="848" t="str">
        <f t="shared" si="20"/>
        <v/>
      </c>
      <c r="R38" s="848" t="str">
        <f t="shared" si="20"/>
        <v/>
      </c>
      <c r="S38" s="858"/>
      <c r="T38" s="853"/>
      <c r="U38" s="853"/>
      <c r="V38" s="853"/>
      <c r="W38" s="853"/>
      <c r="X38" s="853"/>
      <c r="Y38" s="853"/>
      <c r="Z38" s="853"/>
      <c r="AA38" s="853"/>
      <c r="AB38" s="875"/>
      <c r="AC38" s="865"/>
      <c r="AD38" s="866"/>
      <c r="AE38" s="866"/>
      <c r="AF38" s="866"/>
      <c r="AG38" s="866"/>
      <c r="AH38" s="866"/>
      <c r="AI38" s="866"/>
      <c r="AJ38" s="866"/>
      <c r="AK38" s="866"/>
      <c r="AL38" s="866"/>
      <c r="AM38" s="885"/>
      <c r="AN38" s="886"/>
      <c r="AO38" s="886"/>
      <c r="AP38" s="886"/>
      <c r="AQ38" s="886"/>
      <c r="AR38" s="886"/>
      <c r="AS38" s="886"/>
      <c r="AT38" s="886"/>
      <c r="AU38" s="886"/>
      <c r="AV38" s="900"/>
      <c r="AW38" s="909"/>
      <c r="BQ38" s="51"/>
      <c r="BR38" s="68" t="s">
        <v>576</v>
      </c>
      <c r="BS38" s="69"/>
      <c r="BT38" s="69"/>
      <c r="BU38" s="69"/>
      <c r="BV38" s="70"/>
      <c r="BW38" s="66">
        <f>SUM(BW18:BW37)</f>
        <v>0</v>
      </c>
      <c r="BX38" s="66">
        <f>SUM(BX18:BX37)</f>
        <v>0</v>
      </c>
      <c r="BY38" s="105"/>
      <c r="BZ38" s="130"/>
      <c r="CA38" s="107"/>
      <c r="CC38" s="121"/>
      <c r="CD38" s="126"/>
      <c r="CE38" s="125" t="s">
        <v>248</v>
      </c>
      <c r="CF38" s="196">
        <v>0.1</v>
      </c>
      <c r="CG38" s="202">
        <f>IF(BZ61="","",BZ61)</f>
        <v>1</v>
      </c>
      <c r="CH38" s="960"/>
      <c r="CI38" s="199"/>
      <c r="CO38" s="321"/>
      <c r="CP38" s="322"/>
      <c r="CQ38" s="328" t="s">
        <v>128</v>
      </c>
      <c r="CR38" s="345" t="s">
        <v>715</v>
      </c>
      <c r="CS38" s="326">
        <v>9</v>
      </c>
      <c r="CT38" s="326">
        <v>9</v>
      </c>
      <c r="CU38" s="326">
        <v>6</v>
      </c>
      <c r="CV38" s="326">
        <v>3</v>
      </c>
      <c r="CW38" s="377"/>
      <c r="CX38" s="378">
        <f t="shared" si="3"/>
        <v>1</v>
      </c>
      <c r="CY38" s="379"/>
      <c r="CZ38" s="380"/>
    </row>
    <row r="39" ht="25.15" customHeight="1" spans="2:104">
      <c r="B39" s="777"/>
      <c r="C39" s="785"/>
      <c r="D39" s="804" t="s">
        <v>716</v>
      </c>
      <c r="E39" s="804" t="s">
        <v>712</v>
      </c>
      <c r="F39" s="783" t="e">
        <f>COUNTIF(I39:AB40,"=0")/COUNT(I39:AB40)</f>
        <v>#DIV/0!</v>
      </c>
      <c r="G39" s="805" t="s">
        <v>717</v>
      </c>
      <c r="H39" s="806">
        <v>40</v>
      </c>
      <c r="I39" s="847" t="str">
        <f t="shared" si="20"/>
        <v/>
      </c>
      <c r="J39" s="848" t="str">
        <f t="shared" si="20"/>
        <v/>
      </c>
      <c r="K39" s="848" t="str">
        <f t="shared" si="20"/>
        <v/>
      </c>
      <c r="L39" s="848" t="str">
        <f t="shared" si="20"/>
        <v/>
      </c>
      <c r="M39" s="848" t="str">
        <f t="shared" si="20"/>
        <v/>
      </c>
      <c r="N39" s="848" t="str">
        <f t="shared" si="20"/>
        <v/>
      </c>
      <c r="O39" s="848" t="str">
        <f t="shared" si="20"/>
        <v/>
      </c>
      <c r="P39" s="848" t="str">
        <f t="shared" si="20"/>
        <v/>
      </c>
      <c r="Q39" s="848" t="str">
        <f t="shared" si="20"/>
        <v/>
      </c>
      <c r="R39" s="848" t="str">
        <f t="shared" si="20"/>
        <v/>
      </c>
      <c r="S39" s="848" t="str">
        <f t="shared" si="20"/>
        <v/>
      </c>
      <c r="T39" s="848" t="str">
        <f t="shared" si="20"/>
        <v/>
      </c>
      <c r="U39" s="848" t="str">
        <f t="shared" si="20"/>
        <v/>
      </c>
      <c r="V39" s="848" t="str">
        <f t="shared" si="20"/>
        <v/>
      </c>
      <c r="W39" s="848" t="str">
        <f t="shared" si="20"/>
        <v/>
      </c>
      <c r="X39" s="848" t="str">
        <f t="shared" si="20"/>
        <v/>
      </c>
      <c r="Y39" s="848" t="str">
        <f t="shared" ref="Y39:AB40" si="22">IF(AS39="","",(IF(AS39=1,1,0)))</f>
        <v/>
      </c>
      <c r="Z39" s="848" t="str">
        <f t="shared" si="22"/>
        <v/>
      </c>
      <c r="AA39" s="848" t="str">
        <f t="shared" si="22"/>
        <v/>
      </c>
      <c r="AB39" s="867" t="str">
        <f t="shared" si="22"/>
        <v/>
      </c>
      <c r="AC39" s="865"/>
      <c r="AD39" s="866"/>
      <c r="AE39" s="866"/>
      <c r="AF39" s="866"/>
      <c r="AG39" s="866"/>
      <c r="AH39" s="866"/>
      <c r="AI39" s="866"/>
      <c r="AJ39" s="866"/>
      <c r="AK39" s="866"/>
      <c r="AL39" s="866"/>
      <c r="AM39" s="866"/>
      <c r="AN39" s="866"/>
      <c r="AO39" s="866"/>
      <c r="AP39" s="866"/>
      <c r="AQ39" s="866"/>
      <c r="AR39" s="866"/>
      <c r="AS39" s="866"/>
      <c r="AT39" s="866"/>
      <c r="AU39" s="866"/>
      <c r="AV39" s="898"/>
      <c r="AW39" s="909"/>
      <c r="BQ39" s="51"/>
      <c r="BR39" s="56" t="s">
        <v>718</v>
      </c>
      <c r="BS39" s="58" t="s">
        <v>452</v>
      </c>
      <c r="BT39" s="58" t="s">
        <v>719</v>
      </c>
      <c r="BU39" s="59" t="s">
        <v>720</v>
      </c>
      <c r="BV39" s="58">
        <v>100</v>
      </c>
      <c r="BW39" s="58"/>
      <c r="BX39" s="58"/>
      <c r="BY39" s="89">
        <f>IF(BV39-BX46="","",(IF(BV39-BX46&lt;0,0,BV39-BX46)))</f>
        <v>100</v>
      </c>
      <c r="BZ39" s="131">
        <f>BY39/BV39</f>
        <v>1</v>
      </c>
      <c r="CA39" s="91">
        <v>0.15</v>
      </c>
      <c r="CC39" s="121"/>
      <c r="CD39" s="126"/>
      <c r="CE39" s="132" t="s">
        <v>721</v>
      </c>
      <c r="CF39" s="196">
        <v>0.05</v>
      </c>
      <c r="CG39" s="202">
        <f>IF(BZ66="","",BZ66)</f>
        <v>1</v>
      </c>
      <c r="CH39" s="960"/>
      <c r="CI39" s="199"/>
      <c r="CO39" s="321"/>
      <c r="CP39" s="322"/>
      <c r="CQ39" s="323" t="s">
        <v>129</v>
      </c>
      <c r="CR39" s="324" t="s">
        <v>722</v>
      </c>
      <c r="CS39" s="326">
        <v>9</v>
      </c>
      <c r="CT39" s="326">
        <v>9</v>
      </c>
      <c r="CU39" s="326">
        <v>6</v>
      </c>
      <c r="CV39" s="326">
        <v>3</v>
      </c>
      <c r="CW39" s="377"/>
      <c r="CX39" s="378">
        <f t="shared" si="3"/>
        <v>1</v>
      </c>
      <c r="CY39" s="379"/>
      <c r="CZ39" s="380"/>
    </row>
    <row r="40" ht="25.15" customHeight="1" spans="2:104">
      <c r="B40" s="777"/>
      <c r="C40" s="785"/>
      <c r="D40" s="804"/>
      <c r="E40" s="804"/>
      <c r="F40" s="810"/>
      <c r="G40" s="811"/>
      <c r="H40" s="812"/>
      <c r="I40" s="847" t="str">
        <f t="shared" si="20"/>
        <v/>
      </c>
      <c r="J40" s="848" t="str">
        <f t="shared" si="20"/>
        <v/>
      </c>
      <c r="K40" s="848" t="str">
        <f t="shared" si="20"/>
        <v/>
      </c>
      <c r="L40" s="848" t="str">
        <f t="shared" si="20"/>
        <v/>
      </c>
      <c r="M40" s="848" t="str">
        <f t="shared" si="20"/>
        <v/>
      </c>
      <c r="N40" s="848" t="str">
        <f t="shared" si="20"/>
        <v/>
      </c>
      <c r="O40" s="848" t="str">
        <f t="shared" si="20"/>
        <v/>
      </c>
      <c r="P40" s="848" t="str">
        <f t="shared" si="20"/>
        <v/>
      </c>
      <c r="Q40" s="848" t="str">
        <f t="shared" si="20"/>
        <v/>
      </c>
      <c r="R40" s="848" t="str">
        <f t="shared" si="20"/>
        <v/>
      </c>
      <c r="S40" s="848" t="str">
        <f t="shared" si="20"/>
        <v/>
      </c>
      <c r="T40" s="848" t="str">
        <f t="shared" si="20"/>
        <v/>
      </c>
      <c r="U40" s="848" t="str">
        <f t="shared" si="20"/>
        <v/>
      </c>
      <c r="V40" s="848" t="str">
        <f t="shared" si="20"/>
        <v/>
      </c>
      <c r="W40" s="848" t="str">
        <f t="shared" si="20"/>
        <v/>
      </c>
      <c r="X40" s="848" t="str">
        <f t="shared" si="20"/>
        <v/>
      </c>
      <c r="Y40" s="848" t="str">
        <f t="shared" si="22"/>
        <v/>
      </c>
      <c r="Z40" s="848" t="str">
        <f t="shared" si="22"/>
        <v/>
      </c>
      <c r="AA40" s="848" t="str">
        <f t="shared" si="22"/>
        <v/>
      </c>
      <c r="AB40" s="867" t="str">
        <f t="shared" si="22"/>
        <v/>
      </c>
      <c r="AC40" s="865"/>
      <c r="AD40" s="866"/>
      <c r="AE40" s="866"/>
      <c r="AF40" s="866"/>
      <c r="AG40" s="866"/>
      <c r="AH40" s="866"/>
      <c r="AI40" s="866"/>
      <c r="AJ40" s="866"/>
      <c r="AK40" s="866"/>
      <c r="AL40" s="866"/>
      <c r="AM40" s="866"/>
      <c r="AN40" s="866"/>
      <c r="AO40" s="866"/>
      <c r="AP40" s="866"/>
      <c r="AQ40" s="866"/>
      <c r="AR40" s="866"/>
      <c r="AS40" s="866"/>
      <c r="AT40" s="866"/>
      <c r="AU40" s="866"/>
      <c r="AV40" s="866"/>
      <c r="AW40" s="909"/>
      <c r="BQ40" s="51"/>
      <c r="BR40" s="56"/>
      <c r="BS40" s="58"/>
      <c r="BT40" s="58"/>
      <c r="BU40" s="59" t="s">
        <v>723</v>
      </c>
      <c r="BV40" s="58"/>
      <c r="BW40" s="58"/>
      <c r="BX40" s="58"/>
      <c r="BY40" s="94"/>
      <c r="BZ40" s="133"/>
      <c r="CA40" s="96"/>
      <c r="CC40" s="134"/>
      <c r="CD40" s="126"/>
      <c r="CE40" s="135" t="s">
        <v>724</v>
      </c>
      <c r="CF40" s="196">
        <v>0.05</v>
      </c>
      <c r="CG40" s="202">
        <f>IF(BZ78="","",BZ78)</f>
        <v>1</v>
      </c>
      <c r="CH40" s="960"/>
      <c r="CI40" s="199"/>
      <c r="CO40" s="321"/>
      <c r="CP40" s="322"/>
      <c r="CQ40" s="328" t="s">
        <v>130</v>
      </c>
      <c r="CR40" s="328" t="s">
        <v>725</v>
      </c>
      <c r="CS40" s="326">
        <v>9</v>
      </c>
      <c r="CT40" s="326">
        <v>9</v>
      </c>
      <c r="CU40" s="326">
        <v>6</v>
      </c>
      <c r="CV40" s="326">
        <v>3</v>
      </c>
      <c r="CW40" s="377"/>
      <c r="CX40" s="378">
        <f t="shared" si="3"/>
        <v>1</v>
      </c>
      <c r="CY40" s="379"/>
      <c r="CZ40" s="380"/>
    </row>
    <row r="41" ht="28.9" customHeight="1" spans="2:104">
      <c r="B41" s="777"/>
      <c r="C41" s="760"/>
      <c r="D41" s="795" t="s">
        <v>307</v>
      </c>
      <c r="E41" s="796"/>
      <c r="F41" s="783" t="e">
        <f>COUNTIF(I34:AB40,"=0")/COUNT(I34:AB40)</f>
        <v>#DIV/0!</v>
      </c>
      <c r="G41" s="784"/>
      <c r="H41" s="802"/>
      <c r="I41" s="850"/>
      <c r="J41" s="850"/>
      <c r="K41" s="850"/>
      <c r="L41" s="850"/>
      <c r="M41" s="850"/>
      <c r="N41" s="850"/>
      <c r="O41" s="850"/>
      <c r="P41" s="850"/>
      <c r="Q41" s="850"/>
      <c r="R41" s="850"/>
      <c r="S41" s="850"/>
      <c r="T41" s="850"/>
      <c r="U41" s="850"/>
      <c r="V41" s="850"/>
      <c r="W41" s="850"/>
      <c r="X41" s="850"/>
      <c r="Y41" s="850"/>
      <c r="Z41" s="850"/>
      <c r="AA41" s="850"/>
      <c r="AB41" s="876"/>
      <c r="AC41" s="872"/>
      <c r="AD41" s="873"/>
      <c r="AE41" s="873"/>
      <c r="AF41" s="873"/>
      <c r="AG41" s="873"/>
      <c r="AH41" s="873"/>
      <c r="AI41" s="873"/>
      <c r="AJ41" s="873"/>
      <c r="AK41" s="873"/>
      <c r="AL41" s="873"/>
      <c r="AM41" s="873"/>
      <c r="AN41" s="873"/>
      <c r="AO41" s="873"/>
      <c r="AP41" s="873"/>
      <c r="AQ41" s="873"/>
      <c r="AR41" s="873"/>
      <c r="AS41" s="873"/>
      <c r="AT41" s="873"/>
      <c r="AU41" s="873"/>
      <c r="AV41" s="902"/>
      <c r="AW41" s="909"/>
      <c r="BQ41" s="51"/>
      <c r="BR41" s="56"/>
      <c r="BS41" s="58"/>
      <c r="BT41" s="58"/>
      <c r="BU41" s="59" t="s">
        <v>726</v>
      </c>
      <c r="BV41" s="58"/>
      <c r="BW41" s="58"/>
      <c r="BX41" s="58"/>
      <c r="BY41" s="94"/>
      <c r="BZ41" s="133"/>
      <c r="CA41" s="96"/>
      <c r="CC41" s="136"/>
      <c r="CD41" s="137"/>
      <c r="CE41" s="138" t="s">
        <v>727</v>
      </c>
      <c r="CF41" s="203">
        <v>1</v>
      </c>
      <c r="CG41" s="197">
        <f>BV86</f>
        <v>1</v>
      </c>
      <c r="CH41" s="960"/>
      <c r="CI41" s="199"/>
      <c r="CO41" s="321"/>
      <c r="CP41" s="327"/>
      <c r="CQ41" s="328" t="s">
        <v>131</v>
      </c>
      <c r="CR41" s="345" t="s">
        <v>728</v>
      </c>
      <c r="CS41" s="326">
        <v>6</v>
      </c>
      <c r="CT41" s="326">
        <v>6</v>
      </c>
      <c r="CU41" s="326">
        <v>4</v>
      </c>
      <c r="CV41" s="326">
        <v>2</v>
      </c>
      <c r="CW41" s="377"/>
      <c r="CX41" s="378">
        <f t="shared" si="3"/>
        <v>1</v>
      </c>
      <c r="CY41" s="379"/>
      <c r="CZ41" s="380"/>
    </row>
    <row r="42" ht="30" customHeight="1" spans="2:104">
      <c r="B42" s="813"/>
      <c r="C42" s="814" t="s">
        <v>729</v>
      </c>
      <c r="D42" s="815"/>
      <c r="E42" s="816"/>
      <c r="F42" s="817" t="e">
        <f>COUNTIF(I14:AB40,"=0")/COUNT(I14:AB40)</f>
        <v>#DIV/0!</v>
      </c>
      <c r="G42" s="818"/>
      <c r="H42" s="802"/>
      <c r="I42" s="851"/>
      <c r="J42" s="851"/>
      <c r="K42" s="851"/>
      <c r="L42" s="851"/>
      <c r="M42" s="851"/>
      <c r="N42" s="851"/>
      <c r="O42" s="851"/>
      <c r="P42" s="851"/>
      <c r="Q42" s="851"/>
      <c r="R42" s="851"/>
      <c r="S42" s="851"/>
      <c r="T42" s="851"/>
      <c r="U42" s="851"/>
      <c r="V42" s="851"/>
      <c r="W42" s="851"/>
      <c r="X42" s="851"/>
      <c r="Y42" s="851"/>
      <c r="Z42" s="851"/>
      <c r="AA42" s="851"/>
      <c r="AB42" s="877"/>
      <c r="AC42" s="878"/>
      <c r="AD42" s="879"/>
      <c r="AE42" s="879"/>
      <c r="AF42" s="879"/>
      <c r="AG42" s="879"/>
      <c r="AH42" s="879"/>
      <c r="AI42" s="879"/>
      <c r="AJ42" s="879"/>
      <c r="AK42" s="879"/>
      <c r="AL42" s="879"/>
      <c r="AM42" s="879"/>
      <c r="AN42" s="879"/>
      <c r="AO42" s="879"/>
      <c r="AP42" s="879"/>
      <c r="AQ42" s="879"/>
      <c r="AR42" s="879"/>
      <c r="AS42" s="879"/>
      <c r="AT42" s="879"/>
      <c r="AU42" s="879"/>
      <c r="AV42" s="903"/>
      <c r="AW42" s="909"/>
      <c r="BQ42" s="51"/>
      <c r="BR42" s="56"/>
      <c r="BS42" s="58"/>
      <c r="BT42" s="58"/>
      <c r="BU42" s="59" t="s">
        <v>730</v>
      </c>
      <c r="BV42" s="58"/>
      <c r="BW42" s="58"/>
      <c r="BX42" s="58"/>
      <c r="BY42" s="94"/>
      <c r="BZ42" s="133"/>
      <c r="CA42" s="96"/>
      <c r="CC42" s="136"/>
      <c r="CD42" s="139" t="s">
        <v>731</v>
      </c>
      <c r="CE42" s="127" t="s">
        <v>732</v>
      </c>
      <c r="CF42" s="196">
        <v>0.2</v>
      </c>
      <c r="CG42" s="197">
        <f>IF(CL8="","",CL8)</f>
        <v>1</v>
      </c>
      <c r="CH42" s="960"/>
      <c r="CI42" s="199"/>
      <c r="CO42" s="321"/>
      <c r="CP42" s="346" t="s">
        <v>50</v>
      </c>
      <c r="CQ42" s="323" t="s">
        <v>132</v>
      </c>
      <c r="CR42" s="324" t="s">
        <v>733</v>
      </c>
      <c r="CS42" s="326">
        <v>9</v>
      </c>
      <c r="CT42" s="326">
        <v>9</v>
      </c>
      <c r="CU42" s="326">
        <v>6</v>
      </c>
      <c r="CV42" s="326">
        <v>3</v>
      </c>
      <c r="CW42" s="377"/>
      <c r="CX42" s="378">
        <f t="shared" si="3"/>
        <v>1</v>
      </c>
      <c r="CY42" s="379"/>
      <c r="CZ42" s="380"/>
    </row>
    <row r="43" ht="30" customHeight="1" spans="2:104">
      <c r="B43" s="819" t="s">
        <v>734</v>
      </c>
      <c r="C43" s="820" t="s">
        <v>735</v>
      </c>
      <c r="D43" s="821" t="s">
        <v>308</v>
      </c>
      <c r="E43" s="821" t="s">
        <v>599</v>
      </c>
      <c r="F43" s="822" t="e">
        <f>COUNTIF(I43:N43,"=0")/COUNT(I43:N43)</f>
        <v>#DIV/0!</v>
      </c>
      <c r="G43" s="823" t="s">
        <v>736</v>
      </c>
      <c r="H43" s="763">
        <v>6</v>
      </c>
      <c r="I43" s="847" t="str">
        <f t="shared" ref="I43:N43" si="23">IF(AC43="","",(IF(AC43&gt;15,1,(IF(AC43&lt;0,1,0)))))</f>
        <v/>
      </c>
      <c r="J43" s="847" t="str">
        <f t="shared" si="23"/>
        <v/>
      </c>
      <c r="K43" s="847" t="str">
        <f t="shared" si="23"/>
        <v/>
      </c>
      <c r="L43" s="847" t="str">
        <f t="shared" si="23"/>
        <v/>
      </c>
      <c r="M43" s="847" t="str">
        <f t="shared" si="23"/>
        <v/>
      </c>
      <c r="N43" s="847" t="str">
        <f t="shared" si="23"/>
        <v/>
      </c>
      <c r="O43" s="852"/>
      <c r="P43" s="852"/>
      <c r="Q43" s="852"/>
      <c r="R43" s="852"/>
      <c r="S43" s="852"/>
      <c r="T43" s="852"/>
      <c r="U43" s="852"/>
      <c r="V43" s="852"/>
      <c r="W43" s="852"/>
      <c r="X43" s="852"/>
      <c r="Y43" s="852"/>
      <c r="Z43" s="852"/>
      <c r="AA43" s="852"/>
      <c r="AB43" s="880"/>
      <c r="AC43" s="865"/>
      <c r="AD43" s="874"/>
      <c r="AE43" s="874"/>
      <c r="AF43" s="874"/>
      <c r="AG43" s="874"/>
      <c r="AH43" s="874"/>
      <c r="AI43" s="888"/>
      <c r="AJ43" s="888"/>
      <c r="AK43" s="888"/>
      <c r="AL43" s="888"/>
      <c r="AM43" s="888"/>
      <c r="AN43" s="888"/>
      <c r="AO43" s="888"/>
      <c r="AP43" s="888"/>
      <c r="AQ43" s="888"/>
      <c r="AR43" s="888"/>
      <c r="AS43" s="888"/>
      <c r="AT43" s="888"/>
      <c r="AU43" s="888"/>
      <c r="AV43" s="901"/>
      <c r="AW43" s="909"/>
      <c r="BQ43" s="51"/>
      <c r="BR43" s="56"/>
      <c r="BS43" s="58"/>
      <c r="BT43" s="58" t="s">
        <v>737</v>
      </c>
      <c r="BU43" s="59" t="s">
        <v>738</v>
      </c>
      <c r="BV43" s="58"/>
      <c r="BW43" s="58"/>
      <c r="BX43" s="58"/>
      <c r="BY43" s="94"/>
      <c r="BZ43" s="133"/>
      <c r="CA43" s="96"/>
      <c r="CC43" s="136"/>
      <c r="CD43" s="139"/>
      <c r="CE43" s="132" t="s">
        <v>251</v>
      </c>
      <c r="CF43" s="196">
        <v>0.3</v>
      </c>
      <c r="CG43" s="197">
        <f>IF(CL11="","",CL11)</f>
        <v>1</v>
      </c>
      <c r="CH43" s="960"/>
      <c r="CI43" s="199"/>
      <c r="CO43" s="321"/>
      <c r="CP43" s="327"/>
      <c r="CQ43" s="323" t="s">
        <v>133</v>
      </c>
      <c r="CR43" s="324" t="s">
        <v>739</v>
      </c>
      <c r="CS43" s="326">
        <v>4</v>
      </c>
      <c r="CT43" s="326">
        <v>4</v>
      </c>
      <c r="CU43" s="326">
        <v>2</v>
      </c>
      <c r="CV43" s="326">
        <v>1</v>
      </c>
      <c r="CW43" s="377"/>
      <c r="CX43" s="378">
        <f t="shared" si="3"/>
        <v>1</v>
      </c>
      <c r="CY43" s="379"/>
      <c r="CZ43" s="380"/>
    </row>
    <row r="44" ht="37.9" customHeight="1" spans="2:104">
      <c r="B44" s="777"/>
      <c r="C44" s="781" t="s">
        <v>740</v>
      </c>
      <c r="D44" s="782" t="s">
        <v>309</v>
      </c>
      <c r="E44" s="824" t="s">
        <v>741</v>
      </c>
      <c r="F44" s="783" t="e">
        <f>COUNTIF(I44:N44,"=0")/COUNT(I44:N44)</f>
        <v>#DIV/0!</v>
      </c>
      <c r="G44" s="794" t="s">
        <v>742</v>
      </c>
      <c r="H44" s="763">
        <v>6</v>
      </c>
      <c r="I44" s="847" t="str">
        <f t="shared" ref="I44:N44" si="24">IF(AC44="","",(IF(AC44&gt;10,1,0)))</f>
        <v/>
      </c>
      <c r="J44" s="848" t="str">
        <f t="shared" si="24"/>
        <v/>
      </c>
      <c r="K44" s="848" t="str">
        <f t="shared" si="24"/>
        <v/>
      </c>
      <c r="L44" s="848" t="str">
        <f t="shared" si="24"/>
        <v/>
      </c>
      <c r="M44" s="848" t="str">
        <f t="shared" si="24"/>
        <v/>
      </c>
      <c r="N44" s="848" t="str">
        <f t="shared" si="24"/>
        <v/>
      </c>
      <c r="O44" s="852"/>
      <c r="P44" s="852"/>
      <c r="Q44" s="852"/>
      <c r="R44" s="852"/>
      <c r="S44" s="852"/>
      <c r="T44" s="852"/>
      <c r="U44" s="852"/>
      <c r="V44" s="852"/>
      <c r="W44" s="852"/>
      <c r="X44" s="852"/>
      <c r="Y44" s="852"/>
      <c r="Z44" s="852"/>
      <c r="AA44" s="852"/>
      <c r="AB44" s="880"/>
      <c r="AC44" s="865"/>
      <c r="AD44" s="866"/>
      <c r="AE44" s="866"/>
      <c r="AF44" s="866"/>
      <c r="AG44" s="866"/>
      <c r="AH44" s="866"/>
      <c r="AI44" s="888"/>
      <c r="AJ44" s="888"/>
      <c r="AK44" s="888"/>
      <c r="AL44" s="888"/>
      <c r="AM44" s="888"/>
      <c r="AN44" s="888"/>
      <c r="AO44" s="888"/>
      <c r="AP44" s="888"/>
      <c r="AQ44" s="888"/>
      <c r="AR44" s="888"/>
      <c r="AS44" s="888"/>
      <c r="AT44" s="888"/>
      <c r="AU44" s="888"/>
      <c r="AV44" s="901"/>
      <c r="AW44" s="909"/>
      <c r="BQ44" s="51"/>
      <c r="BR44" s="56"/>
      <c r="BS44" s="58"/>
      <c r="BT44" s="58" t="s">
        <v>743</v>
      </c>
      <c r="BU44" s="59" t="s">
        <v>744</v>
      </c>
      <c r="BV44" s="58"/>
      <c r="BW44" s="58"/>
      <c r="BX44" s="58"/>
      <c r="BY44" s="94"/>
      <c r="BZ44" s="133"/>
      <c r="CA44" s="96"/>
      <c r="CC44" s="140"/>
      <c r="CD44" s="139"/>
      <c r="CE44" s="132" t="s">
        <v>254</v>
      </c>
      <c r="CF44" s="196">
        <v>0.15</v>
      </c>
      <c r="CG44" s="197">
        <f>IF(CL14="","",CL14)</f>
        <v>1</v>
      </c>
      <c r="CH44" s="960"/>
      <c r="CI44" s="199"/>
      <c r="CJ44" s="140"/>
      <c r="CK44" s="140"/>
      <c r="CL44" s="140"/>
      <c r="CM44" s="140"/>
      <c r="CO44" s="321"/>
      <c r="CP44" s="347" t="s">
        <v>51</v>
      </c>
      <c r="CQ44" s="328" t="s">
        <v>134</v>
      </c>
      <c r="CR44" s="332" t="s">
        <v>745</v>
      </c>
      <c r="CS44" s="326">
        <v>6</v>
      </c>
      <c r="CT44" s="326">
        <v>6</v>
      </c>
      <c r="CU44" s="326">
        <v>4</v>
      </c>
      <c r="CV44" s="326">
        <v>2</v>
      </c>
      <c r="CW44" s="377"/>
      <c r="CX44" s="378">
        <f t="shared" si="3"/>
        <v>1</v>
      </c>
      <c r="CY44" s="389"/>
      <c r="CZ44" s="390"/>
    </row>
    <row r="45" ht="36.6" customHeight="1" spans="2:104">
      <c r="B45" s="813"/>
      <c r="C45" s="814" t="s">
        <v>310</v>
      </c>
      <c r="D45" s="815"/>
      <c r="E45" s="816"/>
      <c r="F45" s="825" t="e">
        <f>COUNTIF(I43:AB44,"=0")/COUNT(I43:AB44)</f>
        <v>#DIV/0!</v>
      </c>
      <c r="G45" s="826"/>
      <c r="H45" s="763"/>
      <c r="I45" s="853"/>
      <c r="J45" s="852"/>
      <c r="K45" s="852"/>
      <c r="L45" s="852"/>
      <c r="M45" s="852"/>
      <c r="N45" s="852"/>
      <c r="O45" s="852"/>
      <c r="P45" s="852"/>
      <c r="Q45" s="852"/>
      <c r="R45" s="852"/>
      <c r="S45" s="852"/>
      <c r="T45" s="852"/>
      <c r="U45" s="852"/>
      <c r="V45" s="852"/>
      <c r="W45" s="852"/>
      <c r="X45" s="852"/>
      <c r="Y45" s="852"/>
      <c r="Z45" s="852"/>
      <c r="AA45" s="852"/>
      <c r="AB45" s="880"/>
      <c r="AC45" s="881"/>
      <c r="AD45" s="879"/>
      <c r="AE45" s="879"/>
      <c r="AF45" s="879"/>
      <c r="AG45" s="879"/>
      <c r="AH45" s="879"/>
      <c r="AI45" s="879"/>
      <c r="AJ45" s="879"/>
      <c r="AK45" s="879"/>
      <c r="AL45" s="879"/>
      <c r="AM45" s="879"/>
      <c r="AN45" s="879"/>
      <c r="AO45" s="879"/>
      <c r="AP45" s="879"/>
      <c r="AQ45" s="879"/>
      <c r="AR45" s="879"/>
      <c r="AS45" s="879"/>
      <c r="AT45" s="879"/>
      <c r="AU45" s="879"/>
      <c r="AV45" s="903"/>
      <c r="AW45" s="909"/>
      <c r="BQ45" s="51"/>
      <c r="BR45" s="56"/>
      <c r="BS45" s="58"/>
      <c r="BT45" s="58"/>
      <c r="BU45" s="59" t="s">
        <v>746</v>
      </c>
      <c r="BV45" s="58"/>
      <c r="BW45" s="58"/>
      <c r="BX45" s="58"/>
      <c r="BY45" s="94"/>
      <c r="BZ45" s="133"/>
      <c r="CA45" s="96"/>
      <c r="CC45" s="141"/>
      <c r="CD45" s="139"/>
      <c r="CE45" s="132" t="s">
        <v>747</v>
      </c>
      <c r="CF45" s="203">
        <v>0.2</v>
      </c>
      <c r="CG45" s="197">
        <f>IF(CL18="","",CL18)</f>
        <v>1</v>
      </c>
      <c r="CH45" s="960"/>
      <c r="CI45" s="199"/>
      <c r="CJ45" s="204"/>
      <c r="CK45" s="204"/>
      <c r="CL45" s="204"/>
      <c r="CM45" s="204"/>
      <c r="CO45" s="348" t="s">
        <v>33</v>
      </c>
      <c r="CP45" s="349" t="s">
        <v>52</v>
      </c>
      <c r="CQ45" s="350" t="s">
        <v>135</v>
      </c>
      <c r="CR45" s="351" t="s">
        <v>748</v>
      </c>
      <c r="CS45" s="326">
        <v>6</v>
      </c>
      <c r="CT45" s="326">
        <v>6</v>
      </c>
      <c r="CU45" s="326">
        <v>4</v>
      </c>
      <c r="CV45" s="326">
        <v>2</v>
      </c>
      <c r="CW45" s="377"/>
      <c r="CX45" s="378">
        <f t="shared" si="3"/>
        <v>1</v>
      </c>
      <c r="CY45" s="391">
        <f>(SUM(CS45:CS59)-SUM(CW45:CW59))/SUM(CS45:CS59)</f>
        <v>1</v>
      </c>
      <c r="CZ45" s="392"/>
    </row>
    <row r="46" ht="32.45" customHeight="1" spans="2:104">
      <c r="B46" s="819" t="s">
        <v>749</v>
      </c>
      <c r="C46" s="827" t="s">
        <v>18</v>
      </c>
      <c r="D46" s="828" t="s">
        <v>311</v>
      </c>
      <c r="E46" s="828" t="s">
        <v>750</v>
      </c>
      <c r="F46" s="829" t="e">
        <f>COUNTIF(I46:AB48,"=0")/COUNT(I46:AB48)</f>
        <v>#DIV/0!</v>
      </c>
      <c r="G46" s="792" t="s">
        <v>751</v>
      </c>
      <c r="H46" s="830">
        <v>60</v>
      </c>
      <c r="I46" s="848" t="str">
        <f t="shared" ref="I46:I51" si="25">IF(AC46="","",(IF(AC46&gt;4,1,0)))</f>
        <v/>
      </c>
      <c r="J46" s="848" t="str">
        <f t="shared" ref="J46:J49" si="26">IF(AD46="","",(IF(AD46&gt;4,1,0)))</f>
        <v/>
      </c>
      <c r="K46" s="848" t="str">
        <f t="shared" ref="K46:K49" si="27">IF(AE46="","",(IF(AE46&gt;4,1,0)))</f>
        <v/>
      </c>
      <c r="L46" s="848" t="str">
        <f t="shared" ref="L46:L49" si="28">IF(AF46="","",(IF(AF46&gt;4,1,0)))</f>
        <v/>
      </c>
      <c r="M46" s="848" t="str">
        <f t="shared" ref="M46:M49" si="29">IF(AG46="","",(IF(AG46&gt;4,1,0)))</f>
        <v/>
      </c>
      <c r="N46" s="848" t="str">
        <f t="shared" ref="N46:N49" si="30">IF(AH46="","",(IF(AH46&gt;4,1,0)))</f>
        <v/>
      </c>
      <c r="O46" s="848" t="str">
        <f t="shared" ref="O46:O49" si="31">IF(AI46="","",(IF(AI46&gt;4,1,0)))</f>
        <v/>
      </c>
      <c r="P46" s="848" t="str">
        <f t="shared" ref="P46:P49" si="32">IF(AJ46="","",(IF(AJ46&gt;4,1,0)))</f>
        <v/>
      </c>
      <c r="Q46" s="848" t="str">
        <f t="shared" ref="Q46:Q49" si="33">IF(AK46="","",(IF(AK46&gt;4,1,0)))</f>
        <v/>
      </c>
      <c r="R46" s="848" t="str">
        <f t="shared" ref="R46:R49" si="34">IF(AL46="","",(IF(AL46&gt;4,1,0)))</f>
        <v/>
      </c>
      <c r="S46" s="848" t="str">
        <f t="shared" ref="S46:S49" si="35">IF(AM46="","",(IF(AM46&gt;4,1,0)))</f>
        <v/>
      </c>
      <c r="T46" s="848" t="str">
        <f t="shared" ref="T46:T49" si="36">IF(AN46="","",(IF(AN46&gt;4,1,0)))</f>
        <v/>
      </c>
      <c r="U46" s="848" t="str">
        <f t="shared" ref="U46:U49" si="37">IF(AO46="","",(IF(AO46&gt;4,1,0)))</f>
        <v/>
      </c>
      <c r="V46" s="848" t="str">
        <f t="shared" ref="V46:V49" si="38">IF(AP46="","",(IF(AP46&gt;4,1,0)))</f>
        <v/>
      </c>
      <c r="W46" s="848" t="str">
        <f t="shared" ref="W46:W49" si="39">IF(AQ46="","",(IF(AQ46&gt;4,1,0)))</f>
        <v/>
      </c>
      <c r="X46" s="848" t="str">
        <f t="shared" ref="X46:X49" si="40">IF(AR46="","",(IF(AR46&gt;4,1,0)))</f>
        <v/>
      </c>
      <c r="Y46" s="848" t="str">
        <f t="shared" ref="Y46:Y49" si="41">IF(AS46="","",(IF(AS46&gt;4,1,0)))</f>
        <v/>
      </c>
      <c r="Z46" s="848" t="str">
        <f t="shared" ref="Z46:Z49" si="42">IF(AT46="","",(IF(AT46&gt;4,1,0)))</f>
        <v/>
      </c>
      <c r="AA46" s="848" t="str">
        <f t="shared" ref="AA46:AA49" si="43">IF(AU46="","",(IF(AU46&gt;4,1,0)))</f>
        <v/>
      </c>
      <c r="AB46" s="848" t="str">
        <f t="shared" ref="AB46:AB49" si="44">IF(AV46="","",(IF(AV46&gt;4,1,0)))</f>
        <v/>
      </c>
      <c r="AC46" s="874"/>
      <c r="AD46" s="866"/>
      <c r="AE46" s="866"/>
      <c r="AF46" s="866"/>
      <c r="AG46" s="866"/>
      <c r="AH46" s="866"/>
      <c r="AI46" s="866"/>
      <c r="AJ46" s="866"/>
      <c r="AK46" s="866"/>
      <c r="AL46" s="866"/>
      <c r="AM46" s="866"/>
      <c r="AN46" s="866"/>
      <c r="AO46" s="866"/>
      <c r="AP46" s="866"/>
      <c r="AQ46" s="866"/>
      <c r="AR46" s="866"/>
      <c r="AS46" s="866"/>
      <c r="AT46" s="866"/>
      <c r="AU46" s="866"/>
      <c r="AV46" s="898"/>
      <c r="AW46" s="909"/>
      <c r="BQ46" s="51"/>
      <c r="BR46" s="68" t="s">
        <v>576</v>
      </c>
      <c r="BS46" s="69"/>
      <c r="BT46" s="69"/>
      <c r="BU46" s="69"/>
      <c r="BV46" s="70"/>
      <c r="BW46" s="66">
        <f>SUM(BW39:BW45)</f>
        <v>0</v>
      </c>
      <c r="BX46" s="66">
        <f>SUM(BX39:BX45)</f>
        <v>0</v>
      </c>
      <c r="BY46" s="105"/>
      <c r="BZ46" s="142"/>
      <c r="CA46" s="107"/>
      <c r="CD46" s="139"/>
      <c r="CE46" s="132" t="s">
        <v>256</v>
      </c>
      <c r="CF46" s="205">
        <v>0.15</v>
      </c>
      <c r="CG46" s="206">
        <f>IF(CL25="","",CL25)</f>
        <v>1</v>
      </c>
      <c r="CH46" s="960"/>
      <c r="CO46" s="352"/>
      <c r="CP46" s="349" t="s">
        <v>53</v>
      </c>
      <c r="CQ46" s="353" t="s">
        <v>136</v>
      </c>
      <c r="CR46" s="353" t="s">
        <v>752</v>
      </c>
      <c r="CS46" s="354">
        <v>6</v>
      </c>
      <c r="CT46" s="354">
        <v>6</v>
      </c>
      <c r="CU46" s="354">
        <v>4</v>
      </c>
      <c r="CV46" s="354">
        <v>2</v>
      </c>
      <c r="CW46" s="377"/>
      <c r="CX46" s="378">
        <f t="shared" si="3"/>
        <v>1</v>
      </c>
      <c r="CY46" s="393"/>
      <c r="CZ46" s="394"/>
    </row>
    <row r="47" ht="32.45" customHeight="1" spans="2:104">
      <c r="B47" s="777"/>
      <c r="C47" s="785"/>
      <c r="D47" s="790"/>
      <c r="E47" s="790"/>
      <c r="F47" s="791"/>
      <c r="G47" s="792"/>
      <c r="H47" s="831"/>
      <c r="I47" s="848" t="str">
        <f t="shared" si="25"/>
        <v/>
      </c>
      <c r="J47" s="848" t="str">
        <f t="shared" si="26"/>
        <v/>
      </c>
      <c r="K47" s="848" t="str">
        <f t="shared" si="27"/>
        <v/>
      </c>
      <c r="L47" s="848" t="str">
        <f t="shared" si="28"/>
        <v/>
      </c>
      <c r="M47" s="848" t="str">
        <f t="shared" si="29"/>
        <v/>
      </c>
      <c r="N47" s="848" t="str">
        <f t="shared" si="30"/>
        <v/>
      </c>
      <c r="O47" s="848" t="str">
        <f t="shared" si="31"/>
        <v/>
      </c>
      <c r="P47" s="848" t="str">
        <f t="shared" si="32"/>
        <v/>
      </c>
      <c r="Q47" s="848" t="str">
        <f t="shared" si="33"/>
        <v/>
      </c>
      <c r="R47" s="848" t="str">
        <f t="shared" si="34"/>
        <v/>
      </c>
      <c r="S47" s="848" t="str">
        <f t="shared" si="35"/>
        <v/>
      </c>
      <c r="T47" s="848" t="str">
        <f t="shared" si="36"/>
        <v/>
      </c>
      <c r="U47" s="848" t="str">
        <f t="shared" si="37"/>
        <v/>
      </c>
      <c r="V47" s="848" t="str">
        <f t="shared" si="38"/>
        <v/>
      </c>
      <c r="W47" s="848" t="str">
        <f t="shared" si="39"/>
        <v/>
      </c>
      <c r="X47" s="848" t="str">
        <f t="shared" si="40"/>
        <v/>
      </c>
      <c r="Y47" s="848" t="str">
        <f t="shared" si="41"/>
        <v/>
      </c>
      <c r="Z47" s="848" t="str">
        <f t="shared" si="42"/>
        <v/>
      </c>
      <c r="AA47" s="848" t="str">
        <f t="shared" si="43"/>
        <v/>
      </c>
      <c r="AB47" s="848" t="str">
        <f t="shared" si="44"/>
        <v/>
      </c>
      <c r="AC47" s="874"/>
      <c r="AD47" s="874"/>
      <c r="AE47" s="874"/>
      <c r="AF47" s="874"/>
      <c r="AG47" s="874"/>
      <c r="AH47" s="874"/>
      <c r="AI47" s="874"/>
      <c r="AJ47" s="874"/>
      <c r="AK47" s="874"/>
      <c r="AL47" s="874"/>
      <c r="AM47" s="874"/>
      <c r="AN47" s="874"/>
      <c r="AO47" s="874"/>
      <c r="AP47" s="874"/>
      <c r="AQ47" s="874"/>
      <c r="AR47" s="874"/>
      <c r="AS47" s="874"/>
      <c r="AT47" s="874"/>
      <c r="AU47" s="874"/>
      <c r="AV47" s="904"/>
      <c r="AW47" s="909"/>
      <c r="BQ47" s="51"/>
      <c r="BR47" s="67" t="s">
        <v>753</v>
      </c>
      <c r="BS47" s="60" t="s">
        <v>452</v>
      </c>
      <c r="BT47" s="58" t="s">
        <v>754</v>
      </c>
      <c r="BU47" s="59" t="s">
        <v>755</v>
      </c>
      <c r="BV47" s="60">
        <v>100</v>
      </c>
      <c r="BW47" s="58"/>
      <c r="BX47" s="58"/>
      <c r="BY47" s="89">
        <f>IF(BV47-BX60="","",(IF(BV47-BX60&lt;0,0,BV47-BX60)))</f>
        <v>100</v>
      </c>
      <c r="BZ47" s="131">
        <f>BY47/BV47</f>
        <v>1</v>
      </c>
      <c r="CA47" s="91">
        <v>0.15</v>
      </c>
      <c r="CD47" s="139"/>
      <c r="CE47" s="138" t="s">
        <v>727</v>
      </c>
      <c r="CF47" s="205">
        <v>1</v>
      </c>
      <c r="CG47" s="197">
        <f>CH30</f>
        <v>1</v>
      </c>
      <c r="CH47" s="961"/>
      <c r="CO47" s="352"/>
      <c r="CP47" s="349" t="s">
        <v>54</v>
      </c>
      <c r="CQ47" s="353" t="s">
        <v>137</v>
      </c>
      <c r="CR47" s="351" t="s">
        <v>756</v>
      </c>
      <c r="CS47" s="326">
        <v>6</v>
      </c>
      <c r="CT47" s="326">
        <v>6</v>
      </c>
      <c r="CU47" s="326">
        <v>4</v>
      </c>
      <c r="CV47" s="326">
        <v>2</v>
      </c>
      <c r="CW47" s="377"/>
      <c r="CX47" s="378">
        <f t="shared" si="3"/>
        <v>1</v>
      </c>
      <c r="CY47" s="393"/>
      <c r="CZ47" s="394"/>
    </row>
    <row r="48" ht="32.45" customHeight="1" spans="2:104">
      <c r="B48" s="777"/>
      <c r="C48" s="785"/>
      <c r="D48" s="790"/>
      <c r="E48" s="790"/>
      <c r="F48" s="791"/>
      <c r="G48" s="792"/>
      <c r="H48" s="831"/>
      <c r="I48" s="848" t="str">
        <f t="shared" si="25"/>
        <v/>
      </c>
      <c r="J48" s="848" t="str">
        <f t="shared" si="26"/>
        <v/>
      </c>
      <c r="K48" s="848" t="str">
        <f t="shared" si="27"/>
        <v/>
      </c>
      <c r="L48" s="848" t="str">
        <f t="shared" si="28"/>
        <v/>
      </c>
      <c r="M48" s="848" t="str">
        <f t="shared" si="29"/>
        <v/>
      </c>
      <c r="N48" s="848" t="str">
        <f t="shared" si="30"/>
        <v/>
      </c>
      <c r="O48" s="848" t="str">
        <f t="shared" si="31"/>
        <v/>
      </c>
      <c r="P48" s="848" t="str">
        <f t="shared" si="32"/>
        <v/>
      </c>
      <c r="Q48" s="848" t="str">
        <f t="shared" si="33"/>
        <v/>
      </c>
      <c r="R48" s="848" t="str">
        <f t="shared" si="34"/>
        <v/>
      </c>
      <c r="S48" s="848" t="str">
        <f t="shared" si="35"/>
        <v/>
      </c>
      <c r="T48" s="848" t="str">
        <f t="shared" si="36"/>
        <v/>
      </c>
      <c r="U48" s="848" t="str">
        <f t="shared" si="37"/>
        <v/>
      </c>
      <c r="V48" s="848" t="str">
        <f t="shared" si="38"/>
        <v/>
      </c>
      <c r="W48" s="848" t="str">
        <f t="shared" si="39"/>
        <v/>
      </c>
      <c r="X48" s="848" t="str">
        <f t="shared" si="40"/>
        <v/>
      </c>
      <c r="Y48" s="848" t="str">
        <f t="shared" si="41"/>
        <v/>
      </c>
      <c r="Z48" s="848" t="str">
        <f t="shared" si="42"/>
        <v/>
      </c>
      <c r="AA48" s="848" t="str">
        <f t="shared" si="43"/>
        <v/>
      </c>
      <c r="AB48" s="848" t="str">
        <f t="shared" si="44"/>
        <v/>
      </c>
      <c r="AC48" s="874"/>
      <c r="AD48" s="874"/>
      <c r="AE48" s="874"/>
      <c r="AF48" s="874"/>
      <c r="AG48" s="874"/>
      <c r="AH48" s="874"/>
      <c r="AI48" s="874"/>
      <c r="AJ48" s="874"/>
      <c r="AK48" s="874"/>
      <c r="AL48" s="874"/>
      <c r="AM48" s="874"/>
      <c r="AN48" s="874"/>
      <c r="AO48" s="874"/>
      <c r="AP48" s="874"/>
      <c r="AQ48" s="874"/>
      <c r="AR48" s="874"/>
      <c r="AS48" s="874"/>
      <c r="AT48" s="874"/>
      <c r="AU48" s="874"/>
      <c r="AV48" s="904"/>
      <c r="AW48" s="909"/>
      <c r="BQ48" s="51"/>
      <c r="BR48" s="54"/>
      <c r="BS48" s="61"/>
      <c r="BT48" s="58"/>
      <c r="BU48" s="59" t="s">
        <v>757</v>
      </c>
      <c r="BV48" s="61"/>
      <c r="BW48" s="58"/>
      <c r="BX48" s="58"/>
      <c r="BY48" s="94"/>
      <c r="BZ48" s="133"/>
      <c r="CA48" s="96"/>
      <c r="CO48" s="352"/>
      <c r="CP48" s="355" t="s">
        <v>55</v>
      </c>
      <c r="CQ48" s="353" t="s">
        <v>138</v>
      </c>
      <c r="CR48" s="353" t="s">
        <v>758</v>
      </c>
      <c r="CS48" s="326">
        <v>8</v>
      </c>
      <c r="CT48" s="326">
        <v>8</v>
      </c>
      <c r="CU48" s="326">
        <v>4</v>
      </c>
      <c r="CV48" s="326">
        <v>2</v>
      </c>
      <c r="CW48" s="377"/>
      <c r="CX48" s="378">
        <f t="shared" si="3"/>
        <v>1</v>
      </c>
      <c r="CY48" s="393"/>
      <c r="CZ48" s="394"/>
    </row>
    <row r="49" ht="27" customHeight="1" spans="2:104">
      <c r="B49" s="777"/>
      <c r="C49" s="785"/>
      <c r="D49" s="786" t="s">
        <v>312</v>
      </c>
      <c r="E49" s="786" t="s">
        <v>750</v>
      </c>
      <c r="F49" s="787" t="e">
        <f>COUNTIF(I49:AB51,"=0")/COUNT(I49:AB51)</f>
        <v>#DIV/0!</v>
      </c>
      <c r="G49" s="788" t="s">
        <v>705</v>
      </c>
      <c r="H49" s="830">
        <v>60</v>
      </c>
      <c r="I49" s="847" t="str">
        <f t="shared" si="25"/>
        <v/>
      </c>
      <c r="J49" s="847" t="str">
        <f t="shared" si="26"/>
        <v/>
      </c>
      <c r="K49" s="847" t="str">
        <f t="shared" si="27"/>
        <v/>
      </c>
      <c r="L49" s="847" t="str">
        <f t="shared" si="28"/>
        <v/>
      </c>
      <c r="M49" s="847" t="str">
        <f t="shared" si="29"/>
        <v/>
      </c>
      <c r="N49" s="847" t="str">
        <f t="shared" si="30"/>
        <v/>
      </c>
      <c r="O49" s="847" t="str">
        <f t="shared" si="31"/>
        <v/>
      </c>
      <c r="P49" s="847" t="str">
        <f t="shared" si="32"/>
        <v/>
      </c>
      <c r="Q49" s="847" t="str">
        <f t="shared" si="33"/>
        <v/>
      </c>
      <c r="R49" s="847" t="str">
        <f t="shared" si="34"/>
        <v/>
      </c>
      <c r="S49" s="847" t="str">
        <f t="shared" si="35"/>
        <v/>
      </c>
      <c r="T49" s="847" t="str">
        <f t="shared" si="36"/>
        <v/>
      </c>
      <c r="U49" s="847" t="str">
        <f t="shared" si="37"/>
        <v/>
      </c>
      <c r="V49" s="847" t="str">
        <f t="shared" si="38"/>
        <v/>
      </c>
      <c r="W49" s="847" t="str">
        <f t="shared" si="39"/>
        <v/>
      </c>
      <c r="X49" s="847" t="str">
        <f t="shared" si="40"/>
        <v/>
      </c>
      <c r="Y49" s="847" t="str">
        <f t="shared" si="41"/>
        <v/>
      </c>
      <c r="Z49" s="847" t="str">
        <f t="shared" si="42"/>
        <v/>
      </c>
      <c r="AA49" s="847" t="str">
        <f t="shared" si="43"/>
        <v/>
      </c>
      <c r="AB49" s="847" t="str">
        <f t="shared" si="44"/>
        <v/>
      </c>
      <c r="AC49" s="865"/>
      <c r="AD49" s="866"/>
      <c r="AE49" s="866"/>
      <c r="AF49" s="866"/>
      <c r="AG49" s="890"/>
      <c r="AH49" s="890"/>
      <c r="AI49" s="890"/>
      <c r="AJ49" s="890"/>
      <c r="AK49" s="890"/>
      <c r="AL49" s="890"/>
      <c r="AM49" s="890"/>
      <c r="AN49" s="890"/>
      <c r="AO49" s="890"/>
      <c r="AP49" s="890"/>
      <c r="AQ49" s="890"/>
      <c r="AR49" s="890"/>
      <c r="AS49" s="890"/>
      <c r="AT49" s="890"/>
      <c r="AU49" s="890"/>
      <c r="AV49" s="905"/>
      <c r="AW49" s="909"/>
      <c r="BQ49" s="51"/>
      <c r="BR49" s="54"/>
      <c r="BS49" s="61"/>
      <c r="BT49" s="58"/>
      <c r="BU49" s="59" t="s">
        <v>759</v>
      </c>
      <c r="BV49" s="61"/>
      <c r="BW49" s="58"/>
      <c r="BX49" s="58"/>
      <c r="BY49" s="94"/>
      <c r="BZ49" s="133"/>
      <c r="CA49" s="96"/>
      <c r="CO49" s="352"/>
      <c r="CP49" s="349" t="s">
        <v>56</v>
      </c>
      <c r="CQ49" s="353" t="s">
        <v>139</v>
      </c>
      <c r="CR49" s="353" t="s">
        <v>760</v>
      </c>
      <c r="CS49" s="326">
        <v>8</v>
      </c>
      <c r="CT49" s="326">
        <v>8</v>
      </c>
      <c r="CU49" s="326">
        <v>4</v>
      </c>
      <c r="CV49" s="326">
        <v>2</v>
      </c>
      <c r="CW49" s="377"/>
      <c r="CX49" s="378">
        <f t="shared" si="3"/>
        <v>1</v>
      </c>
      <c r="CY49" s="393"/>
      <c r="CZ49" s="394"/>
    </row>
    <row r="50" ht="27" customHeight="1" spans="2:104">
      <c r="B50" s="777"/>
      <c r="C50" s="785"/>
      <c r="D50" s="790"/>
      <c r="E50" s="790"/>
      <c r="F50" s="791"/>
      <c r="G50" s="792"/>
      <c r="H50" s="831"/>
      <c r="I50" s="847" t="str">
        <f t="shared" ref="I50:AB50" si="45">IF(AC50="","",(IF(AC50&gt;4,1,0)))</f>
        <v/>
      </c>
      <c r="J50" s="847" t="str">
        <f t="shared" si="45"/>
        <v/>
      </c>
      <c r="K50" s="847" t="str">
        <f t="shared" si="45"/>
        <v/>
      </c>
      <c r="L50" s="847" t="str">
        <f t="shared" si="45"/>
        <v/>
      </c>
      <c r="M50" s="847" t="str">
        <f t="shared" si="45"/>
        <v/>
      </c>
      <c r="N50" s="847" t="str">
        <f t="shared" si="45"/>
        <v/>
      </c>
      <c r="O50" s="847" t="str">
        <f t="shared" si="45"/>
        <v/>
      </c>
      <c r="P50" s="847" t="str">
        <f t="shared" si="45"/>
        <v/>
      </c>
      <c r="Q50" s="847" t="str">
        <f t="shared" si="45"/>
        <v/>
      </c>
      <c r="R50" s="847" t="str">
        <f t="shared" si="45"/>
        <v/>
      </c>
      <c r="S50" s="847" t="str">
        <f t="shared" si="45"/>
        <v/>
      </c>
      <c r="T50" s="847" t="str">
        <f t="shared" si="45"/>
        <v/>
      </c>
      <c r="U50" s="847" t="str">
        <f t="shared" si="45"/>
        <v/>
      </c>
      <c r="V50" s="847" t="str">
        <f t="shared" si="45"/>
        <v/>
      </c>
      <c r="W50" s="847" t="str">
        <f t="shared" si="45"/>
        <v/>
      </c>
      <c r="X50" s="847" t="str">
        <f t="shared" si="45"/>
        <v/>
      </c>
      <c r="Y50" s="847" t="str">
        <f t="shared" si="45"/>
        <v/>
      </c>
      <c r="Z50" s="847" t="str">
        <f t="shared" si="45"/>
        <v/>
      </c>
      <c r="AA50" s="847" t="str">
        <f t="shared" si="45"/>
        <v/>
      </c>
      <c r="AB50" s="847" t="str">
        <f t="shared" si="45"/>
        <v/>
      </c>
      <c r="AC50" s="865"/>
      <c r="AD50" s="865"/>
      <c r="AE50" s="865"/>
      <c r="AF50" s="865"/>
      <c r="AG50" s="865"/>
      <c r="AH50" s="865"/>
      <c r="AI50" s="865"/>
      <c r="AJ50" s="865"/>
      <c r="AK50" s="865"/>
      <c r="AL50" s="865"/>
      <c r="AM50" s="865"/>
      <c r="AN50" s="865"/>
      <c r="AO50" s="865"/>
      <c r="AP50" s="865"/>
      <c r="AQ50" s="865"/>
      <c r="AR50" s="865"/>
      <c r="AS50" s="865"/>
      <c r="AT50" s="865"/>
      <c r="AU50" s="865"/>
      <c r="AV50" s="865"/>
      <c r="AW50" s="909"/>
      <c r="BQ50" s="51"/>
      <c r="BR50" s="54"/>
      <c r="BS50" s="61"/>
      <c r="BT50" s="58"/>
      <c r="BU50" s="59" t="s">
        <v>761</v>
      </c>
      <c r="BV50" s="61"/>
      <c r="BW50" s="58"/>
      <c r="BX50" s="58"/>
      <c r="BY50" s="94"/>
      <c r="BZ50" s="133"/>
      <c r="CA50" s="96"/>
      <c r="CO50" s="352"/>
      <c r="CP50" s="349" t="s">
        <v>57</v>
      </c>
      <c r="CQ50" s="353" t="s">
        <v>140</v>
      </c>
      <c r="CR50" s="353" t="s">
        <v>762</v>
      </c>
      <c r="CS50" s="326">
        <v>9</v>
      </c>
      <c r="CT50" s="326">
        <v>9</v>
      </c>
      <c r="CU50" s="326">
        <v>6</v>
      </c>
      <c r="CV50" s="326">
        <v>3</v>
      </c>
      <c r="CW50" s="377"/>
      <c r="CX50" s="378">
        <f t="shared" si="3"/>
        <v>1</v>
      </c>
      <c r="CY50" s="393"/>
      <c r="CZ50" s="394"/>
    </row>
    <row r="51" ht="27" customHeight="1" spans="2:104">
      <c r="B51" s="777"/>
      <c r="C51" s="785"/>
      <c r="D51" s="790"/>
      <c r="E51" s="790"/>
      <c r="F51" s="791"/>
      <c r="G51" s="792"/>
      <c r="H51" s="831"/>
      <c r="I51" s="847" t="str">
        <f t="shared" si="25"/>
        <v/>
      </c>
      <c r="J51" s="847" t="str">
        <f t="shared" ref="J51" si="46">IF(AD51="","",(IF(AD51&gt;4,1,0)))</f>
        <v/>
      </c>
      <c r="K51" s="847" t="str">
        <f t="shared" ref="K51" si="47">IF(AE51="","",(IF(AE51&gt;4,1,0)))</f>
        <v/>
      </c>
      <c r="L51" s="847" t="str">
        <f t="shared" ref="L51" si="48">IF(AF51="","",(IF(AF51&gt;4,1,0)))</f>
        <v/>
      </c>
      <c r="M51" s="847" t="str">
        <f t="shared" ref="M51" si="49">IF(AG51="","",(IF(AG51&gt;4,1,0)))</f>
        <v/>
      </c>
      <c r="N51" s="847" t="str">
        <f t="shared" ref="N51" si="50">IF(AH51="","",(IF(AH51&gt;4,1,0)))</f>
        <v/>
      </c>
      <c r="O51" s="847" t="str">
        <f t="shared" ref="O51" si="51">IF(AI51="","",(IF(AI51&gt;4,1,0)))</f>
        <v/>
      </c>
      <c r="P51" s="847" t="str">
        <f t="shared" ref="P51" si="52">IF(AJ51="","",(IF(AJ51&gt;4,1,0)))</f>
        <v/>
      </c>
      <c r="Q51" s="847" t="str">
        <f t="shared" ref="Q51" si="53">IF(AK51="","",(IF(AK51&gt;4,1,0)))</f>
        <v/>
      </c>
      <c r="R51" s="847" t="str">
        <f t="shared" ref="R51" si="54">IF(AL51="","",(IF(AL51&gt;4,1,0)))</f>
        <v/>
      </c>
      <c r="S51" s="847" t="str">
        <f t="shared" ref="S51" si="55">IF(AM51="","",(IF(AM51&gt;4,1,0)))</f>
        <v/>
      </c>
      <c r="T51" s="847" t="str">
        <f t="shared" ref="T51" si="56">IF(AN51="","",(IF(AN51&gt;4,1,0)))</f>
        <v/>
      </c>
      <c r="U51" s="847" t="str">
        <f t="shared" ref="U51" si="57">IF(AO51="","",(IF(AO51&gt;4,1,0)))</f>
        <v/>
      </c>
      <c r="V51" s="847" t="str">
        <f t="shared" ref="V51" si="58">IF(AP51="","",(IF(AP51&gt;4,1,0)))</f>
        <v/>
      </c>
      <c r="W51" s="847" t="str">
        <f t="shared" ref="W51" si="59">IF(AQ51="","",(IF(AQ51&gt;4,1,0)))</f>
        <v/>
      </c>
      <c r="X51" s="847" t="str">
        <f t="shared" ref="X51" si="60">IF(AR51="","",(IF(AR51&gt;4,1,0)))</f>
        <v/>
      </c>
      <c r="Y51" s="847" t="str">
        <f t="shared" ref="Y51" si="61">IF(AS51="","",(IF(AS51&gt;4,1,0)))</f>
        <v/>
      </c>
      <c r="Z51" s="847" t="str">
        <f t="shared" ref="Z51" si="62">IF(AT51="","",(IF(AT51&gt;4,1,0)))</f>
        <v/>
      </c>
      <c r="AA51" s="847" t="str">
        <f t="shared" ref="AA51" si="63">IF(AU51="","",(IF(AU51&gt;4,1,0)))</f>
        <v/>
      </c>
      <c r="AB51" s="847" t="str">
        <f t="shared" ref="AB51" si="64">IF(AV51="","",(IF(AV51&gt;4,1,0)))</f>
        <v/>
      </c>
      <c r="AC51" s="865"/>
      <c r="AD51" s="865"/>
      <c r="AE51" s="865"/>
      <c r="AF51" s="865"/>
      <c r="AG51" s="865"/>
      <c r="AH51" s="865"/>
      <c r="AI51" s="865"/>
      <c r="AJ51" s="865"/>
      <c r="AK51" s="865"/>
      <c r="AL51" s="865"/>
      <c r="AM51" s="865"/>
      <c r="AN51" s="865"/>
      <c r="AO51" s="865"/>
      <c r="AP51" s="865"/>
      <c r="AQ51" s="865"/>
      <c r="AR51" s="865"/>
      <c r="AS51" s="865"/>
      <c r="AT51" s="865"/>
      <c r="AU51" s="865"/>
      <c r="AV51" s="865"/>
      <c r="AW51" s="909"/>
      <c r="BQ51" s="51"/>
      <c r="BR51" s="54"/>
      <c r="BS51" s="61"/>
      <c r="BT51" s="58"/>
      <c r="BU51" s="59" t="s">
        <v>763</v>
      </c>
      <c r="BV51" s="61"/>
      <c r="BW51" s="58"/>
      <c r="BX51" s="58"/>
      <c r="BY51" s="94"/>
      <c r="BZ51" s="133"/>
      <c r="CA51" s="96"/>
      <c r="CO51" s="352"/>
      <c r="CP51" s="349" t="s">
        <v>58</v>
      </c>
      <c r="CQ51" s="353" t="s">
        <v>141</v>
      </c>
      <c r="CR51" s="353" t="s">
        <v>764</v>
      </c>
      <c r="CS51" s="326">
        <v>6</v>
      </c>
      <c r="CT51" s="326">
        <v>6</v>
      </c>
      <c r="CU51" s="326">
        <v>4</v>
      </c>
      <c r="CV51" s="326">
        <v>2</v>
      </c>
      <c r="CW51" s="377"/>
      <c r="CX51" s="378">
        <f t="shared" si="3"/>
        <v>1</v>
      </c>
      <c r="CY51" s="393"/>
      <c r="CZ51" s="394"/>
    </row>
    <row r="52" ht="61.9" customHeight="1" spans="2:104">
      <c r="B52" s="777"/>
      <c r="C52" s="785"/>
      <c r="D52" s="782" t="s">
        <v>313</v>
      </c>
      <c r="E52" s="782" t="s">
        <v>765</v>
      </c>
      <c r="F52" s="793" t="e">
        <f t="shared" ref="F52:F56" si="65">COUNTIF(I52:AB53,"=0")/COUNT(I52:AB53)</f>
        <v>#DIV/0!</v>
      </c>
      <c r="G52" s="794" t="s">
        <v>766</v>
      </c>
      <c r="H52" s="832">
        <v>30</v>
      </c>
      <c r="I52" s="847" t="str">
        <f t="shared" ref="I52:X53" si="66">IF(AC52="","",(IF(AC52&gt;20,1,(IF(AC52&lt;-20,1,0)))))</f>
        <v/>
      </c>
      <c r="J52" s="847" t="str">
        <f t="shared" si="66"/>
        <v/>
      </c>
      <c r="K52" s="847" t="str">
        <f t="shared" si="66"/>
        <v/>
      </c>
      <c r="L52" s="847" t="str">
        <f t="shared" si="66"/>
        <v/>
      </c>
      <c r="M52" s="847" t="str">
        <f t="shared" si="66"/>
        <v/>
      </c>
      <c r="N52" s="847" t="str">
        <f t="shared" si="66"/>
        <v/>
      </c>
      <c r="O52" s="847" t="str">
        <f t="shared" si="66"/>
        <v/>
      </c>
      <c r="P52" s="847" t="str">
        <f t="shared" si="66"/>
        <v/>
      </c>
      <c r="Q52" s="847" t="str">
        <f t="shared" si="66"/>
        <v/>
      </c>
      <c r="R52" s="847" t="str">
        <f t="shared" si="66"/>
        <v/>
      </c>
      <c r="S52" s="847" t="str">
        <f t="shared" si="66"/>
        <v/>
      </c>
      <c r="T52" s="847" t="str">
        <f t="shared" si="66"/>
        <v/>
      </c>
      <c r="U52" s="847" t="str">
        <f t="shared" si="66"/>
        <v/>
      </c>
      <c r="V52" s="847" t="str">
        <f t="shared" si="66"/>
        <v/>
      </c>
      <c r="W52" s="847" t="str">
        <f t="shared" si="66"/>
        <v/>
      </c>
      <c r="X52" s="847" t="str">
        <f t="shared" si="66"/>
        <v/>
      </c>
      <c r="Y52" s="847" t="str">
        <f t="shared" ref="Y52:AB52" si="67">IF(AS52="","",(IF(AS52&gt;20,1,(IF(AS52&lt;-20,1,0)))))</f>
        <v/>
      </c>
      <c r="Z52" s="847" t="str">
        <f t="shared" si="67"/>
        <v/>
      </c>
      <c r="AA52" s="847" t="str">
        <f t="shared" si="67"/>
        <v/>
      </c>
      <c r="AB52" s="868" t="str">
        <f t="shared" si="67"/>
        <v/>
      </c>
      <c r="AC52" s="865"/>
      <c r="AD52" s="874"/>
      <c r="AE52" s="874"/>
      <c r="AF52" s="874"/>
      <c r="AG52" s="874"/>
      <c r="AH52" s="874"/>
      <c r="AI52" s="874"/>
      <c r="AJ52" s="874"/>
      <c r="AK52" s="874"/>
      <c r="AL52" s="874"/>
      <c r="AM52" s="874"/>
      <c r="AN52" s="874"/>
      <c r="AO52" s="874"/>
      <c r="AP52" s="874"/>
      <c r="AQ52" s="874"/>
      <c r="AR52" s="874"/>
      <c r="AS52" s="874"/>
      <c r="AT52" s="874"/>
      <c r="AU52" s="874"/>
      <c r="AV52" s="904"/>
      <c r="AW52" s="909"/>
      <c r="BQ52" s="51"/>
      <c r="BR52" s="54"/>
      <c r="BS52" s="61"/>
      <c r="BT52" s="58"/>
      <c r="BU52" s="59" t="s">
        <v>767</v>
      </c>
      <c r="BV52" s="61"/>
      <c r="BW52" s="58"/>
      <c r="BX52" s="58"/>
      <c r="BY52" s="94"/>
      <c r="BZ52" s="133"/>
      <c r="CA52" s="96"/>
      <c r="CO52" s="352"/>
      <c r="CP52" s="349" t="s">
        <v>29</v>
      </c>
      <c r="CQ52" s="353" t="s">
        <v>142</v>
      </c>
      <c r="CR52" s="353" t="s">
        <v>768</v>
      </c>
      <c r="CS52" s="326">
        <v>9</v>
      </c>
      <c r="CT52" s="326">
        <v>9</v>
      </c>
      <c r="CU52" s="326">
        <v>6</v>
      </c>
      <c r="CV52" s="326">
        <v>3</v>
      </c>
      <c r="CW52" s="377"/>
      <c r="CX52" s="378">
        <f t="shared" si="3"/>
        <v>1</v>
      </c>
      <c r="CY52" s="393"/>
      <c r="CZ52" s="394"/>
    </row>
    <row r="53" ht="27" customHeight="1" spans="2:104">
      <c r="B53" s="777"/>
      <c r="C53" s="785"/>
      <c r="D53" s="821"/>
      <c r="E53" s="821"/>
      <c r="F53" s="833"/>
      <c r="G53" s="823"/>
      <c r="H53" s="834"/>
      <c r="I53" s="847" t="str">
        <f t="shared" si="66"/>
        <v/>
      </c>
      <c r="J53" s="847" t="str">
        <f t="shared" si="66"/>
        <v/>
      </c>
      <c r="K53" s="847" t="str">
        <f t="shared" si="66"/>
        <v/>
      </c>
      <c r="L53" s="847" t="str">
        <f t="shared" si="66"/>
        <v/>
      </c>
      <c r="M53" s="847" t="str">
        <f t="shared" si="66"/>
        <v/>
      </c>
      <c r="N53" s="847" t="str">
        <f t="shared" si="66"/>
        <v/>
      </c>
      <c r="O53" s="847" t="str">
        <f t="shared" si="66"/>
        <v/>
      </c>
      <c r="P53" s="847" t="str">
        <f t="shared" si="66"/>
        <v/>
      </c>
      <c r="Q53" s="847" t="str">
        <f t="shared" si="66"/>
        <v/>
      </c>
      <c r="R53" s="847" t="str">
        <f t="shared" si="66"/>
        <v/>
      </c>
      <c r="S53" s="852"/>
      <c r="T53" s="852"/>
      <c r="U53" s="852"/>
      <c r="V53" s="852"/>
      <c r="W53" s="852"/>
      <c r="X53" s="852"/>
      <c r="Y53" s="852"/>
      <c r="Z53" s="852"/>
      <c r="AA53" s="852"/>
      <c r="AB53" s="852"/>
      <c r="AC53" s="865"/>
      <c r="AD53" s="874"/>
      <c r="AE53" s="874"/>
      <c r="AF53" s="874"/>
      <c r="AG53" s="874"/>
      <c r="AH53" s="874"/>
      <c r="AI53" s="874"/>
      <c r="AJ53" s="874"/>
      <c r="AK53" s="874"/>
      <c r="AL53" s="874"/>
      <c r="AM53" s="888"/>
      <c r="AN53" s="888"/>
      <c r="AO53" s="888"/>
      <c r="AP53" s="888"/>
      <c r="AQ53" s="888"/>
      <c r="AR53" s="888"/>
      <c r="AS53" s="888"/>
      <c r="AT53" s="888"/>
      <c r="AU53" s="888"/>
      <c r="AV53" s="888"/>
      <c r="AW53" s="909"/>
      <c r="BQ53" s="51"/>
      <c r="BR53" s="54"/>
      <c r="BS53" s="61"/>
      <c r="BT53" s="58" t="s">
        <v>769</v>
      </c>
      <c r="BU53" s="59" t="s">
        <v>770</v>
      </c>
      <c r="BV53" s="61"/>
      <c r="BW53" s="58"/>
      <c r="BX53" s="58"/>
      <c r="BY53" s="94"/>
      <c r="BZ53" s="133"/>
      <c r="CA53" s="96"/>
      <c r="CO53" s="352"/>
      <c r="CP53" s="349" t="s">
        <v>59</v>
      </c>
      <c r="CQ53" s="353" t="s">
        <v>143</v>
      </c>
      <c r="CR53" s="356" t="s">
        <v>771</v>
      </c>
      <c r="CS53" s="326">
        <v>8</v>
      </c>
      <c r="CT53" s="326">
        <v>8</v>
      </c>
      <c r="CU53" s="326">
        <v>4</v>
      </c>
      <c r="CV53" s="326">
        <v>2</v>
      </c>
      <c r="CW53" s="377"/>
      <c r="CX53" s="378">
        <f t="shared" si="3"/>
        <v>1</v>
      </c>
      <c r="CY53" s="393"/>
      <c r="CZ53" s="394"/>
    </row>
    <row r="54" ht="27" customHeight="1" spans="2:104">
      <c r="B54" s="777"/>
      <c r="C54" s="785"/>
      <c r="D54" s="824" t="s">
        <v>772</v>
      </c>
      <c r="E54" s="824" t="s">
        <v>741</v>
      </c>
      <c r="F54" s="835" t="e">
        <f t="shared" si="65"/>
        <v>#DIV/0!</v>
      </c>
      <c r="G54" s="826" t="s">
        <v>773</v>
      </c>
      <c r="H54" s="836">
        <v>30</v>
      </c>
      <c r="I54" s="847" t="str">
        <f t="shared" ref="I54:X55" si="68">IF(AC54="","",(IF(AC54&gt;10,1,0)))</f>
        <v/>
      </c>
      <c r="J54" s="848" t="str">
        <f t="shared" si="68"/>
        <v/>
      </c>
      <c r="K54" s="848" t="str">
        <f t="shared" si="68"/>
        <v/>
      </c>
      <c r="L54" s="848" t="str">
        <f t="shared" si="68"/>
        <v/>
      </c>
      <c r="M54" s="848" t="str">
        <f t="shared" si="68"/>
        <v/>
      </c>
      <c r="N54" s="848" t="str">
        <f t="shared" si="68"/>
        <v/>
      </c>
      <c r="O54" s="848" t="str">
        <f t="shared" si="68"/>
        <v/>
      </c>
      <c r="P54" s="848" t="str">
        <f t="shared" si="68"/>
        <v/>
      </c>
      <c r="Q54" s="848" t="str">
        <f t="shared" si="68"/>
        <v/>
      </c>
      <c r="R54" s="848" t="str">
        <f t="shared" si="68"/>
        <v/>
      </c>
      <c r="S54" s="848" t="str">
        <f t="shared" si="68"/>
        <v/>
      </c>
      <c r="T54" s="848" t="str">
        <f t="shared" si="68"/>
        <v/>
      </c>
      <c r="U54" s="848" t="str">
        <f t="shared" si="68"/>
        <v/>
      </c>
      <c r="V54" s="848" t="str">
        <f t="shared" si="68"/>
        <v/>
      </c>
      <c r="W54" s="848" t="str">
        <f t="shared" si="68"/>
        <v/>
      </c>
      <c r="X54" s="848" t="str">
        <f t="shared" si="68"/>
        <v/>
      </c>
      <c r="Y54" s="848" t="str">
        <f t="shared" ref="Y54:AB55" si="69">IF(AS54="","",(IF(AS54&gt;10,1,0)))</f>
        <v/>
      </c>
      <c r="Z54" s="848" t="str">
        <f t="shared" si="69"/>
        <v/>
      </c>
      <c r="AA54" s="848" t="str">
        <f t="shared" si="69"/>
        <v/>
      </c>
      <c r="AB54" s="867" t="str">
        <f t="shared" si="69"/>
        <v/>
      </c>
      <c r="AC54" s="865"/>
      <c r="AD54" s="866"/>
      <c r="AE54" s="866"/>
      <c r="AF54" s="866"/>
      <c r="AG54" s="866"/>
      <c r="AH54" s="866"/>
      <c r="AI54" s="866"/>
      <c r="AJ54" s="866"/>
      <c r="AK54" s="866"/>
      <c r="AL54" s="866"/>
      <c r="AM54" s="866"/>
      <c r="AN54" s="866"/>
      <c r="AO54" s="866"/>
      <c r="AP54" s="866"/>
      <c r="AQ54" s="866"/>
      <c r="AR54" s="866"/>
      <c r="AS54" s="866"/>
      <c r="AT54" s="866"/>
      <c r="AU54" s="866"/>
      <c r="AV54" s="898"/>
      <c r="AW54" s="909"/>
      <c r="BQ54" s="51"/>
      <c r="BR54" s="54"/>
      <c r="BS54" s="61"/>
      <c r="BT54" s="58"/>
      <c r="BU54" s="59" t="s">
        <v>774</v>
      </c>
      <c r="BV54" s="61"/>
      <c r="BW54" s="58"/>
      <c r="BX54" s="58"/>
      <c r="BY54" s="94"/>
      <c r="BZ54" s="133"/>
      <c r="CA54" s="96"/>
      <c r="CO54" s="352"/>
      <c r="CP54" s="349" t="s">
        <v>60</v>
      </c>
      <c r="CQ54" s="353" t="s">
        <v>144</v>
      </c>
      <c r="CR54" s="356" t="s">
        <v>775</v>
      </c>
      <c r="CS54" s="326">
        <v>8</v>
      </c>
      <c r="CT54" s="326">
        <v>8</v>
      </c>
      <c r="CU54" s="326">
        <v>4</v>
      </c>
      <c r="CV54" s="326">
        <v>2</v>
      </c>
      <c r="CW54" s="377"/>
      <c r="CX54" s="378">
        <f t="shared" si="3"/>
        <v>1</v>
      </c>
      <c r="CY54" s="393"/>
      <c r="CZ54" s="394"/>
    </row>
    <row r="55" ht="30" customHeight="1" spans="2:104">
      <c r="B55" s="777"/>
      <c r="C55" s="785"/>
      <c r="D55" s="824"/>
      <c r="E55" s="824"/>
      <c r="F55" s="835"/>
      <c r="G55" s="826"/>
      <c r="H55" s="836"/>
      <c r="I55" s="847" t="str">
        <f t="shared" si="68"/>
        <v/>
      </c>
      <c r="J55" s="848" t="str">
        <f t="shared" si="68"/>
        <v/>
      </c>
      <c r="K55" s="848" t="str">
        <f t="shared" si="68"/>
        <v/>
      </c>
      <c r="L55" s="848" t="str">
        <f t="shared" si="68"/>
        <v/>
      </c>
      <c r="M55" s="848" t="str">
        <f t="shared" si="68"/>
        <v/>
      </c>
      <c r="N55" s="848" t="str">
        <f t="shared" si="68"/>
        <v/>
      </c>
      <c r="O55" s="848" t="str">
        <f t="shared" si="68"/>
        <v/>
      </c>
      <c r="P55" s="848" t="str">
        <f t="shared" si="68"/>
        <v/>
      </c>
      <c r="Q55" s="848" t="str">
        <f t="shared" si="68"/>
        <v/>
      </c>
      <c r="R55" s="848" t="str">
        <f t="shared" si="68"/>
        <v/>
      </c>
      <c r="S55" s="852" t="str">
        <f t="shared" si="68"/>
        <v/>
      </c>
      <c r="T55" s="852" t="str">
        <f t="shared" si="68"/>
        <v/>
      </c>
      <c r="U55" s="852" t="str">
        <f t="shared" si="68"/>
        <v/>
      </c>
      <c r="V55" s="852" t="str">
        <f t="shared" si="68"/>
        <v/>
      </c>
      <c r="W55" s="852" t="str">
        <f t="shared" si="68"/>
        <v/>
      </c>
      <c r="X55" s="852" t="str">
        <f t="shared" si="68"/>
        <v/>
      </c>
      <c r="Y55" s="852" t="str">
        <f t="shared" si="69"/>
        <v/>
      </c>
      <c r="Z55" s="852" t="str">
        <f t="shared" si="69"/>
        <v/>
      </c>
      <c r="AA55" s="852" t="str">
        <f t="shared" si="69"/>
        <v/>
      </c>
      <c r="AB55" s="852" t="str">
        <f t="shared" si="69"/>
        <v/>
      </c>
      <c r="AC55" s="865"/>
      <c r="AD55" s="866"/>
      <c r="AE55" s="866"/>
      <c r="AF55" s="866"/>
      <c r="AG55" s="866"/>
      <c r="AH55" s="866"/>
      <c r="AI55" s="866"/>
      <c r="AJ55" s="866"/>
      <c r="AK55" s="866"/>
      <c r="AL55" s="866"/>
      <c r="AM55" s="888"/>
      <c r="AN55" s="888"/>
      <c r="AO55" s="888"/>
      <c r="AP55" s="888"/>
      <c r="AQ55" s="888"/>
      <c r="AR55" s="888"/>
      <c r="AS55" s="888"/>
      <c r="AT55" s="888"/>
      <c r="AU55" s="888"/>
      <c r="AV55" s="888"/>
      <c r="AW55" s="909"/>
      <c r="BQ55" s="51"/>
      <c r="BR55" s="54"/>
      <c r="BS55" s="61"/>
      <c r="BT55" s="58"/>
      <c r="BU55" s="59" t="s">
        <v>776</v>
      </c>
      <c r="BV55" s="61"/>
      <c r="BW55" s="58"/>
      <c r="BX55" s="58"/>
      <c r="BY55" s="94"/>
      <c r="BZ55" s="133"/>
      <c r="CA55" s="96"/>
      <c r="CO55" s="352"/>
      <c r="CP55" s="349" t="s">
        <v>61</v>
      </c>
      <c r="CQ55" s="353" t="s">
        <v>145</v>
      </c>
      <c r="CR55" s="357" t="s">
        <v>777</v>
      </c>
      <c r="CS55" s="326">
        <v>9</v>
      </c>
      <c r="CT55" s="326">
        <v>9</v>
      </c>
      <c r="CU55" s="326">
        <v>6</v>
      </c>
      <c r="CV55" s="326">
        <v>3</v>
      </c>
      <c r="CW55" s="377"/>
      <c r="CX55" s="378">
        <f t="shared" si="3"/>
        <v>1</v>
      </c>
      <c r="CY55" s="393"/>
      <c r="CZ55" s="394"/>
    </row>
    <row r="56" ht="30" customHeight="1" spans="2:104">
      <c r="B56" s="777"/>
      <c r="C56" s="785"/>
      <c r="D56" s="837" t="s">
        <v>315</v>
      </c>
      <c r="E56" s="837" t="s">
        <v>750</v>
      </c>
      <c r="F56" s="838" t="e">
        <f t="shared" si="65"/>
        <v>#DIV/0!</v>
      </c>
      <c r="G56" s="839" t="s">
        <v>778</v>
      </c>
      <c r="H56" s="840">
        <v>40</v>
      </c>
      <c r="I56" s="847" t="str">
        <f t="shared" ref="I56:I57" si="70">IF(AC56="","",(IF(AC56&gt;4,1,0)))</f>
        <v/>
      </c>
      <c r="J56" s="847" t="str">
        <f t="shared" ref="J56:J57" si="71">IF(AD56="","",(IF(AD56&gt;4,1,0)))</f>
        <v/>
      </c>
      <c r="K56" s="847" t="str">
        <f t="shared" ref="K56:K57" si="72">IF(AE56="","",(IF(AE56&gt;4,1,0)))</f>
        <v/>
      </c>
      <c r="L56" s="847" t="str">
        <f t="shared" ref="L56:L57" si="73">IF(AF56="","",(IF(AF56&gt;4,1,0)))</f>
        <v/>
      </c>
      <c r="M56" s="847" t="str">
        <f t="shared" ref="M56:M57" si="74">IF(AG56="","",(IF(AG56&gt;4,1,0)))</f>
        <v/>
      </c>
      <c r="N56" s="847" t="str">
        <f t="shared" ref="N56:N57" si="75">IF(AH56="","",(IF(AH56&gt;4,1,0)))</f>
        <v/>
      </c>
      <c r="O56" s="847" t="str">
        <f t="shared" ref="O56:O57" si="76">IF(AI56="","",(IF(AI56&gt;4,1,0)))</f>
        <v/>
      </c>
      <c r="P56" s="847" t="str">
        <f t="shared" ref="P56:P57" si="77">IF(AJ56="","",(IF(AJ56&gt;4,1,0)))</f>
        <v/>
      </c>
      <c r="Q56" s="847" t="str">
        <f t="shared" ref="Q56:Q57" si="78">IF(AK56="","",(IF(AK56&gt;4,1,0)))</f>
        <v/>
      </c>
      <c r="R56" s="847" t="str">
        <f t="shared" ref="R56:R57" si="79">IF(AL56="","",(IF(AL56&gt;4,1,0)))</f>
        <v/>
      </c>
      <c r="S56" s="847" t="str">
        <f t="shared" ref="S56:S57" si="80">IF(AM56="","",(IF(AM56&gt;4,1,0)))</f>
        <v/>
      </c>
      <c r="T56" s="847" t="str">
        <f t="shared" ref="T56:T57" si="81">IF(AN56="","",(IF(AN56&gt;4,1,0)))</f>
        <v/>
      </c>
      <c r="U56" s="847" t="str">
        <f t="shared" ref="U56:U57" si="82">IF(AO56="","",(IF(AO56&gt;4,1,0)))</f>
        <v/>
      </c>
      <c r="V56" s="847" t="str">
        <f t="shared" ref="V56:V57" si="83">IF(AP56="","",(IF(AP56&gt;4,1,0)))</f>
        <v/>
      </c>
      <c r="W56" s="847" t="str">
        <f t="shared" ref="W56:W57" si="84">IF(AQ56="","",(IF(AQ56&gt;4,1,0)))</f>
        <v/>
      </c>
      <c r="X56" s="847" t="str">
        <f t="shared" ref="X56:X57" si="85">IF(AR56="","",(IF(AR56&gt;4,1,0)))</f>
        <v/>
      </c>
      <c r="Y56" s="847" t="str">
        <f t="shared" ref="Y56:Y57" si="86">IF(AS56="","",(IF(AS56&gt;4,1,0)))</f>
        <v/>
      </c>
      <c r="Z56" s="847" t="str">
        <f t="shared" ref="Z56:Z57" si="87">IF(AT56="","",(IF(AT56&gt;4,1,0)))</f>
        <v/>
      </c>
      <c r="AA56" s="847" t="str">
        <f t="shared" ref="AA56:AA57" si="88">IF(AU56="","",(IF(AU56&gt;4,1,0)))</f>
        <v/>
      </c>
      <c r="AB56" s="847" t="str">
        <f t="shared" ref="AB56:AB57" si="89">IF(AV56="","",(IF(AV56&gt;4,1,0)))</f>
        <v/>
      </c>
      <c r="AC56" s="865"/>
      <c r="AD56" s="866"/>
      <c r="AE56" s="866"/>
      <c r="AF56" s="866"/>
      <c r="AG56" s="866"/>
      <c r="AH56" s="866"/>
      <c r="AI56" s="866"/>
      <c r="AJ56" s="866"/>
      <c r="AK56" s="866"/>
      <c r="AL56" s="866"/>
      <c r="AM56" s="866"/>
      <c r="AN56" s="866"/>
      <c r="AO56" s="866"/>
      <c r="AP56" s="866"/>
      <c r="AQ56" s="866"/>
      <c r="AR56" s="866"/>
      <c r="AS56" s="866"/>
      <c r="AT56" s="866"/>
      <c r="AU56" s="866"/>
      <c r="AV56" s="866"/>
      <c r="AW56" s="909"/>
      <c r="BQ56" s="51"/>
      <c r="BR56" s="54"/>
      <c r="BS56" s="61"/>
      <c r="BT56" s="58"/>
      <c r="BU56" s="59" t="s">
        <v>779</v>
      </c>
      <c r="BV56" s="61"/>
      <c r="BW56" s="58"/>
      <c r="BX56" s="58"/>
      <c r="BY56" s="94"/>
      <c r="BZ56" s="133"/>
      <c r="CA56" s="96"/>
      <c r="CO56" s="352"/>
      <c r="CP56" s="358"/>
      <c r="CQ56" s="353" t="s">
        <v>146</v>
      </c>
      <c r="CR56" s="357" t="s">
        <v>780</v>
      </c>
      <c r="CS56" s="326">
        <v>9</v>
      </c>
      <c r="CT56" s="326">
        <v>9</v>
      </c>
      <c r="CU56" s="326">
        <v>6</v>
      </c>
      <c r="CV56" s="326">
        <v>3</v>
      </c>
      <c r="CW56" s="377"/>
      <c r="CX56" s="378">
        <f t="shared" si="3"/>
        <v>1</v>
      </c>
      <c r="CY56" s="393"/>
      <c r="CZ56" s="394"/>
    </row>
    <row r="57" ht="30" customHeight="1" spans="2:104">
      <c r="B57" s="777"/>
      <c r="C57" s="785"/>
      <c r="D57" s="837"/>
      <c r="E57" s="837"/>
      <c r="F57" s="838"/>
      <c r="G57" s="839"/>
      <c r="H57" s="840"/>
      <c r="I57" s="847" t="str">
        <f t="shared" si="70"/>
        <v/>
      </c>
      <c r="J57" s="847" t="str">
        <f t="shared" si="71"/>
        <v/>
      </c>
      <c r="K57" s="847" t="str">
        <f t="shared" si="72"/>
        <v/>
      </c>
      <c r="L57" s="847" t="str">
        <f t="shared" si="73"/>
        <v/>
      </c>
      <c r="M57" s="847" t="str">
        <f t="shared" si="74"/>
        <v/>
      </c>
      <c r="N57" s="847" t="str">
        <f t="shared" si="75"/>
        <v/>
      </c>
      <c r="O57" s="847" t="str">
        <f t="shared" si="76"/>
        <v/>
      </c>
      <c r="P57" s="847" t="str">
        <f t="shared" si="77"/>
        <v/>
      </c>
      <c r="Q57" s="847" t="str">
        <f t="shared" si="78"/>
        <v/>
      </c>
      <c r="R57" s="847" t="str">
        <f t="shared" si="79"/>
        <v/>
      </c>
      <c r="S57" s="847" t="str">
        <f t="shared" si="80"/>
        <v/>
      </c>
      <c r="T57" s="847" t="str">
        <f t="shared" si="81"/>
        <v/>
      </c>
      <c r="U57" s="847" t="str">
        <f t="shared" si="82"/>
        <v/>
      </c>
      <c r="V57" s="847" t="str">
        <f t="shared" si="83"/>
        <v/>
      </c>
      <c r="W57" s="847" t="str">
        <f t="shared" si="84"/>
        <v/>
      </c>
      <c r="X57" s="847" t="str">
        <f t="shared" si="85"/>
        <v/>
      </c>
      <c r="Y57" s="847" t="str">
        <f t="shared" si="86"/>
        <v/>
      </c>
      <c r="Z57" s="847" t="str">
        <f t="shared" si="87"/>
        <v/>
      </c>
      <c r="AA57" s="847" t="str">
        <f t="shared" si="88"/>
        <v/>
      </c>
      <c r="AB57" s="847" t="str">
        <f t="shared" si="89"/>
        <v/>
      </c>
      <c r="AC57" s="865"/>
      <c r="AD57" s="866"/>
      <c r="AE57" s="866"/>
      <c r="AF57" s="866"/>
      <c r="AG57" s="866"/>
      <c r="AH57" s="866"/>
      <c r="AI57" s="866"/>
      <c r="AJ57" s="866"/>
      <c r="AK57" s="866"/>
      <c r="AL57" s="866"/>
      <c r="AM57" s="866"/>
      <c r="AN57" s="866"/>
      <c r="AO57" s="866"/>
      <c r="AP57" s="866"/>
      <c r="AQ57" s="866"/>
      <c r="AR57" s="866"/>
      <c r="AS57" s="866"/>
      <c r="AT57" s="866"/>
      <c r="AU57" s="866"/>
      <c r="AV57" s="866"/>
      <c r="AW57" s="909"/>
      <c r="BQ57" s="51"/>
      <c r="BR57" s="54"/>
      <c r="BS57" s="61"/>
      <c r="BT57" s="60"/>
      <c r="BU57" s="59" t="s">
        <v>781</v>
      </c>
      <c r="BV57" s="61"/>
      <c r="BW57" s="58"/>
      <c r="BX57" s="143"/>
      <c r="BY57" s="94"/>
      <c r="BZ57" s="133"/>
      <c r="CA57" s="96"/>
      <c r="CO57" s="352"/>
      <c r="CP57" s="359"/>
      <c r="CQ57" s="353" t="s">
        <v>147</v>
      </c>
      <c r="CR57" s="357" t="s">
        <v>782</v>
      </c>
      <c r="CS57" s="326">
        <v>9</v>
      </c>
      <c r="CT57" s="326">
        <v>9</v>
      </c>
      <c r="CU57" s="326">
        <v>6</v>
      </c>
      <c r="CV57" s="326">
        <v>3</v>
      </c>
      <c r="CW57" s="377"/>
      <c r="CX57" s="378">
        <f t="shared" si="3"/>
        <v>1</v>
      </c>
      <c r="CY57" s="393"/>
      <c r="CZ57" s="394"/>
    </row>
    <row r="58" ht="30" customHeight="1" spans="2:104">
      <c r="B58" s="777"/>
      <c r="C58" s="785"/>
      <c r="D58" s="782" t="s">
        <v>316</v>
      </c>
      <c r="E58" s="782" t="s">
        <v>783</v>
      </c>
      <c r="F58" s="783" t="e">
        <f>COUNTIF(I58:N59,"=0")/COUNT(I58:N59)</f>
        <v>#DIV/0!</v>
      </c>
      <c r="G58" s="784" t="s">
        <v>784</v>
      </c>
      <c r="H58" s="763">
        <v>6</v>
      </c>
      <c r="I58" s="847" t="str">
        <f t="shared" ref="I58:N59" si="90">IF(AC58="","",(IF(AC58&gt;10,1,(IF(AC58&lt;-10,1,0)))))</f>
        <v/>
      </c>
      <c r="J58" s="848" t="str">
        <f t="shared" si="90"/>
        <v/>
      </c>
      <c r="K58" s="848" t="str">
        <f t="shared" si="90"/>
        <v/>
      </c>
      <c r="L58" s="848" t="str">
        <f t="shared" si="90"/>
        <v/>
      </c>
      <c r="M58" s="848" t="str">
        <f t="shared" si="90"/>
        <v/>
      </c>
      <c r="N58" s="854" t="str">
        <f t="shared" si="90"/>
        <v/>
      </c>
      <c r="O58" s="852"/>
      <c r="P58" s="852"/>
      <c r="Q58" s="852"/>
      <c r="R58" s="852"/>
      <c r="S58" s="852"/>
      <c r="T58" s="852"/>
      <c r="U58" s="852"/>
      <c r="V58" s="852"/>
      <c r="W58" s="852"/>
      <c r="X58" s="852"/>
      <c r="Y58" s="852"/>
      <c r="Z58" s="852"/>
      <c r="AA58" s="852"/>
      <c r="AB58" s="880"/>
      <c r="AC58" s="865"/>
      <c r="AD58" s="866"/>
      <c r="AE58" s="866"/>
      <c r="AF58" s="866"/>
      <c r="AG58" s="866"/>
      <c r="AH58" s="890"/>
      <c r="AI58" s="888"/>
      <c r="AJ58" s="888"/>
      <c r="AK58" s="888"/>
      <c r="AL58" s="888"/>
      <c r="AM58" s="888"/>
      <c r="AN58" s="888"/>
      <c r="AO58" s="888"/>
      <c r="AP58" s="888"/>
      <c r="AQ58" s="888"/>
      <c r="AR58" s="888"/>
      <c r="AS58" s="888"/>
      <c r="AT58" s="888"/>
      <c r="AU58" s="888"/>
      <c r="AV58" s="901"/>
      <c r="AW58" s="909"/>
      <c r="BQ58" s="51"/>
      <c r="BR58" s="54"/>
      <c r="BS58" s="61"/>
      <c r="BT58" s="60" t="s">
        <v>785</v>
      </c>
      <c r="BU58" s="59" t="s">
        <v>786</v>
      </c>
      <c r="BV58" s="61"/>
      <c r="BW58" s="58"/>
      <c r="BX58" s="143"/>
      <c r="BY58" s="94"/>
      <c r="BZ58" s="133"/>
      <c r="CA58" s="96"/>
      <c r="CO58" s="352"/>
      <c r="CP58" s="349" t="s">
        <v>62</v>
      </c>
      <c r="CQ58" s="353" t="s">
        <v>148</v>
      </c>
      <c r="CR58" s="353" t="s">
        <v>787</v>
      </c>
      <c r="CS58" s="326">
        <v>6</v>
      </c>
      <c r="CT58" s="326">
        <v>6</v>
      </c>
      <c r="CU58" s="326">
        <v>4</v>
      </c>
      <c r="CV58" s="326">
        <v>2</v>
      </c>
      <c r="CW58" s="377"/>
      <c r="CX58" s="378">
        <f t="shared" si="3"/>
        <v>1</v>
      </c>
      <c r="CY58" s="393"/>
      <c r="CZ58" s="394"/>
    </row>
    <row r="59" ht="30" customHeight="1" spans="2:104">
      <c r="B59" s="777"/>
      <c r="C59" s="785"/>
      <c r="D59" s="821"/>
      <c r="E59" s="821"/>
      <c r="F59" s="807"/>
      <c r="G59" s="794" t="s">
        <v>788</v>
      </c>
      <c r="H59" s="763">
        <v>6</v>
      </c>
      <c r="I59" s="855" t="str">
        <f t="shared" si="90"/>
        <v/>
      </c>
      <c r="J59" s="856" t="str">
        <f t="shared" si="90"/>
        <v/>
      </c>
      <c r="K59" s="856" t="str">
        <f t="shared" si="90"/>
        <v/>
      </c>
      <c r="L59" s="856" t="str">
        <f t="shared" si="90"/>
        <v/>
      </c>
      <c r="M59" s="856" t="str">
        <f t="shared" si="90"/>
        <v/>
      </c>
      <c r="N59" s="856" t="str">
        <f t="shared" si="90"/>
        <v/>
      </c>
      <c r="O59" s="852"/>
      <c r="P59" s="852"/>
      <c r="Q59" s="852"/>
      <c r="R59" s="852"/>
      <c r="S59" s="852"/>
      <c r="T59" s="852"/>
      <c r="U59" s="852"/>
      <c r="V59" s="852"/>
      <c r="W59" s="852"/>
      <c r="X59" s="852"/>
      <c r="Y59" s="852"/>
      <c r="Z59" s="852"/>
      <c r="AA59" s="852"/>
      <c r="AB59" s="880"/>
      <c r="AC59" s="882"/>
      <c r="AD59" s="883"/>
      <c r="AE59" s="883"/>
      <c r="AF59" s="883"/>
      <c r="AG59" s="883"/>
      <c r="AH59" s="883"/>
      <c r="AI59" s="888"/>
      <c r="AJ59" s="888"/>
      <c r="AK59" s="888"/>
      <c r="AL59" s="888"/>
      <c r="AM59" s="888"/>
      <c r="AN59" s="888"/>
      <c r="AO59" s="888"/>
      <c r="AP59" s="888"/>
      <c r="AQ59" s="888"/>
      <c r="AR59" s="888"/>
      <c r="AS59" s="888"/>
      <c r="AT59" s="888"/>
      <c r="AU59" s="888"/>
      <c r="AV59" s="901"/>
      <c r="AW59" s="909"/>
      <c r="BQ59" s="51"/>
      <c r="BR59" s="53"/>
      <c r="BS59" s="62"/>
      <c r="BT59" s="62"/>
      <c r="BU59" s="59" t="s">
        <v>789</v>
      </c>
      <c r="BV59" s="62"/>
      <c r="BW59" s="58"/>
      <c r="BX59" s="143"/>
      <c r="BY59" s="94"/>
      <c r="BZ59" s="133"/>
      <c r="CA59" s="96"/>
      <c r="CO59" s="352"/>
      <c r="CP59" s="360" t="s">
        <v>63</v>
      </c>
      <c r="CQ59" s="350" t="s">
        <v>149</v>
      </c>
      <c r="CR59" s="361" t="s">
        <v>790</v>
      </c>
      <c r="CS59" s="326">
        <v>9</v>
      </c>
      <c r="CT59" s="326">
        <v>9</v>
      </c>
      <c r="CU59" s="326">
        <v>5</v>
      </c>
      <c r="CV59" s="326">
        <v>2</v>
      </c>
      <c r="CW59" s="377"/>
      <c r="CX59" s="378">
        <f t="shared" si="3"/>
        <v>1</v>
      </c>
      <c r="CY59" s="395"/>
      <c r="CZ59" s="396"/>
    </row>
    <row r="60" ht="30" customHeight="1" spans="2:104">
      <c r="B60" s="777"/>
      <c r="C60" s="785"/>
      <c r="D60" s="782" t="s">
        <v>317</v>
      </c>
      <c r="E60" s="782" t="s">
        <v>741</v>
      </c>
      <c r="F60" s="783" t="e">
        <f>COUNTIF(I60:R60,"=0")/COUNT(I60:R60)</f>
        <v>#DIV/0!</v>
      </c>
      <c r="G60" s="794" t="s">
        <v>791</v>
      </c>
      <c r="H60" s="763">
        <v>6</v>
      </c>
      <c r="I60" s="847" t="str">
        <f t="shared" ref="I60:N60" si="91">IF(AC60="","",(IF(AC60&gt;10,1,0)))</f>
        <v/>
      </c>
      <c r="J60" s="847" t="str">
        <f t="shared" si="91"/>
        <v/>
      </c>
      <c r="K60" s="847" t="str">
        <f t="shared" si="91"/>
        <v/>
      </c>
      <c r="L60" s="847" t="str">
        <f t="shared" si="91"/>
        <v/>
      </c>
      <c r="M60" s="847" t="str">
        <f t="shared" si="91"/>
        <v/>
      </c>
      <c r="N60" s="847" t="str">
        <f t="shared" si="91"/>
        <v/>
      </c>
      <c r="O60" s="852"/>
      <c r="P60" s="852"/>
      <c r="Q60" s="852"/>
      <c r="R60" s="852"/>
      <c r="S60" s="852"/>
      <c r="T60" s="852"/>
      <c r="U60" s="852"/>
      <c r="V60" s="852"/>
      <c r="W60" s="852"/>
      <c r="X60" s="852"/>
      <c r="Y60" s="852"/>
      <c r="Z60" s="852"/>
      <c r="AA60" s="852"/>
      <c r="AB60" s="880"/>
      <c r="AC60" s="865"/>
      <c r="AD60" s="874"/>
      <c r="AE60" s="874"/>
      <c r="AF60" s="874"/>
      <c r="AG60" s="874"/>
      <c r="AH60" s="874"/>
      <c r="AI60" s="888"/>
      <c r="AJ60" s="888"/>
      <c r="AK60" s="888"/>
      <c r="AL60" s="888"/>
      <c r="AM60" s="888"/>
      <c r="AN60" s="888"/>
      <c r="AO60" s="888"/>
      <c r="AP60" s="888"/>
      <c r="AQ60" s="888"/>
      <c r="AR60" s="888"/>
      <c r="AS60" s="888"/>
      <c r="AT60" s="888"/>
      <c r="AU60" s="888"/>
      <c r="AV60" s="901"/>
      <c r="AW60" s="909"/>
      <c r="BQ60" s="51"/>
      <c r="BR60" s="68" t="s">
        <v>576</v>
      </c>
      <c r="BS60" s="69"/>
      <c r="BT60" s="69"/>
      <c r="BU60" s="69"/>
      <c r="BV60" s="70"/>
      <c r="BW60" s="66">
        <f>SUM(BW47:BW59)</f>
        <v>0</v>
      </c>
      <c r="BX60" s="66">
        <f>SUM(BX47:BX59)</f>
        <v>0</v>
      </c>
      <c r="BY60" s="105"/>
      <c r="BZ60" s="142"/>
      <c r="CA60" s="107"/>
      <c r="CO60" s="362" t="s">
        <v>34</v>
      </c>
      <c r="CP60" s="962" t="s">
        <v>64</v>
      </c>
      <c r="CQ60" s="967" t="s">
        <v>150</v>
      </c>
      <c r="CR60" s="967" t="s">
        <v>792</v>
      </c>
      <c r="CS60" s="336">
        <v>4</v>
      </c>
      <c r="CT60" s="336">
        <v>4</v>
      </c>
      <c r="CU60" s="336">
        <v>2</v>
      </c>
      <c r="CV60" s="336">
        <v>1</v>
      </c>
      <c r="CW60" s="385"/>
      <c r="CX60" s="378">
        <f t="shared" si="3"/>
        <v>1</v>
      </c>
      <c r="CY60" s="397">
        <f>(SUM(CS60:CS82)-SUM(CW60:CW82))/SUM(CS60:CS82)</f>
        <v>1</v>
      </c>
      <c r="CZ60" s="398"/>
    </row>
    <row r="61" s="729" customFormat="1" ht="25.9" customHeight="1" spans="1:131">
      <c r="A61" s="732"/>
      <c r="B61" s="777"/>
      <c r="C61" s="785"/>
      <c r="D61" s="782" t="s">
        <v>318</v>
      </c>
      <c r="E61" s="782" t="s">
        <v>750</v>
      </c>
      <c r="F61" s="783" t="e">
        <f>COUNTIF(I61:AB62,"=0")/COUNT(I61:AB62)</f>
        <v>#DIV/0!</v>
      </c>
      <c r="G61" s="794" t="s">
        <v>793</v>
      </c>
      <c r="H61" s="781">
        <v>40</v>
      </c>
      <c r="I61" s="847" t="str">
        <f t="shared" ref="I61:X62" si="92">IF(AC61="","",(IF(AC61&gt;4,1,0)))</f>
        <v/>
      </c>
      <c r="J61" s="847" t="str">
        <f t="shared" si="92"/>
        <v/>
      </c>
      <c r="K61" s="847" t="str">
        <f t="shared" si="92"/>
        <v/>
      </c>
      <c r="L61" s="847" t="str">
        <f t="shared" si="92"/>
        <v/>
      </c>
      <c r="M61" s="847" t="str">
        <f t="shared" si="92"/>
        <v/>
      </c>
      <c r="N61" s="847" t="str">
        <f t="shared" si="92"/>
        <v/>
      </c>
      <c r="O61" s="847" t="str">
        <f t="shared" si="92"/>
        <v/>
      </c>
      <c r="P61" s="847" t="str">
        <f t="shared" si="92"/>
        <v/>
      </c>
      <c r="Q61" s="847" t="str">
        <f t="shared" si="92"/>
        <v/>
      </c>
      <c r="R61" s="847" t="str">
        <f t="shared" si="92"/>
        <v/>
      </c>
      <c r="S61" s="847" t="str">
        <f t="shared" si="92"/>
        <v/>
      </c>
      <c r="T61" s="847" t="str">
        <f t="shared" si="92"/>
        <v/>
      </c>
      <c r="U61" s="847" t="str">
        <f t="shared" si="92"/>
        <v/>
      </c>
      <c r="V61" s="847" t="str">
        <f t="shared" si="92"/>
        <v/>
      </c>
      <c r="W61" s="847" t="str">
        <f t="shared" si="92"/>
        <v/>
      </c>
      <c r="X61" s="847" t="str">
        <f t="shared" si="92"/>
        <v/>
      </c>
      <c r="Y61" s="847" t="str">
        <f t="shared" ref="M61:AB62" si="93">IF(AS61="","",(IF(AS61&gt;4,1,0)))</f>
        <v/>
      </c>
      <c r="Z61" s="847" t="str">
        <f t="shared" si="93"/>
        <v/>
      </c>
      <c r="AA61" s="847" t="str">
        <f t="shared" si="93"/>
        <v/>
      </c>
      <c r="AB61" s="868" t="str">
        <f t="shared" si="93"/>
        <v/>
      </c>
      <c r="AC61" s="865"/>
      <c r="AD61" s="866"/>
      <c r="AE61" s="866"/>
      <c r="AF61" s="866"/>
      <c r="AG61" s="866"/>
      <c r="AH61" s="866"/>
      <c r="AI61" s="866"/>
      <c r="AJ61" s="866"/>
      <c r="AK61" s="866"/>
      <c r="AL61" s="866"/>
      <c r="AM61" s="866"/>
      <c r="AN61" s="866"/>
      <c r="AO61" s="866"/>
      <c r="AP61" s="866"/>
      <c r="AQ61" s="866"/>
      <c r="AR61" s="866"/>
      <c r="AS61" s="866"/>
      <c r="AT61" s="866"/>
      <c r="AU61" s="866"/>
      <c r="AV61" s="898"/>
      <c r="AW61" s="909"/>
      <c r="AX61" s="537"/>
      <c r="AY61" s="537"/>
      <c r="AZ61" s="537"/>
      <c r="BA61" s="537"/>
      <c r="BB61" s="537"/>
      <c r="BC61" s="537"/>
      <c r="BD61" s="537"/>
      <c r="BE61" s="537"/>
      <c r="BF61" s="537"/>
      <c r="BG61" s="537"/>
      <c r="BH61" s="537"/>
      <c r="BI61" s="537"/>
      <c r="BJ61" s="537"/>
      <c r="BK61" s="537"/>
      <c r="BL61" s="537"/>
      <c r="BM61" s="537"/>
      <c r="BN61" s="537"/>
      <c r="BO61" s="537"/>
      <c r="BP61" s="147"/>
      <c r="BQ61" s="51"/>
      <c r="BR61" s="56" t="s">
        <v>794</v>
      </c>
      <c r="BS61" s="58" t="s">
        <v>452</v>
      </c>
      <c r="BT61" s="58" t="s">
        <v>248</v>
      </c>
      <c r="BU61" s="59" t="s">
        <v>795</v>
      </c>
      <c r="BV61" s="58">
        <v>100</v>
      </c>
      <c r="BW61" s="58"/>
      <c r="BX61" s="143"/>
      <c r="BY61" s="144">
        <f>IF(BV61-BX65="","",(IF(BV61-BX65&lt;0,0,BV61-BX65)))</f>
        <v>100</v>
      </c>
      <c r="BZ61" s="145">
        <f>BY61/BV61</f>
        <v>1</v>
      </c>
      <c r="CA61" s="146">
        <v>0.1</v>
      </c>
      <c r="CB61" s="43"/>
      <c r="CC61"/>
      <c r="CD61"/>
      <c r="CE61"/>
      <c r="CF61"/>
      <c r="CG61"/>
      <c r="CH61"/>
      <c r="CI61"/>
      <c r="CJ61"/>
      <c r="CK61"/>
      <c r="CL61"/>
      <c r="CM61"/>
      <c r="CN61" s="147"/>
      <c r="CO61" s="364"/>
      <c r="CP61" s="964"/>
      <c r="CQ61" s="967" t="s">
        <v>151</v>
      </c>
      <c r="CR61" s="967" t="s">
        <v>796</v>
      </c>
      <c r="CS61" s="336">
        <v>4</v>
      </c>
      <c r="CT61" s="336">
        <v>4</v>
      </c>
      <c r="CU61" s="336">
        <v>2</v>
      </c>
      <c r="CV61" s="336">
        <v>1</v>
      </c>
      <c r="CW61" s="385"/>
      <c r="CX61" s="378">
        <f t="shared" si="3"/>
        <v>1</v>
      </c>
      <c r="CY61" s="399"/>
      <c r="CZ61" s="400"/>
      <c r="DA61" s="147"/>
      <c r="EA61" s="147"/>
    </row>
    <row r="62" s="729" customFormat="1" ht="25.9" customHeight="1" spans="1:131">
      <c r="A62" s="732"/>
      <c r="B62" s="777"/>
      <c r="C62" s="785"/>
      <c r="D62" s="841"/>
      <c r="E62" s="821"/>
      <c r="F62" s="807"/>
      <c r="G62" s="823"/>
      <c r="H62" s="760"/>
      <c r="I62" s="847" t="str">
        <f t="shared" ref="I62:L62" si="94">IF(AC62="","",(IF(AC62&gt;4,1,0)))</f>
        <v/>
      </c>
      <c r="J62" s="847" t="str">
        <f t="shared" si="94"/>
        <v/>
      </c>
      <c r="K62" s="847" t="str">
        <f t="shared" si="94"/>
        <v/>
      </c>
      <c r="L62" s="847" t="str">
        <f t="shared" si="94"/>
        <v/>
      </c>
      <c r="M62" s="847" t="str">
        <f t="shared" si="93"/>
        <v/>
      </c>
      <c r="N62" s="847" t="str">
        <f t="shared" si="93"/>
        <v/>
      </c>
      <c r="O62" s="847" t="str">
        <f t="shared" si="93"/>
        <v/>
      </c>
      <c r="P62" s="847" t="str">
        <f t="shared" si="93"/>
        <v/>
      </c>
      <c r="Q62" s="847" t="str">
        <f t="shared" si="93"/>
        <v/>
      </c>
      <c r="R62" s="847" t="str">
        <f t="shared" si="93"/>
        <v/>
      </c>
      <c r="S62" s="847" t="str">
        <f t="shared" si="93"/>
        <v/>
      </c>
      <c r="T62" s="847" t="str">
        <f t="shared" si="93"/>
        <v/>
      </c>
      <c r="U62" s="847" t="str">
        <f t="shared" si="92"/>
        <v/>
      </c>
      <c r="V62" s="847" t="str">
        <f t="shared" si="92"/>
        <v/>
      </c>
      <c r="W62" s="847" t="str">
        <f t="shared" si="92"/>
        <v/>
      </c>
      <c r="X62" s="847" t="str">
        <f t="shared" si="92"/>
        <v/>
      </c>
      <c r="Y62" s="847" t="str">
        <f t="shared" si="93"/>
        <v/>
      </c>
      <c r="Z62" s="847" t="str">
        <f t="shared" si="93"/>
        <v/>
      </c>
      <c r="AA62" s="847" t="str">
        <f t="shared" si="93"/>
        <v/>
      </c>
      <c r="AB62" s="847" t="str">
        <f t="shared" si="93"/>
        <v/>
      </c>
      <c r="AC62" s="882"/>
      <c r="AD62" s="883"/>
      <c r="AE62" s="883"/>
      <c r="AF62" s="883"/>
      <c r="AG62" s="883"/>
      <c r="AH62" s="883"/>
      <c r="AI62" s="883"/>
      <c r="AJ62" s="883"/>
      <c r="AK62" s="883"/>
      <c r="AL62" s="883"/>
      <c r="AM62" s="883"/>
      <c r="AN62" s="883"/>
      <c r="AO62" s="883"/>
      <c r="AP62" s="883"/>
      <c r="AQ62" s="883"/>
      <c r="AR62" s="883"/>
      <c r="AS62" s="883"/>
      <c r="AT62" s="883"/>
      <c r="AU62" s="883"/>
      <c r="AV62" s="883"/>
      <c r="AW62" s="909"/>
      <c r="AX62" s="537"/>
      <c r="AY62" s="537"/>
      <c r="AZ62" s="537"/>
      <c r="BA62" s="537"/>
      <c r="BB62" s="537"/>
      <c r="BC62" s="537"/>
      <c r="BD62" s="537"/>
      <c r="BE62" s="537"/>
      <c r="BF62" s="537"/>
      <c r="BG62" s="537"/>
      <c r="BH62" s="537"/>
      <c r="BI62" s="537"/>
      <c r="BJ62" s="537"/>
      <c r="BK62" s="537"/>
      <c r="BL62" s="537"/>
      <c r="BM62" s="537"/>
      <c r="BN62" s="537"/>
      <c r="BO62" s="537"/>
      <c r="BP62" s="147"/>
      <c r="BQ62" s="51"/>
      <c r="BR62" s="56"/>
      <c r="BS62" s="58"/>
      <c r="BT62" s="58"/>
      <c r="BU62" s="59" t="s">
        <v>797</v>
      </c>
      <c r="BV62" s="58"/>
      <c r="BW62" s="58"/>
      <c r="BX62" s="143"/>
      <c r="BY62" s="144"/>
      <c r="BZ62" s="145"/>
      <c r="CA62" s="146"/>
      <c r="CB62" s="147"/>
      <c r="CC62"/>
      <c r="CD62"/>
      <c r="CE62"/>
      <c r="CF62"/>
      <c r="CG62"/>
      <c r="CH62"/>
      <c r="CI62"/>
      <c r="CJ62"/>
      <c r="CK62"/>
      <c r="CL62"/>
      <c r="CM62"/>
      <c r="CN62" s="147"/>
      <c r="CO62" s="364"/>
      <c r="CP62" s="964"/>
      <c r="CQ62" s="967" t="s">
        <v>152</v>
      </c>
      <c r="CR62" s="967" t="s">
        <v>798</v>
      </c>
      <c r="CS62" s="336">
        <v>4</v>
      </c>
      <c r="CT62" s="336">
        <v>4</v>
      </c>
      <c r="CU62" s="336">
        <v>2</v>
      </c>
      <c r="CV62" s="336">
        <v>1</v>
      </c>
      <c r="CW62" s="385"/>
      <c r="CX62" s="378">
        <f t="shared" si="3"/>
        <v>1</v>
      </c>
      <c r="CY62" s="399"/>
      <c r="CZ62" s="400"/>
      <c r="DA62" s="147"/>
      <c r="EA62" s="147"/>
    </row>
    <row r="63" ht="30" customHeight="1" spans="2:104">
      <c r="B63" s="777"/>
      <c r="C63" s="785"/>
      <c r="D63" s="841"/>
      <c r="E63" s="782" t="s">
        <v>799</v>
      </c>
      <c r="F63" s="783" t="e">
        <f>COUNTIF(I63:AB64,"=0")/COUNT(I63:AB64)</f>
        <v>#DIV/0!</v>
      </c>
      <c r="G63" s="794" t="s">
        <v>793</v>
      </c>
      <c r="H63" s="781">
        <v>40</v>
      </c>
      <c r="I63" s="847" t="str">
        <f t="shared" ref="I63:X64" si="95">IF(AC63="","",(IF(AC63&gt;3,1,0)))</f>
        <v/>
      </c>
      <c r="J63" s="847" t="str">
        <f t="shared" si="95"/>
        <v/>
      </c>
      <c r="K63" s="847" t="str">
        <f t="shared" si="95"/>
        <v/>
      </c>
      <c r="L63" s="847" t="str">
        <f t="shared" si="95"/>
        <v/>
      </c>
      <c r="M63" s="847" t="str">
        <f t="shared" si="95"/>
        <v/>
      </c>
      <c r="N63" s="847" t="str">
        <f t="shared" si="95"/>
        <v/>
      </c>
      <c r="O63" s="847" t="str">
        <f t="shared" si="95"/>
        <v/>
      </c>
      <c r="P63" s="847" t="str">
        <f t="shared" si="95"/>
        <v/>
      </c>
      <c r="Q63" s="847" t="str">
        <f t="shared" si="95"/>
        <v/>
      </c>
      <c r="R63" s="847" t="str">
        <f t="shared" si="95"/>
        <v/>
      </c>
      <c r="S63" s="847" t="str">
        <f t="shared" si="95"/>
        <v/>
      </c>
      <c r="T63" s="847" t="str">
        <f t="shared" si="95"/>
        <v/>
      </c>
      <c r="U63" s="847" t="str">
        <f t="shared" si="95"/>
        <v/>
      </c>
      <c r="V63" s="847" t="str">
        <f t="shared" si="95"/>
        <v/>
      </c>
      <c r="W63" s="847" t="str">
        <f t="shared" si="95"/>
        <v/>
      </c>
      <c r="X63" s="847" t="str">
        <f t="shared" si="95"/>
        <v/>
      </c>
      <c r="Y63" s="847" t="str">
        <f t="shared" ref="M63:AB64" si="96">IF(AS63="","",(IF(AS63&gt;3,1,0)))</f>
        <v/>
      </c>
      <c r="Z63" s="847" t="str">
        <f t="shared" si="96"/>
        <v/>
      </c>
      <c r="AA63" s="847" t="str">
        <f t="shared" si="96"/>
        <v/>
      </c>
      <c r="AB63" s="868" t="str">
        <f t="shared" si="96"/>
        <v/>
      </c>
      <c r="AC63" s="865"/>
      <c r="AD63" s="866"/>
      <c r="AE63" s="866"/>
      <c r="AF63" s="866"/>
      <c r="AG63" s="866"/>
      <c r="AH63" s="866"/>
      <c r="AI63" s="866"/>
      <c r="AJ63" s="866"/>
      <c r="AK63" s="866"/>
      <c r="AL63" s="866"/>
      <c r="AM63" s="866"/>
      <c r="AN63" s="866"/>
      <c r="AO63" s="866"/>
      <c r="AP63" s="866"/>
      <c r="AQ63" s="866"/>
      <c r="AR63" s="866"/>
      <c r="AS63" s="866"/>
      <c r="AT63" s="866"/>
      <c r="AU63" s="866"/>
      <c r="AV63" s="898"/>
      <c r="AW63" s="909"/>
      <c r="BQ63" s="51"/>
      <c r="BR63" s="56"/>
      <c r="BS63" s="58"/>
      <c r="BT63" s="58"/>
      <c r="BU63" s="59" t="s">
        <v>800</v>
      </c>
      <c r="BV63" s="58"/>
      <c r="BW63" s="58"/>
      <c r="BX63" s="143"/>
      <c r="BY63" s="144"/>
      <c r="BZ63" s="145"/>
      <c r="CA63" s="146"/>
      <c r="CB63" s="147"/>
      <c r="CO63" s="364"/>
      <c r="CP63" s="964"/>
      <c r="CQ63" s="967" t="s">
        <v>153</v>
      </c>
      <c r="CR63" s="967" t="s">
        <v>801</v>
      </c>
      <c r="CS63" s="336">
        <v>4</v>
      </c>
      <c r="CT63" s="336">
        <v>4</v>
      </c>
      <c r="CU63" s="336">
        <v>2</v>
      </c>
      <c r="CV63" s="336">
        <v>1</v>
      </c>
      <c r="CW63" s="385"/>
      <c r="CX63" s="378">
        <f t="shared" si="3"/>
        <v>1</v>
      </c>
      <c r="CY63" s="399"/>
      <c r="CZ63" s="400"/>
    </row>
    <row r="64" ht="30" customHeight="1" spans="2:104">
      <c r="B64" s="777"/>
      <c r="C64" s="785"/>
      <c r="D64" s="821"/>
      <c r="E64" s="821"/>
      <c r="F64" s="807"/>
      <c r="G64" s="823"/>
      <c r="H64" s="760"/>
      <c r="I64" s="847" t="str">
        <f t="shared" ref="I64:L64" si="97">IF(AC64="","",(IF(AC64&gt;3,1,0)))</f>
        <v/>
      </c>
      <c r="J64" s="847" t="str">
        <f t="shared" si="97"/>
        <v/>
      </c>
      <c r="K64" s="847" t="str">
        <f t="shared" si="97"/>
        <v/>
      </c>
      <c r="L64" s="847" t="str">
        <f t="shared" si="97"/>
        <v/>
      </c>
      <c r="M64" s="847" t="str">
        <f t="shared" si="96"/>
        <v/>
      </c>
      <c r="N64" s="847" t="str">
        <f t="shared" si="96"/>
        <v/>
      </c>
      <c r="O64" s="847" t="str">
        <f t="shared" si="96"/>
        <v/>
      </c>
      <c r="P64" s="847" t="str">
        <f t="shared" si="96"/>
        <v/>
      </c>
      <c r="Q64" s="847" t="str">
        <f t="shared" si="96"/>
        <v/>
      </c>
      <c r="R64" s="847" t="str">
        <f t="shared" si="96"/>
        <v/>
      </c>
      <c r="S64" s="847" t="str">
        <f t="shared" si="96"/>
        <v/>
      </c>
      <c r="T64" s="847" t="str">
        <f t="shared" si="96"/>
        <v/>
      </c>
      <c r="U64" s="847" t="str">
        <f t="shared" si="95"/>
        <v/>
      </c>
      <c r="V64" s="847" t="str">
        <f t="shared" si="95"/>
        <v/>
      </c>
      <c r="W64" s="847" t="str">
        <f t="shared" si="95"/>
        <v/>
      </c>
      <c r="X64" s="847" t="str">
        <f t="shared" si="95"/>
        <v/>
      </c>
      <c r="Y64" s="847" t="str">
        <f t="shared" si="96"/>
        <v/>
      </c>
      <c r="Z64" s="847" t="str">
        <f t="shared" si="96"/>
        <v/>
      </c>
      <c r="AA64" s="847" t="str">
        <f t="shared" si="96"/>
        <v/>
      </c>
      <c r="AB64" s="847" t="str">
        <f t="shared" si="96"/>
        <v/>
      </c>
      <c r="AC64" s="865"/>
      <c r="AD64" s="866"/>
      <c r="AE64" s="866"/>
      <c r="AF64" s="884"/>
      <c r="AG64" s="884"/>
      <c r="AH64" s="884"/>
      <c r="AI64" s="884"/>
      <c r="AJ64" s="884"/>
      <c r="AK64" s="884"/>
      <c r="AL64" s="884"/>
      <c r="AM64" s="884"/>
      <c r="AN64" s="884"/>
      <c r="AO64" s="884"/>
      <c r="AP64" s="884"/>
      <c r="AQ64" s="884"/>
      <c r="AR64" s="884"/>
      <c r="AS64" s="884"/>
      <c r="AT64" s="884"/>
      <c r="AU64" s="884"/>
      <c r="AV64" s="884"/>
      <c r="AW64" s="909"/>
      <c r="BQ64" s="51"/>
      <c r="BR64" s="56"/>
      <c r="BS64" s="58"/>
      <c r="BT64" s="58"/>
      <c r="BU64" s="59" t="s">
        <v>802</v>
      </c>
      <c r="BV64" s="58"/>
      <c r="BW64" s="58"/>
      <c r="BX64" s="143"/>
      <c r="BY64" s="144"/>
      <c r="BZ64" s="145"/>
      <c r="CA64" s="146"/>
      <c r="CO64" s="364"/>
      <c r="CP64" s="964"/>
      <c r="CQ64" s="967" t="s">
        <v>154</v>
      </c>
      <c r="CR64" s="967" t="s">
        <v>803</v>
      </c>
      <c r="CS64" s="336">
        <v>4</v>
      </c>
      <c r="CT64" s="336">
        <v>4</v>
      </c>
      <c r="CU64" s="336">
        <v>2</v>
      </c>
      <c r="CV64" s="336">
        <v>1</v>
      </c>
      <c r="CW64" s="385"/>
      <c r="CX64" s="378">
        <f t="shared" si="3"/>
        <v>1</v>
      </c>
      <c r="CY64" s="399"/>
      <c r="CZ64" s="400"/>
    </row>
    <row r="65" ht="30" customHeight="1" spans="2:104">
      <c r="B65" s="777"/>
      <c r="C65" s="785"/>
      <c r="D65" s="782" t="s">
        <v>319</v>
      </c>
      <c r="E65" s="782" t="s">
        <v>741</v>
      </c>
      <c r="F65" s="793" t="e">
        <f>COUNTIF(I65:AB65,"=0")/COUNT(I65:AB65)</f>
        <v>#DIV/0!</v>
      </c>
      <c r="G65" s="794" t="s">
        <v>804</v>
      </c>
      <c r="H65" s="832">
        <v>20</v>
      </c>
      <c r="I65" s="847" t="str">
        <f t="shared" ref="I65:AB65" si="98">IF(AC65="","",(IF(AC65&gt;10,1,0)))</f>
        <v/>
      </c>
      <c r="J65" s="847" t="str">
        <f t="shared" si="98"/>
        <v/>
      </c>
      <c r="K65" s="847" t="str">
        <f t="shared" si="98"/>
        <v/>
      </c>
      <c r="L65" s="847" t="str">
        <f t="shared" si="98"/>
        <v/>
      </c>
      <c r="M65" s="847" t="str">
        <f t="shared" si="98"/>
        <v/>
      </c>
      <c r="N65" s="847" t="str">
        <f t="shared" si="98"/>
        <v/>
      </c>
      <c r="O65" s="847" t="str">
        <f t="shared" si="98"/>
        <v/>
      </c>
      <c r="P65" s="847" t="str">
        <f t="shared" si="98"/>
        <v/>
      </c>
      <c r="Q65" s="847" t="str">
        <f t="shared" si="98"/>
        <v/>
      </c>
      <c r="R65" s="847" t="str">
        <f t="shared" si="98"/>
        <v/>
      </c>
      <c r="S65" s="847" t="str">
        <f t="shared" si="98"/>
        <v/>
      </c>
      <c r="T65" s="847" t="str">
        <f t="shared" si="98"/>
        <v/>
      </c>
      <c r="U65" s="847" t="str">
        <f t="shared" si="98"/>
        <v/>
      </c>
      <c r="V65" s="847" t="str">
        <f t="shared" si="98"/>
        <v/>
      </c>
      <c r="W65" s="847" t="str">
        <f t="shared" si="98"/>
        <v/>
      </c>
      <c r="X65" s="847" t="str">
        <f t="shared" si="98"/>
        <v/>
      </c>
      <c r="Y65" s="847" t="str">
        <f t="shared" si="98"/>
        <v/>
      </c>
      <c r="Z65" s="847" t="str">
        <f t="shared" si="98"/>
        <v/>
      </c>
      <c r="AA65" s="847" t="str">
        <f t="shared" si="98"/>
        <v/>
      </c>
      <c r="AB65" s="868" t="str">
        <f t="shared" si="98"/>
        <v/>
      </c>
      <c r="AC65" s="865"/>
      <c r="AD65" s="874"/>
      <c r="AE65" s="874"/>
      <c r="AF65" s="874"/>
      <c r="AG65" s="874"/>
      <c r="AH65" s="874"/>
      <c r="AI65" s="874"/>
      <c r="AJ65" s="874"/>
      <c r="AK65" s="874"/>
      <c r="AL65" s="874"/>
      <c r="AM65" s="874"/>
      <c r="AN65" s="874"/>
      <c r="AO65" s="874"/>
      <c r="AP65" s="874"/>
      <c r="AQ65" s="874"/>
      <c r="AR65" s="874"/>
      <c r="AS65" s="874"/>
      <c r="AT65" s="874"/>
      <c r="AU65" s="874"/>
      <c r="AV65" s="904"/>
      <c r="AW65" s="909"/>
      <c r="BQ65" s="51"/>
      <c r="BR65" s="68" t="s">
        <v>576</v>
      </c>
      <c r="BS65" s="69"/>
      <c r="BT65" s="69"/>
      <c r="BU65" s="69"/>
      <c r="BV65" s="70"/>
      <c r="BW65" s="66">
        <f>SUM(BW61:BW64)</f>
        <v>0</v>
      </c>
      <c r="BX65" s="66">
        <f>SUM(BX61:BX64)</f>
        <v>0</v>
      </c>
      <c r="BY65" s="144"/>
      <c r="BZ65" s="145"/>
      <c r="CA65" s="146"/>
      <c r="CO65" s="364"/>
      <c r="CP65" s="964"/>
      <c r="CQ65" s="967" t="s">
        <v>155</v>
      </c>
      <c r="CR65" s="967" t="s">
        <v>805</v>
      </c>
      <c r="CS65" s="336">
        <v>4</v>
      </c>
      <c r="CT65" s="336">
        <v>4</v>
      </c>
      <c r="CU65" s="336">
        <v>2</v>
      </c>
      <c r="CV65" s="336">
        <v>1</v>
      </c>
      <c r="CW65" s="385"/>
      <c r="CX65" s="378">
        <f t="shared" si="3"/>
        <v>1</v>
      </c>
      <c r="CY65" s="399"/>
      <c r="CZ65" s="400"/>
    </row>
    <row r="66" ht="30" customHeight="1" spans="2:104">
      <c r="B66" s="777"/>
      <c r="C66" s="785"/>
      <c r="D66" s="782" t="s">
        <v>320</v>
      </c>
      <c r="E66" s="782" t="s">
        <v>783</v>
      </c>
      <c r="F66" s="783" t="e">
        <f>COUNTIF(I66:R66,"=0")/COUNT(I66:R66)</f>
        <v>#DIV/0!</v>
      </c>
      <c r="G66" s="784" t="s">
        <v>806</v>
      </c>
      <c r="H66" s="763">
        <v>10</v>
      </c>
      <c r="I66" s="847" t="str">
        <f t="shared" ref="I66:R66" si="99">IF(AC66="","",(IF(AC66&gt;10,1,(IF(AC66&lt;-10,1,0)))))</f>
        <v/>
      </c>
      <c r="J66" s="847" t="str">
        <f t="shared" si="99"/>
        <v/>
      </c>
      <c r="K66" s="847" t="str">
        <f t="shared" si="99"/>
        <v/>
      </c>
      <c r="L66" s="847" t="str">
        <f t="shared" si="99"/>
        <v/>
      </c>
      <c r="M66" s="847" t="str">
        <f t="shared" si="99"/>
        <v/>
      </c>
      <c r="N66" s="847" t="str">
        <f t="shared" si="99"/>
        <v/>
      </c>
      <c r="O66" s="847" t="str">
        <f t="shared" si="99"/>
        <v/>
      </c>
      <c r="P66" s="847" t="str">
        <f t="shared" si="99"/>
        <v/>
      </c>
      <c r="Q66" s="847" t="str">
        <f t="shared" si="99"/>
        <v/>
      </c>
      <c r="R66" s="847" t="str">
        <f t="shared" si="99"/>
        <v/>
      </c>
      <c r="S66" s="852"/>
      <c r="T66" s="852"/>
      <c r="U66" s="852"/>
      <c r="V66" s="852"/>
      <c r="W66" s="852"/>
      <c r="X66" s="852"/>
      <c r="Y66" s="852"/>
      <c r="Z66" s="852"/>
      <c r="AA66" s="852"/>
      <c r="AB66" s="880"/>
      <c r="AC66" s="865"/>
      <c r="AD66" s="866"/>
      <c r="AE66" s="866"/>
      <c r="AF66" s="866"/>
      <c r="AG66" s="866"/>
      <c r="AH66" s="866"/>
      <c r="AI66" s="866"/>
      <c r="AJ66" s="866"/>
      <c r="AK66" s="874"/>
      <c r="AL66" s="874"/>
      <c r="AM66" s="888"/>
      <c r="AN66" s="888"/>
      <c r="AO66" s="888"/>
      <c r="AP66" s="888"/>
      <c r="AQ66" s="888"/>
      <c r="AR66" s="888"/>
      <c r="AS66" s="888"/>
      <c r="AT66" s="888"/>
      <c r="AU66" s="888"/>
      <c r="AV66" s="901"/>
      <c r="AW66" s="909"/>
      <c r="BQ66" s="51"/>
      <c r="BR66" s="1046" t="s">
        <v>807</v>
      </c>
      <c r="BS66" s="1047" t="s">
        <v>452</v>
      </c>
      <c r="BT66" s="1048" t="s">
        <v>808</v>
      </c>
      <c r="BU66" s="1048" t="s">
        <v>809</v>
      </c>
      <c r="BV66" s="58">
        <v>100</v>
      </c>
      <c r="BW66" s="56"/>
      <c r="BX66" s="56"/>
      <c r="BY66" s="67">
        <f>IF(BV66-BX77="","",(IF(BV66-BX77&lt;0,0,BV66-BX77)))</f>
        <v>100</v>
      </c>
      <c r="BZ66" s="226">
        <f>BY66/BV66</f>
        <v>1</v>
      </c>
      <c r="CA66" s="227">
        <v>0.05</v>
      </c>
      <c r="CM66" s="44"/>
      <c r="CO66" s="364"/>
      <c r="CP66" s="965"/>
      <c r="CQ66" s="967" t="s">
        <v>156</v>
      </c>
      <c r="CR66" s="967" t="s">
        <v>810</v>
      </c>
      <c r="CS66" s="336">
        <v>4</v>
      </c>
      <c r="CT66" s="336">
        <v>4</v>
      </c>
      <c r="CU66" s="336">
        <v>2</v>
      </c>
      <c r="CV66" s="336">
        <v>1</v>
      </c>
      <c r="CW66" s="385"/>
      <c r="CX66" s="378">
        <f t="shared" si="3"/>
        <v>1</v>
      </c>
      <c r="CY66" s="399"/>
      <c r="CZ66" s="400"/>
    </row>
    <row r="67" ht="30" customHeight="1" spans="2:104">
      <c r="B67" s="777"/>
      <c r="C67" s="785"/>
      <c r="D67" s="782" t="s">
        <v>321</v>
      </c>
      <c r="E67" s="782" t="s">
        <v>750</v>
      </c>
      <c r="F67" s="783" t="e">
        <f>COUNTIF(I67:AB68,"=0")/COUNT(I67:AB68)</f>
        <v>#DIV/0!</v>
      </c>
      <c r="G67" s="794" t="s">
        <v>811</v>
      </c>
      <c r="H67" s="763">
        <v>18</v>
      </c>
      <c r="I67" s="847" t="str">
        <f t="shared" ref="I67:R68" si="100">IF(AC67="","",(IF(AC67&gt;4,1,0)))</f>
        <v/>
      </c>
      <c r="J67" s="847" t="str">
        <f t="shared" si="100"/>
        <v/>
      </c>
      <c r="K67" s="847" t="str">
        <f t="shared" si="100"/>
        <v/>
      </c>
      <c r="L67" s="847" t="str">
        <f t="shared" si="100"/>
        <v/>
      </c>
      <c r="M67" s="847" t="str">
        <f t="shared" si="100"/>
        <v/>
      </c>
      <c r="N67" s="847" t="str">
        <f t="shared" si="100"/>
        <v/>
      </c>
      <c r="O67" s="847" t="str">
        <f t="shared" si="100"/>
        <v/>
      </c>
      <c r="P67" s="847" t="str">
        <f t="shared" si="100"/>
        <v/>
      </c>
      <c r="Q67" s="847" t="str">
        <f t="shared" si="100"/>
        <v/>
      </c>
      <c r="R67" s="847" t="str">
        <f t="shared" si="100"/>
        <v/>
      </c>
      <c r="S67" s="847" t="str">
        <f>IF(AM67="","",(IF(AM67&gt;4,1,0)))</f>
        <v/>
      </c>
      <c r="T67" s="847" t="str">
        <f>IF(AN67="","",(IF(AN67&gt;4,1,0)))</f>
        <v/>
      </c>
      <c r="U67" s="847" t="str">
        <f t="shared" ref="U67:Z68" si="101">IF(AO67="","",(IF(AO67&gt;4,1,0)))</f>
        <v/>
      </c>
      <c r="V67" s="847" t="str">
        <f t="shared" si="101"/>
        <v/>
      </c>
      <c r="W67" s="847" t="str">
        <f t="shared" si="101"/>
        <v/>
      </c>
      <c r="X67" s="847" t="str">
        <f t="shared" si="101"/>
        <v/>
      </c>
      <c r="Y67" s="847" t="str">
        <f t="shared" si="101"/>
        <v/>
      </c>
      <c r="Z67" s="847" t="str">
        <f t="shared" si="101"/>
        <v/>
      </c>
      <c r="AA67" s="847" t="str">
        <f>IF(AU67="","",(IF(AU67&gt;4,1,0)))</f>
        <v/>
      </c>
      <c r="AB67" s="847" t="str">
        <f>IF(AV67="","",(IF(AV67&gt;4,1,0)))</f>
        <v/>
      </c>
      <c r="AC67" s="865"/>
      <c r="AD67" s="866"/>
      <c r="AE67" s="866"/>
      <c r="AF67" s="866"/>
      <c r="AG67" s="866"/>
      <c r="AH67" s="866"/>
      <c r="AI67" s="866"/>
      <c r="AJ67" s="866"/>
      <c r="AK67" s="866"/>
      <c r="AL67" s="866"/>
      <c r="AM67" s="866"/>
      <c r="AN67" s="866"/>
      <c r="AO67" s="866"/>
      <c r="AP67" s="866"/>
      <c r="AQ67" s="866"/>
      <c r="AR67" s="866"/>
      <c r="AS67" s="866"/>
      <c r="AT67" s="866"/>
      <c r="AU67" s="866"/>
      <c r="AV67" s="866"/>
      <c r="AW67" s="909"/>
      <c r="BQ67" s="51"/>
      <c r="BR67" s="1046"/>
      <c r="BS67" s="1049"/>
      <c r="BT67" s="1048"/>
      <c r="BU67" s="1048" t="s">
        <v>812</v>
      </c>
      <c r="BV67" s="58"/>
      <c r="BW67" s="56"/>
      <c r="BX67" s="56"/>
      <c r="BY67" s="54"/>
      <c r="BZ67" s="228"/>
      <c r="CA67" s="54"/>
      <c r="CM67" s="44"/>
      <c r="CO67" s="364"/>
      <c r="CP67" s="447" t="s">
        <v>65</v>
      </c>
      <c r="CQ67" s="448" t="s">
        <v>157</v>
      </c>
      <c r="CR67" s="449" t="s">
        <v>813</v>
      </c>
      <c r="CS67" s="326">
        <v>6</v>
      </c>
      <c r="CT67" s="326">
        <v>6</v>
      </c>
      <c r="CU67" s="326">
        <v>4</v>
      </c>
      <c r="CV67" s="326">
        <v>2</v>
      </c>
      <c r="CW67" s="377"/>
      <c r="CX67" s="378">
        <f t="shared" si="3"/>
        <v>1</v>
      </c>
      <c r="CY67" s="399"/>
      <c r="CZ67" s="400"/>
    </row>
    <row r="68" ht="30" customHeight="1" spans="2:104">
      <c r="B68" s="777"/>
      <c r="C68" s="785"/>
      <c r="D68" s="821"/>
      <c r="E68" s="821"/>
      <c r="F68" s="807"/>
      <c r="G68" s="794" t="s">
        <v>814</v>
      </c>
      <c r="H68" s="763">
        <v>18</v>
      </c>
      <c r="I68" s="847" t="str">
        <f t="shared" si="100"/>
        <v/>
      </c>
      <c r="J68" s="847" t="str">
        <f t="shared" si="100"/>
        <v/>
      </c>
      <c r="K68" s="847" t="str">
        <f t="shared" si="100"/>
        <v/>
      </c>
      <c r="L68" s="847" t="str">
        <f t="shared" si="100"/>
        <v/>
      </c>
      <c r="M68" s="847" t="str">
        <f t="shared" si="100"/>
        <v/>
      </c>
      <c r="N68" s="847" t="str">
        <f t="shared" si="100"/>
        <v/>
      </c>
      <c r="O68" s="847" t="str">
        <f t="shared" si="100"/>
        <v/>
      </c>
      <c r="P68" s="847" t="str">
        <f t="shared" si="100"/>
        <v/>
      </c>
      <c r="Q68" s="847" t="str">
        <f t="shared" si="100"/>
        <v/>
      </c>
      <c r="R68" s="847" t="str">
        <f t="shared" si="100"/>
        <v/>
      </c>
      <c r="S68" s="847" t="str">
        <f>IF(AM68="","",(IF(AM68&gt;4,1,0)))</f>
        <v/>
      </c>
      <c r="T68" s="847" t="str">
        <f>IF(AN68="","",(IF(AN68&gt;4,1,0)))</f>
        <v/>
      </c>
      <c r="U68" s="847" t="str">
        <f t="shared" si="101"/>
        <v/>
      </c>
      <c r="V68" s="847" t="str">
        <f t="shared" si="101"/>
        <v/>
      </c>
      <c r="W68" s="847" t="str">
        <f t="shared" si="101"/>
        <v/>
      </c>
      <c r="X68" s="847" t="str">
        <f t="shared" si="101"/>
        <v/>
      </c>
      <c r="Y68" s="847" t="str">
        <f t="shared" si="101"/>
        <v/>
      </c>
      <c r="Z68" s="847" t="str">
        <f t="shared" si="101"/>
        <v/>
      </c>
      <c r="AA68" s="847" t="str">
        <f>IF(AU68="","",(IF(AU68&gt;4,1,0)))</f>
        <v/>
      </c>
      <c r="AB68" s="847" t="str">
        <f>IF(AV68="","",(IF(AV68&gt;4,1,0)))</f>
        <v/>
      </c>
      <c r="AC68" s="865"/>
      <c r="AD68" s="866"/>
      <c r="AE68" s="866"/>
      <c r="AF68" s="866"/>
      <c r="AG68" s="866"/>
      <c r="AH68" s="866"/>
      <c r="AI68" s="866"/>
      <c r="AJ68" s="866"/>
      <c r="AK68" s="866"/>
      <c r="AL68" s="866"/>
      <c r="AM68" s="866"/>
      <c r="AN68" s="866"/>
      <c r="AO68" s="866"/>
      <c r="AP68" s="866"/>
      <c r="AQ68" s="866"/>
      <c r="AR68" s="866"/>
      <c r="AS68" s="866"/>
      <c r="AT68" s="866"/>
      <c r="AU68" s="866"/>
      <c r="AV68" s="866"/>
      <c r="AW68" s="909"/>
      <c r="BQ68" s="51"/>
      <c r="BR68" s="1046"/>
      <c r="BS68" s="1049"/>
      <c r="BT68" s="1048"/>
      <c r="BU68" s="1048" t="s">
        <v>815</v>
      </c>
      <c r="BV68" s="58"/>
      <c r="BW68" s="56"/>
      <c r="BX68" s="56"/>
      <c r="BY68" s="54"/>
      <c r="BZ68" s="228"/>
      <c r="CA68" s="54"/>
      <c r="CM68" s="44"/>
      <c r="CO68" s="364"/>
      <c r="CP68" s="450" t="s">
        <v>66</v>
      </c>
      <c r="CQ68" s="448" t="s">
        <v>158</v>
      </c>
      <c r="CR68" s="448" t="s">
        <v>816</v>
      </c>
      <c r="CS68" s="451">
        <v>9</v>
      </c>
      <c r="CT68" s="451">
        <v>9</v>
      </c>
      <c r="CU68" s="451">
        <v>6</v>
      </c>
      <c r="CV68" s="451">
        <v>3</v>
      </c>
      <c r="CW68" s="377"/>
      <c r="CX68" s="378">
        <f t="shared" si="3"/>
        <v>1</v>
      </c>
      <c r="CY68" s="399"/>
      <c r="CZ68" s="400"/>
    </row>
    <row r="69" ht="30" customHeight="1" spans="2:104">
      <c r="B69" s="777"/>
      <c r="C69" s="785"/>
      <c r="D69" s="837" t="s">
        <v>817</v>
      </c>
      <c r="E69" s="837" t="s">
        <v>818</v>
      </c>
      <c r="F69" s="838" t="e">
        <f>COUNTIF(I69:AB70,"=0")/COUNT(I69:AB70)</f>
        <v>#DIV/0!</v>
      </c>
      <c r="G69" s="1011" t="s">
        <v>819</v>
      </c>
      <c r="H69" s="789">
        <v>40</v>
      </c>
      <c r="I69" s="847" t="str">
        <f t="shared" ref="I69:X73" si="102">IF(AC69="","",(IF(AC69=1,1,0)))</f>
        <v/>
      </c>
      <c r="J69" s="847" t="str">
        <f t="shared" ref="J69" si="103">IF(AD69="","",(IF(AD69=1,1,0)))</f>
        <v/>
      </c>
      <c r="K69" s="847" t="str">
        <f t="shared" ref="K69" si="104">IF(AE69="","",(IF(AE69=1,1,0)))</f>
        <v/>
      </c>
      <c r="L69" s="847" t="str">
        <f t="shared" ref="L69" si="105">IF(AF69="","",(IF(AF69=1,1,0)))</f>
        <v/>
      </c>
      <c r="M69" s="847" t="str">
        <f t="shared" ref="M69" si="106">IF(AG69="","",(IF(AG69=1,1,0)))</f>
        <v/>
      </c>
      <c r="N69" s="847" t="str">
        <f t="shared" ref="N69" si="107">IF(AH69="","",(IF(AH69=1,1,0)))</f>
        <v/>
      </c>
      <c r="O69" s="847" t="str">
        <f t="shared" ref="O69" si="108">IF(AI69="","",(IF(AI69=1,1,0)))</f>
        <v/>
      </c>
      <c r="P69" s="847" t="str">
        <f t="shared" ref="P69" si="109">IF(AJ69="","",(IF(AJ69=1,1,0)))</f>
        <v/>
      </c>
      <c r="Q69" s="847" t="str">
        <f t="shared" ref="Q69" si="110">IF(AK69="","",(IF(AK69=1,1,0)))</f>
        <v/>
      </c>
      <c r="R69" s="847" t="str">
        <f t="shared" ref="R69" si="111">IF(AL69="","",(IF(AL69=1,1,0)))</f>
        <v/>
      </c>
      <c r="S69" s="847" t="str">
        <f t="shared" ref="S69" si="112">IF(AM69="","",(IF(AM69=1,1,0)))</f>
        <v/>
      </c>
      <c r="T69" s="847" t="str">
        <f t="shared" ref="T69" si="113">IF(AN69="","",(IF(AN69=1,1,0)))</f>
        <v/>
      </c>
      <c r="U69" s="847" t="str">
        <f t="shared" ref="U69" si="114">IF(AO69="","",(IF(AO69=1,1,0)))</f>
        <v/>
      </c>
      <c r="V69" s="847" t="str">
        <f t="shared" ref="V69" si="115">IF(AP69="","",(IF(AP69=1,1,0)))</f>
        <v/>
      </c>
      <c r="W69" s="847" t="str">
        <f t="shared" ref="W69" si="116">IF(AQ69="","",(IF(AQ69=1,1,0)))</f>
        <v/>
      </c>
      <c r="X69" s="847" t="str">
        <f t="shared" ref="X69" si="117">IF(AR69="","",(IF(AR69=1,1,0)))</f>
        <v/>
      </c>
      <c r="Y69" s="847" t="str">
        <f t="shared" ref="Y69" si="118">IF(AS69="","",(IF(AS69=1,1,0)))</f>
        <v/>
      </c>
      <c r="Z69" s="847" t="str">
        <f t="shared" ref="Z69" si="119">IF(AT69="","",(IF(AT69=1,1,0)))</f>
        <v/>
      </c>
      <c r="AA69" s="847" t="str">
        <f t="shared" ref="AA69" si="120">IF(AU69="","",(IF(AU69=1,1,0)))</f>
        <v/>
      </c>
      <c r="AB69" s="847" t="str">
        <f t="shared" ref="AB69" si="121">IF(AV69="","",(IF(AV69=1,1,0)))</f>
        <v/>
      </c>
      <c r="AC69" s="865"/>
      <c r="AD69" s="866"/>
      <c r="AE69" s="866"/>
      <c r="AF69" s="866"/>
      <c r="AG69" s="866"/>
      <c r="AH69" s="866"/>
      <c r="AI69" s="866"/>
      <c r="AJ69" s="866"/>
      <c r="AK69" s="866"/>
      <c r="AL69" s="866"/>
      <c r="AM69" s="866"/>
      <c r="AN69" s="866"/>
      <c r="AO69" s="866"/>
      <c r="AP69" s="866"/>
      <c r="AQ69" s="866"/>
      <c r="AR69" s="866"/>
      <c r="AS69" s="866"/>
      <c r="AT69" s="866"/>
      <c r="AU69" s="866"/>
      <c r="AV69" s="866"/>
      <c r="AW69" s="909"/>
      <c r="BQ69" s="51"/>
      <c r="BR69" s="1046"/>
      <c r="BS69" s="1049"/>
      <c r="BT69" s="1048" t="s">
        <v>820</v>
      </c>
      <c r="BU69" s="1048" t="s">
        <v>821</v>
      </c>
      <c r="BV69" s="58"/>
      <c r="BW69" s="56"/>
      <c r="BX69" s="56"/>
      <c r="BY69" s="54"/>
      <c r="BZ69" s="228"/>
      <c r="CA69" s="54"/>
      <c r="CM69" s="44"/>
      <c r="CO69" s="364"/>
      <c r="CP69" s="962" t="s">
        <v>67</v>
      </c>
      <c r="CQ69" s="448" t="s">
        <v>159</v>
      </c>
      <c r="CR69" s="452" t="s">
        <v>822</v>
      </c>
      <c r="CS69" s="326">
        <v>9</v>
      </c>
      <c r="CT69" s="326">
        <v>9</v>
      </c>
      <c r="CU69" s="326">
        <v>6</v>
      </c>
      <c r="CV69" s="326">
        <v>3</v>
      </c>
      <c r="CW69" s="377"/>
      <c r="CX69" s="378">
        <f t="shared" si="3"/>
        <v>1</v>
      </c>
      <c r="CY69" s="399"/>
      <c r="CZ69" s="400"/>
    </row>
    <row r="70" ht="30" customHeight="1" spans="2:104">
      <c r="B70" s="777"/>
      <c r="C70" s="785"/>
      <c r="D70" s="837"/>
      <c r="E70" s="837"/>
      <c r="F70" s="838"/>
      <c r="G70" s="1011"/>
      <c r="H70" s="789"/>
      <c r="I70" s="847" t="str">
        <f t="shared" ref="I70" si="122">IF(AC70="","",(IF(AC70=1,1,0)))</f>
        <v/>
      </c>
      <c r="J70" s="847" t="str">
        <f t="shared" ref="J70" si="123">IF(AD70="","",(IF(AD70=1,1,0)))</f>
        <v/>
      </c>
      <c r="K70" s="847" t="str">
        <f t="shared" ref="K70" si="124">IF(AE70="","",(IF(AE70=1,1,0)))</f>
        <v/>
      </c>
      <c r="L70" s="847" t="str">
        <f t="shared" ref="L70" si="125">IF(AF70="","",(IF(AF70=1,1,0)))</f>
        <v/>
      </c>
      <c r="M70" s="847" t="str">
        <f t="shared" ref="M70" si="126">IF(AG70="","",(IF(AG70=1,1,0)))</f>
        <v/>
      </c>
      <c r="N70" s="847" t="str">
        <f t="shared" ref="N70" si="127">IF(AH70="","",(IF(AH70=1,1,0)))</f>
        <v/>
      </c>
      <c r="O70" s="847" t="str">
        <f t="shared" ref="O70" si="128">IF(AI70="","",(IF(AI70=1,1,0)))</f>
        <v/>
      </c>
      <c r="P70" s="847" t="str">
        <f t="shared" ref="P70" si="129">IF(AJ70="","",(IF(AJ70=1,1,0)))</f>
        <v/>
      </c>
      <c r="Q70" s="847" t="str">
        <f t="shared" ref="Q70" si="130">IF(AK70="","",(IF(AK70=1,1,0)))</f>
        <v/>
      </c>
      <c r="R70" s="847" t="str">
        <f t="shared" ref="R70" si="131">IF(AL70="","",(IF(AL70=1,1,0)))</f>
        <v/>
      </c>
      <c r="S70" s="847" t="str">
        <f t="shared" ref="S70" si="132">IF(AM70="","",(IF(AM70=1,1,0)))</f>
        <v/>
      </c>
      <c r="T70" s="847" t="str">
        <f t="shared" ref="T70" si="133">IF(AN70="","",(IF(AN70=1,1,0)))</f>
        <v/>
      </c>
      <c r="U70" s="847" t="str">
        <f t="shared" ref="U70" si="134">IF(AO70="","",(IF(AO70=1,1,0)))</f>
        <v/>
      </c>
      <c r="V70" s="847" t="str">
        <f t="shared" ref="V70" si="135">IF(AP70="","",(IF(AP70=1,1,0)))</f>
        <v/>
      </c>
      <c r="W70" s="847" t="str">
        <f t="shared" ref="W70" si="136">IF(AQ70="","",(IF(AQ70=1,1,0)))</f>
        <v/>
      </c>
      <c r="X70" s="847" t="str">
        <f t="shared" ref="X70" si="137">IF(AR70="","",(IF(AR70=1,1,0)))</f>
        <v/>
      </c>
      <c r="Y70" s="847" t="str">
        <f t="shared" ref="Y70" si="138">IF(AS70="","",(IF(AS70=1,1,0)))</f>
        <v/>
      </c>
      <c r="Z70" s="847" t="str">
        <f t="shared" ref="Z70" si="139">IF(AT70="","",(IF(AT70=1,1,0)))</f>
        <v/>
      </c>
      <c r="AA70" s="847" t="str">
        <f t="shared" ref="AA70" si="140">IF(AU70="","",(IF(AU70=1,1,0)))</f>
        <v/>
      </c>
      <c r="AB70" s="847" t="str">
        <f t="shared" ref="AB70" si="141">IF(AV70="","",(IF(AV70=1,1,0)))</f>
        <v/>
      </c>
      <c r="AC70" s="865"/>
      <c r="AD70" s="866"/>
      <c r="AE70" s="866"/>
      <c r="AF70" s="866"/>
      <c r="AG70" s="866"/>
      <c r="AH70" s="866"/>
      <c r="AI70" s="866"/>
      <c r="AJ70" s="866"/>
      <c r="AK70" s="866"/>
      <c r="AL70" s="866"/>
      <c r="AM70" s="866"/>
      <c r="AN70" s="866"/>
      <c r="AO70" s="866"/>
      <c r="AP70" s="866"/>
      <c r="AQ70" s="866"/>
      <c r="AR70" s="866"/>
      <c r="AS70" s="866"/>
      <c r="AT70" s="866"/>
      <c r="AU70" s="866"/>
      <c r="AV70" s="866"/>
      <c r="AW70" s="909"/>
      <c r="BQ70" s="51"/>
      <c r="BR70" s="1046"/>
      <c r="BS70" s="1049"/>
      <c r="BT70" s="1048"/>
      <c r="BU70" s="1048" t="s">
        <v>823</v>
      </c>
      <c r="BV70" s="58"/>
      <c r="BW70" s="56"/>
      <c r="BX70" s="56"/>
      <c r="BY70" s="54"/>
      <c r="BZ70" s="228"/>
      <c r="CA70" s="54"/>
      <c r="CM70" s="44"/>
      <c r="CO70" s="364"/>
      <c r="CP70" s="964"/>
      <c r="CQ70" s="963" t="s">
        <v>160</v>
      </c>
      <c r="CR70" s="963" t="s">
        <v>824</v>
      </c>
      <c r="CS70" s="336">
        <v>4</v>
      </c>
      <c r="CT70" s="336">
        <v>4</v>
      </c>
      <c r="CU70" s="336">
        <v>2</v>
      </c>
      <c r="CV70" s="336">
        <v>1</v>
      </c>
      <c r="CW70" s="385"/>
      <c r="CX70" s="378">
        <f t="shared" si="3"/>
        <v>1</v>
      </c>
      <c r="CY70" s="399"/>
      <c r="CZ70" s="400"/>
    </row>
    <row r="71" ht="69" customHeight="1" spans="2:104">
      <c r="B71" s="777"/>
      <c r="C71" s="785"/>
      <c r="D71" s="782" t="s">
        <v>21</v>
      </c>
      <c r="E71" s="782" t="s">
        <v>818</v>
      </c>
      <c r="F71" s="1012" t="e">
        <f>COUNTIF(I71:AB73,"=0")/COUNT(I71:AB73)</f>
        <v>#DIV/0!</v>
      </c>
      <c r="G71" s="1013" t="s">
        <v>819</v>
      </c>
      <c r="H71" s="569">
        <v>60</v>
      </c>
      <c r="I71" s="847" t="str">
        <f t="shared" si="102"/>
        <v/>
      </c>
      <c r="J71" s="848" t="str">
        <f t="shared" si="102"/>
        <v/>
      </c>
      <c r="K71" s="848" t="str">
        <f t="shared" si="102"/>
        <v/>
      </c>
      <c r="L71" s="848" t="str">
        <f t="shared" si="102"/>
        <v/>
      </c>
      <c r="M71" s="848" t="str">
        <f t="shared" si="102"/>
        <v/>
      </c>
      <c r="N71" s="848" t="str">
        <f t="shared" si="102"/>
        <v/>
      </c>
      <c r="O71" s="848" t="str">
        <f t="shared" si="102"/>
        <v/>
      </c>
      <c r="P71" s="848" t="str">
        <f t="shared" si="102"/>
        <v/>
      </c>
      <c r="Q71" s="848" t="str">
        <f t="shared" si="102"/>
        <v/>
      </c>
      <c r="R71" s="848" t="str">
        <f t="shared" si="102"/>
        <v/>
      </c>
      <c r="S71" s="848" t="str">
        <f t="shared" si="102"/>
        <v/>
      </c>
      <c r="T71" s="848" t="str">
        <f t="shared" si="102"/>
        <v/>
      </c>
      <c r="U71" s="848" t="str">
        <f t="shared" si="102"/>
        <v/>
      </c>
      <c r="V71" s="848" t="str">
        <f t="shared" si="102"/>
        <v/>
      </c>
      <c r="W71" s="848" t="str">
        <f t="shared" si="102"/>
        <v/>
      </c>
      <c r="X71" s="848" t="str">
        <f t="shared" si="102"/>
        <v/>
      </c>
      <c r="Y71" s="848" t="str">
        <f t="shared" ref="X71:AB73" si="142">IF(AS71="","",(IF(AS71=1,1,0)))</f>
        <v/>
      </c>
      <c r="Z71" s="848" t="str">
        <f t="shared" si="142"/>
        <v/>
      </c>
      <c r="AA71" s="848" t="str">
        <f t="shared" si="142"/>
        <v/>
      </c>
      <c r="AB71" s="848" t="str">
        <f t="shared" si="142"/>
        <v/>
      </c>
      <c r="AC71" s="865"/>
      <c r="AD71" s="866"/>
      <c r="AE71" s="866"/>
      <c r="AF71" s="866"/>
      <c r="AG71" s="866"/>
      <c r="AH71" s="866"/>
      <c r="AI71" s="866"/>
      <c r="AJ71" s="866"/>
      <c r="AK71" s="866"/>
      <c r="AL71" s="866"/>
      <c r="AM71" s="866"/>
      <c r="AN71" s="866"/>
      <c r="AO71" s="866"/>
      <c r="AP71" s="866"/>
      <c r="AQ71" s="866"/>
      <c r="AR71" s="866"/>
      <c r="AS71" s="866"/>
      <c r="AT71" s="866"/>
      <c r="AU71" s="866"/>
      <c r="AV71" s="866"/>
      <c r="AW71" s="909"/>
      <c r="BQ71" s="51"/>
      <c r="BR71" s="1046"/>
      <c r="BS71" s="1049"/>
      <c r="BT71" s="1048"/>
      <c r="BU71" s="1048"/>
      <c r="BV71" s="58"/>
      <c r="BW71" s="56"/>
      <c r="BX71" s="56"/>
      <c r="BY71" s="54"/>
      <c r="BZ71" s="228"/>
      <c r="CA71" s="54"/>
      <c r="CM71" s="44"/>
      <c r="CO71" s="364"/>
      <c r="CP71" s="964"/>
      <c r="CQ71" s="963" t="s">
        <v>161</v>
      </c>
      <c r="CR71" s="963" t="s">
        <v>825</v>
      </c>
      <c r="CS71" s="336">
        <v>4</v>
      </c>
      <c r="CT71" s="336">
        <v>4</v>
      </c>
      <c r="CU71" s="336">
        <v>2</v>
      </c>
      <c r="CV71" s="336">
        <v>1</v>
      </c>
      <c r="CW71" s="385"/>
      <c r="CX71" s="378">
        <f t="shared" si="3"/>
        <v>1</v>
      </c>
      <c r="CY71" s="399"/>
      <c r="CZ71" s="400"/>
    </row>
    <row r="72" ht="32.25" customHeight="1" spans="2:104">
      <c r="B72" s="777"/>
      <c r="C72" s="785"/>
      <c r="D72" s="841"/>
      <c r="E72" s="841"/>
      <c r="F72" s="1014"/>
      <c r="G72" s="1015"/>
      <c r="H72" s="575"/>
      <c r="I72" s="847" t="str">
        <f t="shared" si="102"/>
        <v/>
      </c>
      <c r="J72" s="848" t="str">
        <f t="shared" si="102"/>
        <v/>
      </c>
      <c r="K72" s="848" t="str">
        <f t="shared" si="102"/>
        <v/>
      </c>
      <c r="L72" s="848" t="str">
        <f t="shared" si="102"/>
        <v/>
      </c>
      <c r="M72" s="848" t="str">
        <f t="shared" si="102"/>
        <v/>
      </c>
      <c r="N72" s="848" t="str">
        <f t="shared" si="102"/>
        <v/>
      </c>
      <c r="O72" s="848" t="str">
        <f t="shared" si="102"/>
        <v/>
      </c>
      <c r="P72" s="848" t="str">
        <f t="shared" si="102"/>
        <v/>
      </c>
      <c r="Q72" s="848" t="str">
        <f t="shared" si="102"/>
        <v/>
      </c>
      <c r="R72" s="848" t="str">
        <f t="shared" si="102"/>
        <v/>
      </c>
      <c r="S72" s="848" t="str">
        <f t="shared" si="102"/>
        <v/>
      </c>
      <c r="T72" s="848" t="str">
        <f t="shared" si="102"/>
        <v/>
      </c>
      <c r="U72" s="848" t="str">
        <f t="shared" si="102"/>
        <v/>
      </c>
      <c r="V72" s="848" t="str">
        <f t="shared" si="102"/>
        <v/>
      </c>
      <c r="W72" s="848" t="str">
        <f t="shared" si="102"/>
        <v/>
      </c>
      <c r="X72" s="848" t="str">
        <f t="shared" si="102"/>
        <v/>
      </c>
      <c r="Y72" s="848" t="str">
        <f t="shared" si="142"/>
        <v/>
      </c>
      <c r="Z72" s="848" t="str">
        <f t="shared" si="142"/>
        <v/>
      </c>
      <c r="AA72" s="848" t="str">
        <f t="shared" si="142"/>
        <v/>
      </c>
      <c r="AB72" s="848" t="str">
        <f t="shared" si="142"/>
        <v/>
      </c>
      <c r="AC72" s="865"/>
      <c r="AD72" s="866"/>
      <c r="AE72" s="866"/>
      <c r="AF72" s="866"/>
      <c r="AG72" s="866"/>
      <c r="AH72" s="866"/>
      <c r="AI72" s="866"/>
      <c r="AJ72" s="866"/>
      <c r="AK72" s="866"/>
      <c r="AL72" s="866"/>
      <c r="AM72" s="866"/>
      <c r="AN72" s="866"/>
      <c r="AO72" s="866"/>
      <c r="AP72" s="866"/>
      <c r="AQ72" s="866"/>
      <c r="AR72" s="866"/>
      <c r="AS72" s="866"/>
      <c r="AT72" s="866"/>
      <c r="AU72" s="866"/>
      <c r="AV72" s="866"/>
      <c r="AW72" s="909"/>
      <c r="BQ72" s="51"/>
      <c r="BR72" s="1046"/>
      <c r="BS72" s="1049"/>
      <c r="BT72" s="1048" t="s">
        <v>826</v>
      </c>
      <c r="BU72" s="1048" t="s">
        <v>827</v>
      </c>
      <c r="BV72" s="58"/>
      <c r="BW72" s="56"/>
      <c r="BX72" s="56"/>
      <c r="BY72" s="54"/>
      <c r="BZ72" s="228"/>
      <c r="CA72" s="54"/>
      <c r="CM72" s="44"/>
      <c r="CO72" s="364"/>
      <c r="CP72" s="965"/>
      <c r="CQ72" s="963" t="s">
        <v>162</v>
      </c>
      <c r="CR72" s="963" t="s">
        <v>162</v>
      </c>
      <c r="CS72" s="336">
        <v>6</v>
      </c>
      <c r="CT72" s="336">
        <v>6</v>
      </c>
      <c r="CU72" s="336">
        <v>4</v>
      </c>
      <c r="CV72" s="336">
        <v>2</v>
      </c>
      <c r="CW72" s="385"/>
      <c r="CX72" s="378">
        <f t="shared" si="3"/>
        <v>1</v>
      </c>
      <c r="CY72" s="399"/>
      <c r="CZ72" s="400"/>
    </row>
    <row r="73" ht="31.9" customHeight="1" spans="2:104">
      <c r="B73" s="777"/>
      <c r="C73" s="785"/>
      <c r="D73" s="821"/>
      <c r="E73" s="821"/>
      <c r="F73" s="1016"/>
      <c r="G73" s="1017"/>
      <c r="H73" s="567"/>
      <c r="I73" s="847" t="str">
        <f t="shared" si="102"/>
        <v/>
      </c>
      <c r="J73" s="848" t="str">
        <f t="shared" si="102"/>
        <v/>
      </c>
      <c r="K73" s="848" t="str">
        <f t="shared" si="102"/>
        <v/>
      </c>
      <c r="L73" s="848" t="str">
        <f t="shared" si="102"/>
        <v/>
      </c>
      <c r="M73" s="848" t="str">
        <f t="shared" si="102"/>
        <v/>
      </c>
      <c r="N73" s="848" t="str">
        <f t="shared" si="102"/>
        <v/>
      </c>
      <c r="O73" s="848" t="str">
        <f t="shared" si="102"/>
        <v/>
      </c>
      <c r="P73" s="848" t="str">
        <f t="shared" si="102"/>
        <v/>
      </c>
      <c r="Q73" s="848" t="str">
        <f t="shared" si="102"/>
        <v/>
      </c>
      <c r="R73" s="848" t="str">
        <f t="shared" si="102"/>
        <v/>
      </c>
      <c r="S73" s="848" t="str">
        <f t="shared" si="102"/>
        <v/>
      </c>
      <c r="T73" s="848" t="str">
        <f t="shared" si="102"/>
        <v/>
      </c>
      <c r="U73" s="848" t="str">
        <f t="shared" si="102"/>
        <v/>
      </c>
      <c r="V73" s="848" t="str">
        <f t="shared" si="102"/>
        <v/>
      </c>
      <c r="W73" s="848" t="str">
        <f>IF(AQ73="","",(IF(AQ73=1,1,0)))</f>
        <v/>
      </c>
      <c r="X73" s="848" t="str">
        <f t="shared" si="142"/>
        <v/>
      </c>
      <c r="Y73" s="848" t="str">
        <f t="shared" si="142"/>
        <v/>
      </c>
      <c r="Z73" s="848" t="str">
        <f t="shared" si="142"/>
        <v/>
      </c>
      <c r="AA73" s="848" t="str">
        <f t="shared" si="142"/>
        <v/>
      </c>
      <c r="AB73" s="848" t="str">
        <f t="shared" si="142"/>
        <v/>
      </c>
      <c r="AC73" s="865"/>
      <c r="AD73" s="866"/>
      <c r="AE73" s="866"/>
      <c r="AF73" s="866"/>
      <c r="AG73" s="866"/>
      <c r="AH73" s="866"/>
      <c r="AI73" s="866"/>
      <c r="AJ73" s="866"/>
      <c r="AK73" s="866"/>
      <c r="AL73" s="866"/>
      <c r="AM73" s="866"/>
      <c r="AN73" s="866"/>
      <c r="AO73" s="866"/>
      <c r="AP73" s="866"/>
      <c r="AQ73" s="866"/>
      <c r="AR73" s="866"/>
      <c r="AS73" s="866"/>
      <c r="AT73" s="866"/>
      <c r="AU73" s="866"/>
      <c r="AV73" s="866"/>
      <c r="AW73" s="909"/>
      <c r="BQ73" s="51"/>
      <c r="BR73" s="1046"/>
      <c r="BS73" s="1049"/>
      <c r="BT73" s="1048"/>
      <c r="BU73" s="1048" t="s">
        <v>828</v>
      </c>
      <c r="BV73" s="58"/>
      <c r="BW73" s="56"/>
      <c r="BX73" s="56"/>
      <c r="BY73" s="54"/>
      <c r="BZ73" s="228"/>
      <c r="CA73" s="54"/>
      <c r="CM73" s="44"/>
      <c r="CO73" s="364"/>
      <c r="CP73" s="450" t="s">
        <v>68</v>
      </c>
      <c r="CQ73" s="456" t="s">
        <v>163</v>
      </c>
      <c r="CR73" s="457" t="s">
        <v>829</v>
      </c>
      <c r="CS73" s="326">
        <v>8</v>
      </c>
      <c r="CT73" s="326">
        <v>8</v>
      </c>
      <c r="CU73" s="326">
        <v>4</v>
      </c>
      <c r="CV73" s="326">
        <v>2</v>
      </c>
      <c r="CW73" s="377"/>
      <c r="CX73" s="378">
        <f t="shared" si="3"/>
        <v>1</v>
      </c>
      <c r="CY73" s="399"/>
      <c r="CZ73" s="400"/>
    </row>
    <row r="74" ht="32.25" customHeight="1" spans="2:104">
      <c r="B74" s="777"/>
      <c r="C74" s="785"/>
      <c r="D74" s="837" t="s">
        <v>323</v>
      </c>
      <c r="E74" s="837" t="s">
        <v>830</v>
      </c>
      <c r="F74" s="838" t="e">
        <f>COUNTIF(I74:X75,"=0")/COUNT(I74:X75)</f>
        <v>#DIV/0!</v>
      </c>
      <c r="G74" s="1018" t="s">
        <v>831</v>
      </c>
      <c r="H74" s="789">
        <v>8</v>
      </c>
      <c r="I74" s="847" t="str">
        <f>IF(AC74="","",(IF(AC74&gt;5,1,(IF(AC74&lt;-5,1,0)))))</f>
        <v/>
      </c>
      <c r="J74" s="848" t="str">
        <f t="shared" ref="J74:P74" si="143">IF(AD74="","",(IF(AD74&gt;5,1,(IF(AD74&lt;-5,1,0)))))</f>
        <v/>
      </c>
      <c r="K74" s="848" t="str">
        <f t="shared" si="143"/>
        <v/>
      </c>
      <c r="L74" s="848" t="str">
        <f t="shared" si="143"/>
        <v/>
      </c>
      <c r="M74" s="848" t="str">
        <f t="shared" si="143"/>
        <v/>
      </c>
      <c r="N74" s="848" t="str">
        <f t="shared" si="143"/>
        <v/>
      </c>
      <c r="O74" s="848" t="str">
        <f t="shared" si="143"/>
        <v/>
      </c>
      <c r="P74" s="848" t="str">
        <f t="shared" si="143"/>
        <v/>
      </c>
      <c r="Q74" s="852"/>
      <c r="R74" s="852"/>
      <c r="S74" s="852"/>
      <c r="T74" s="852"/>
      <c r="U74" s="852"/>
      <c r="V74" s="852"/>
      <c r="W74" s="852"/>
      <c r="X74" s="852"/>
      <c r="Y74" s="852"/>
      <c r="Z74" s="852"/>
      <c r="AA74" s="852"/>
      <c r="AB74" s="852"/>
      <c r="AC74" s="865"/>
      <c r="AD74" s="866"/>
      <c r="AE74" s="866"/>
      <c r="AF74" s="866"/>
      <c r="AG74" s="866"/>
      <c r="AH74" s="866"/>
      <c r="AI74" s="866"/>
      <c r="AJ74" s="866"/>
      <c r="AK74" s="852"/>
      <c r="AL74" s="852"/>
      <c r="AM74" s="852"/>
      <c r="AN74" s="852"/>
      <c r="AO74" s="852"/>
      <c r="AP74" s="852"/>
      <c r="AQ74" s="852"/>
      <c r="AR74" s="852"/>
      <c r="AS74" s="888"/>
      <c r="AT74" s="888"/>
      <c r="AU74" s="888"/>
      <c r="AV74" s="901"/>
      <c r="AW74" s="909"/>
      <c r="BQ74" s="51"/>
      <c r="BR74" s="1046"/>
      <c r="BS74" s="1049"/>
      <c r="BT74" s="1048" t="s">
        <v>832</v>
      </c>
      <c r="BU74" s="1048" t="s">
        <v>833</v>
      </c>
      <c r="BV74" s="58"/>
      <c r="BW74" s="56"/>
      <c r="BX74" s="56"/>
      <c r="BY74" s="54"/>
      <c r="BZ74" s="228"/>
      <c r="CA74" s="54"/>
      <c r="CE74" s="229"/>
      <c r="CM74" s="44"/>
      <c r="CO74" s="364"/>
      <c r="CP74" s="447" t="s">
        <v>69</v>
      </c>
      <c r="CQ74" s="448" t="s">
        <v>164</v>
      </c>
      <c r="CR74" s="448" t="s">
        <v>834</v>
      </c>
      <c r="CS74" s="326">
        <v>8</v>
      </c>
      <c r="CT74" s="326">
        <v>8</v>
      </c>
      <c r="CU74" s="326">
        <v>4</v>
      </c>
      <c r="CV74" s="326">
        <v>2</v>
      </c>
      <c r="CW74" s="377"/>
      <c r="CX74" s="378">
        <f t="shared" si="3"/>
        <v>1</v>
      </c>
      <c r="CY74" s="399"/>
      <c r="CZ74" s="400"/>
    </row>
    <row r="75" ht="36" customHeight="1" spans="2:104">
      <c r="B75" s="777"/>
      <c r="C75" s="785"/>
      <c r="D75" s="837"/>
      <c r="E75" s="837"/>
      <c r="F75" s="838"/>
      <c r="G75" s="1019" t="s">
        <v>835</v>
      </c>
      <c r="H75" s="789">
        <v>8</v>
      </c>
      <c r="I75" s="847" t="str">
        <f t="shared" ref="I75:P75" si="144">IF(AC75="","",(IF(AC75=1,1,0)))</f>
        <v/>
      </c>
      <c r="J75" s="848" t="str">
        <f t="shared" si="144"/>
        <v/>
      </c>
      <c r="K75" s="848" t="str">
        <f t="shared" si="144"/>
        <v/>
      </c>
      <c r="L75" s="848" t="str">
        <f t="shared" si="144"/>
        <v/>
      </c>
      <c r="M75" s="848" t="str">
        <f t="shared" si="144"/>
        <v/>
      </c>
      <c r="N75" s="848" t="str">
        <f t="shared" si="144"/>
        <v/>
      </c>
      <c r="O75" s="848" t="str">
        <f t="shared" si="144"/>
        <v/>
      </c>
      <c r="P75" s="848" t="str">
        <f t="shared" si="144"/>
        <v/>
      </c>
      <c r="Q75" s="852"/>
      <c r="R75" s="852"/>
      <c r="S75" s="852"/>
      <c r="T75" s="852"/>
      <c r="U75" s="852"/>
      <c r="V75" s="852"/>
      <c r="W75" s="852"/>
      <c r="X75" s="852"/>
      <c r="Y75" s="852"/>
      <c r="Z75" s="852"/>
      <c r="AA75" s="852"/>
      <c r="AB75" s="852"/>
      <c r="AC75" s="865"/>
      <c r="AD75" s="866"/>
      <c r="AE75" s="866"/>
      <c r="AF75" s="866"/>
      <c r="AG75" s="866"/>
      <c r="AH75" s="866"/>
      <c r="AI75" s="866"/>
      <c r="AJ75" s="866"/>
      <c r="AK75" s="852"/>
      <c r="AL75" s="852"/>
      <c r="AM75" s="852"/>
      <c r="AN75" s="852"/>
      <c r="AO75" s="852"/>
      <c r="AP75" s="852"/>
      <c r="AQ75" s="852"/>
      <c r="AR75" s="852"/>
      <c r="AS75" s="888"/>
      <c r="AT75" s="852"/>
      <c r="AU75" s="888"/>
      <c r="AV75" s="901"/>
      <c r="AW75" s="909"/>
      <c r="BQ75" s="51"/>
      <c r="BR75" s="1046"/>
      <c r="BS75" s="1049"/>
      <c r="BT75" s="1048" t="s">
        <v>836</v>
      </c>
      <c r="BU75" s="1048" t="s">
        <v>837</v>
      </c>
      <c r="BV75" s="58"/>
      <c r="BW75" s="56"/>
      <c r="BX75" s="56"/>
      <c r="BY75" s="54"/>
      <c r="BZ75" s="228"/>
      <c r="CA75" s="54"/>
      <c r="CE75" s="59"/>
      <c r="CM75" s="44"/>
      <c r="CO75" s="364"/>
      <c r="CP75" s="458" t="s">
        <v>70</v>
      </c>
      <c r="CQ75" s="448" t="s">
        <v>165</v>
      </c>
      <c r="CR75" s="459" t="s">
        <v>838</v>
      </c>
      <c r="CS75" s="326">
        <v>9</v>
      </c>
      <c r="CT75" s="326">
        <v>9</v>
      </c>
      <c r="CU75" s="326">
        <v>5</v>
      </c>
      <c r="CV75" s="326">
        <v>2</v>
      </c>
      <c r="CW75" s="377"/>
      <c r="CX75" s="378">
        <f t="shared" si="3"/>
        <v>1</v>
      </c>
      <c r="CY75" s="399"/>
      <c r="CZ75" s="400"/>
    </row>
    <row r="76" ht="32.25" customHeight="1" spans="2:104">
      <c r="B76" s="777"/>
      <c r="C76" s="785"/>
      <c r="D76" s="824" t="s">
        <v>324</v>
      </c>
      <c r="E76" s="824" t="s">
        <v>839</v>
      </c>
      <c r="F76" s="1020" t="e">
        <f>COUNTIF(I76:AB76,"=0")/COUNT(I76:AB76)</f>
        <v>#DIV/0!</v>
      </c>
      <c r="G76" s="1021" t="s">
        <v>324</v>
      </c>
      <c r="H76" s="763">
        <v>20</v>
      </c>
      <c r="I76" s="847" t="str">
        <f t="shared" ref="I76:X78" si="145">IF(AC76="","",(IF(AC76&gt;10,1,(IF(AC76&lt;-10,1,0)))))</f>
        <v/>
      </c>
      <c r="J76" s="847" t="str">
        <f t="shared" si="145"/>
        <v/>
      </c>
      <c r="K76" s="847" t="str">
        <f t="shared" si="145"/>
        <v/>
      </c>
      <c r="L76" s="847" t="str">
        <f t="shared" si="145"/>
        <v/>
      </c>
      <c r="M76" s="847" t="str">
        <f t="shared" si="145"/>
        <v/>
      </c>
      <c r="N76" s="847" t="str">
        <f t="shared" si="145"/>
        <v/>
      </c>
      <c r="O76" s="847" t="str">
        <f t="shared" si="145"/>
        <v/>
      </c>
      <c r="P76" s="847" t="str">
        <f t="shared" si="145"/>
        <v/>
      </c>
      <c r="Q76" s="847" t="str">
        <f t="shared" si="145"/>
        <v/>
      </c>
      <c r="R76" s="847" t="str">
        <f t="shared" si="145"/>
        <v/>
      </c>
      <c r="S76" s="847" t="str">
        <f t="shared" si="145"/>
        <v/>
      </c>
      <c r="T76" s="847" t="str">
        <f t="shared" si="145"/>
        <v/>
      </c>
      <c r="U76" s="847" t="str">
        <f t="shared" si="145"/>
        <v/>
      </c>
      <c r="V76" s="847" t="str">
        <f t="shared" si="145"/>
        <v/>
      </c>
      <c r="W76" s="847" t="str">
        <f t="shared" si="145"/>
        <v/>
      </c>
      <c r="X76" s="847" t="str">
        <f t="shared" si="145"/>
        <v/>
      </c>
      <c r="Y76" s="847" t="str">
        <f t="shared" ref="S76:AB78" si="146">IF(AS76="","",(IF(AS76&gt;10,1,(IF(AS76&lt;-10,1,0)))))</f>
        <v/>
      </c>
      <c r="Z76" s="847" t="str">
        <f t="shared" si="146"/>
        <v/>
      </c>
      <c r="AA76" s="847" t="str">
        <f t="shared" si="146"/>
        <v/>
      </c>
      <c r="AB76" s="868" t="str">
        <f t="shared" si="146"/>
        <v/>
      </c>
      <c r="AC76" s="865"/>
      <c r="AD76" s="874"/>
      <c r="AE76" s="874"/>
      <c r="AF76" s="874"/>
      <c r="AG76" s="874"/>
      <c r="AH76" s="874"/>
      <c r="AI76" s="874"/>
      <c r="AJ76" s="874"/>
      <c r="AK76" s="874"/>
      <c r="AL76" s="874"/>
      <c r="AM76" s="874"/>
      <c r="AN76" s="874"/>
      <c r="AO76" s="874"/>
      <c r="AP76" s="874"/>
      <c r="AQ76" s="874"/>
      <c r="AR76" s="874"/>
      <c r="AS76" s="874"/>
      <c r="AT76" s="874"/>
      <c r="AU76" s="874"/>
      <c r="AV76" s="904"/>
      <c r="AW76" s="909"/>
      <c r="BQ76" s="51"/>
      <c r="BR76" s="1046"/>
      <c r="BS76" s="1050"/>
      <c r="BT76" s="1048"/>
      <c r="BU76" s="1048" t="s">
        <v>840</v>
      </c>
      <c r="BV76" s="58"/>
      <c r="BW76" s="56"/>
      <c r="BX76" s="56"/>
      <c r="BY76" s="54"/>
      <c r="BZ76" s="228"/>
      <c r="CA76" s="54"/>
      <c r="CM76" s="44"/>
      <c r="CO76" s="364"/>
      <c r="CP76" s="458" t="s">
        <v>71</v>
      </c>
      <c r="CQ76" s="448" t="s">
        <v>166</v>
      </c>
      <c r="CR76" s="459" t="s">
        <v>841</v>
      </c>
      <c r="CS76" s="326">
        <v>9</v>
      </c>
      <c r="CT76" s="326">
        <v>9</v>
      </c>
      <c r="CU76" s="326">
        <v>5</v>
      </c>
      <c r="CV76" s="326">
        <v>2</v>
      </c>
      <c r="CW76" s="377"/>
      <c r="CX76" s="378">
        <f t="shared" si="3"/>
        <v>1</v>
      </c>
      <c r="CY76" s="399"/>
      <c r="CZ76" s="400"/>
    </row>
    <row r="77" ht="32.25" customHeight="1" spans="2:104">
      <c r="B77" s="777"/>
      <c r="C77" s="785"/>
      <c r="D77" s="824" t="s">
        <v>325</v>
      </c>
      <c r="E77" s="824" t="s">
        <v>839</v>
      </c>
      <c r="F77" s="1020" t="e">
        <f>COUNTIF(I77:X78,"=0")/COUNT(I77:X78)</f>
        <v>#DIV/0!</v>
      </c>
      <c r="G77" s="1022" t="s">
        <v>842</v>
      </c>
      <c r="H77" s="763">
        <v>16</v>
      </c>
      <c r="I77" s="847" t="str">
        <f t="shared" si="145"/>
        <v/>
      </c>
      <c r="J77" s="848" t="str">
        <f t="shared" si="145"/>
        <v/>
      </c>
      <c r="K77" s="848" t="str">
        <f t="shared" si="145"/>
        <v/>
      </c>
      <c r="L77" s="848" t="str">
        <f t="shared" si="145"/>
        <v/>
      </c>
      <c r="M77" s="848" t="str">
        <f t="shared" si="145"/>
        <v/>
      </c>
      <c r="N77" s="848" t="str">
        <f t="shared" si="145"/>
        <v/>
      </c>
      <c r="O77" s="848" t="str">
        <f t="shared" si="145"/>
        <v/>
      </c>
      <c r="P77" s="848" t="str">
        <f t="shared" si="145"/>
        <v/>
      </c>
      <c r="Q77" s="848" t="str">
        <f t="shared" si="145"/>
        <v/>
      </c>
      <c r="R77" s="848" t="str">
        <f t="shared" si="145"/>
        <v/>
      </c>
      <c r="S77" s="848" t="str">
        <f t="shared" si="146"/>
        <v/>
      </c>
      <c r="T77" s="848" t="str">
        <f t="shared" si="146"/>
        <v/>
      </c>
      <c r="U77" s="848" t="str">
        <f t="shared" si="146"/>
        <v/>
      </c>
      <c r="V77" s="848" t="str">
        <f t="shared" si="146"/>
        <v/>
      </c>
      <c r="W77" s="848" t="str">
        <f t="shared" si="146"/>
        <v/>
      </c>
      <c r="X77" s="848" t="str">
        <f t="shared" si="146"/>
        <v/>
      </c>
      <c r="Y77" s="852"/>
      <c r="Z77" s="852"/>
      <c r="AA77" s="852"/>
      <c r="AB77" s="852"/>
      <c r="AC77" s="865"/>
      <c r="AD77" s="866"/>
      <c r="AE77" s="866"/>
      <c r="AF77" s="866"/>
      <c r="AG77" s="866"/>
      <c r="AH77" s="866"/>
      <c r="AI77" s="866"/>
      <c r="AJ77" s="866"/>
      <c r="AK77" s="866"/>
      <c r="AL77" s="866"/>
      <c r="AM77" s="866"/>
      <c r="AN77" s="866"/>
      <c r="AO77" s="866"/>
      <c r="AP77" s="866"/>
      <c r="AQ77" s="866"/>
      <c r="AR77" s="866"/>
      <c r="AS77" s="888"/>
      <c r="AT77" s="888"/>
      <c r="AU77" s="888"/>
      <c r="AV77" s="901"/>
      <c r="AW77" s="909"/>
      <c r="BQ77" s="51"/>
      <c r="BR77" s="56" t="s">
        <v>576</v>
      </c>
      <c r="BS77" s="56"/>
      <c r="BT77" s="56"/>
      <c r="BU77" s="56"/>
      <c r="BV77" s="56"/>
      <c r="BW77" s="66">
        <f>SUM(BW66:BW76)</f>
        <v>0</v>
      </c>
      <c r="BX77" s="66">
        <f>SUM(BX66:BX76)</f>
        <v>0</v>
      </c>
      <c r="BY77" s="53"/>
      <c r="BZ77" s="230"/>
      <c r="CA77" s="53"/>
      <c r="CO77" s="364"/>
      <c r="CP77" s="447" t="s">
        <v>72</v>
      </c>
      <c r="CQ77" s="448" t="s">
        <v>167</v>
      </c>
      <c r="CR77" s="459" t="s">
        <v>843</v>
      </c>
      <c r="CS77" s="451">
        <v>8</v>
      </c>
      <c r="CT77" s="451">
        <v>8</v>
      </c>
      <c r="CU77" s="451">
        <v>4</v>
      </c>
      <c r="CV77" s="451">
        <v>2</v>
      </c>
      <c r="CW77" s="377"/>
      <c r="CX77" s="378">
        <f t="shared" si="3"/>
        <v>1</v>
      </c>
      <c r="CY77" s="399"/>
      <c r="CZ77" s="400"/>
    </row>
    <row r="78" ht="32.25" customHeight="1" spans="2:104">
      <c r="B78" s="777"/>
      <c r="C78" s="785"/>
      <c r="D78" s="824"/>
      <c r="E78" s="824"/>
      <c r="F78" s="1020"/>
      <c r="G78" s="1022" t="s">
        <v>844</v>
      </c>
      <c r="H78" s="763">
        <v>16</v>
      </c>
      <c r="I78" s="847" t="str">
        <f t="shared" si="145"/>
        <v/>
      </c>
      <c r="J78" s="848" t="str">
        <f t="shared" si="145"/>
        <v/>
      </c>
      <c r="K78" s="848" t="str">
        <f t="shared" si="145"/>
        <v/>
      </c>
      <c r="L78" s="848" t="str">
        <f t="shared" si="145"/>
        <v/>
      </c>
      <c r="M78" s="848" t="str">
        <f t="shared" si="145"/>
        <v/>
      </c>
      <c r="N78" s="848" t="str">
        <f t="shared" si="145"/>
        <v/>
      </c>
      <c r="O78" s="848" t="str">
        <f t="shared" si="145"/>
        <v/>
      </c>
      <c r="P78" s="848" t="str">
        <f t="shared" si="145"/>
        <v/>
      </c>
      <c r="Q78" s="848" t="str">
        <f t="shared" si="145"/>
        <v/>
      </c>
      <c r="R78" s="848" t="str">
        <f t="shared" si="145"/>
        <v/>
      </c>
      <c r="S78" s="848" t="str">
        <f t="shared" si="146"/>
        <v/>
      </c>
      <c r="T78" s="848" t="str">
        <f t="shared" si="146"/>
        <v/>
      </c>
      <c r="U78" s="848" t="str">
        <f t="shared" si="146"/>
        <v/>
      </c>
      <c r="V78" s="848" t="str">
        <f t="shared" si="146"/>
        <v/>
      </c>
      <c r="W78" s="848" t="str">
        <f t="shared" si="146"/>
        <v/>
      </c>
      <c r="X78" s="848" t="str">
        <f t="shared" si="146"/>
        <v/>
      </c>
      <c r="Y78" s="852"/>
      <c r="Z78" s="852"/>
      <c r="AA78" s="852"/>
      <c r="AB78" s="852"/>
      <c r="AC78" s="865"/>
      <c r="AD78" s="866"/>
      <c r="AE78" s="866"/>
      <c r="AF78" s="866"/>
      <c r="AG78" s="866"/>
      <c r="AH78" s="866"/>
      <c r="AI78" s="866"/>
      <c r="AJ78" s="866"/>
      <c r="AK78" s="866"/>
      <c r="AL78" s="866"/>
      <c r="AM78" s="866"/>
      <c r="AN78" s="866"/>
      <c r="AO78" s="866"/>
      <c r="AP78" s="866"/>
      <c r="AQ78" s="866"/>
      <c r="AR78" s="866"/>
      <c r="AS78" s="888"/>
      <c r="AT78" s="888"/>
      <c r="AU78" s="888"/>
      <c r="AV78" s="901"/>
      <c r="AW78" s="909"/>
      <c r="BQ78" s="51"/>
      <c r="BR78" s="1051" t="s">
        <v>845</v>
      </c>
      <c r="BS78" s="1051" t="s">
        <v>452</v>
      </c>
      <c r="BT78" s="1048" t="s">
        <v>836</v>
      </c>
      <c r="BU78" s="1048" t="s">
        <v>846</v>
      </c>
      <c r="BV78" s="60">
        <v>100</v>
      </c>
      <c r="BW78" s="56"/>
      <c r="BX78" s="56"/>
      <c r="BY78" s="67">
        <f>IF(BV78-BX85="","",(IF(BV78-BX85&lt;0,0,BV78-BX85)))</f>
        <v>100</v>
      </c>
      <c r="BZ78" s="231">
        <f>BY78/BV78</f>
        <v>1</v>
      </c>
      <c r="CA78" s="227">
        <v>0.05</v>
      </c>
      <c r="CO78" s="364"/>
      <c r="CP78" s="450" t="s">
        <v>73</v>
      </c>
      <c r="CQ78" s="460" t="s">
        <v>168</v>
      </c>
      <c r="CR78" s="457" t="s">
        <v>847</v>
      </c>
      <c r="CS78" s="326">
        <v>9</v>
      </c>
      <c r="CT78" s="326">
        <v>9</v>
      </c>
      <c r="CU78" s="326">
        <v>5</v>
      </c>
      <c r="CV78" s="326">
        <v>2</v>
      </c>
      <c r="CW78" s="377"/>
      <c r="CX78" s="378">
        <f t="shared" si="3"/>
        <v>1</v>
      </c>
      <c r="CY78" s="399"/>
      <c r="CZ78" s="400"/>
    </row>
    <row r="79" ht="22.9" customHeight="1" spans="2:104">
      <c r="B79" s="777"/>
      <c r="C79" s="785"/>
      <c r="D79" s="824" t="s">
        <v>326</v>
      </c>
      <c r="E79" s="824" t="s">
        <v>741</v>
      </c>
      <c r="F79" s="1020" t="e">
        <f>COUNTIF(I79:X82,"=0")/COUNT(I79:X82)</f>
        <v>#DIV/0!</v>
      </c>
      <c r="G79" s="1022" t="s">
        <v>848</v>
      </c>
      <c r="H79" s="763">
        <v>16</v>
      </c>
      <c r="I79" s="847" t="str">
        <f>IF(AC79="","",(IF(AC79&gt;10,1,0)))</f>
        <v/>
      </c>
      <c r="J79" s="848" t="str">
        <f t="shared" ref="J79:X80" si="147">IF(AD79="","",(IF(AD79&gt;10,1,0)))</f>
        <v/>
      </c>
      <c r="K79" s="848" t="str">
        <f t="shared" si="147"/>
        <v/>
      </c>
      <c r="L79" s="848" t="str">
        <f t="shared" si="147"/>
        <v/>
      </c>
      <c r="M79" s="848" t="str">
        <f t="shared" si="147"/>
        <v/>
      </c>
      <c r="N79" s="848" t="str">
        <f t="shared" si="147"/>
        <v/>
      </c>
      <c r="O79" s="848" t="str">
        <f t="shared" si="147"/>
        <v/>
      </c>
      <c r="P79" s="848" t="str">
        <f t="shared" si="147"/>
        <v/>
      </c>
      <c r="Q79" s="848" t="str">
        <f t="shared" si="147"/>
        <v/>
      </c>
      <c r="R79" s="848" t="str">
        <f t="shared" si="147"/>
        <v/>
      </c>
      <c r="S79" s="848" t="str">
        <f t="shared" si="147"/>
        <v/>
      </c>
      <c r="T79" s="848" t="str">
        <f t="shared" si="147"/>
        <v/>
      </c>
      <c r="U79" s="848" t="str">
        <f t="shared" si="147"/>
        <v/>
      </c>
      <c r="V79" s="848" t="str">
        <f t="shared" si="147"/>
        <v/>
      </c>
      <c r="W79" s="848" t="str">
        <f t="shared" si="147"/>
        <v/>
      </c>
      <c r="X79" s="848" t="str">
        <f t="shared" si="147"/>
        <v/>
      </c>
      <c r="Y79" s="852"/>
      <c r="Z79" s="852"/>
      <c r="AA79" s="852"/>
      <c r="AB79" s="852"/>
      <c r="AC79" s="865"/>
      <c r="AD79" s="866"/>
      <c r="AE79" s="866"/>
      <c r="AF79" s="866"/>
      <c r="AG79" s="866"/>
      <c r="AH79" s="866"/>
      <c r="AI79" s="866"/>
      <c r="AJ79" s="866"/>
      <c r="AK79" s="866"/>
      <c r="AL79" s="866"/>
      <c r="AM79" s="866"/>
      <c r="AN79" s="866"/>
      <c r="AO79" s="866"/>
      <c r="AP79" s="866"/>
      <c r="AQ79" s="866"/>
      <c r="AR79" s="866"/>
      <c r="AS79" s="888"/>
      <c r="AT79" s="888"/>
      <c r="AU79" s="888"/>
      <c r="AV79" s="901"/>
      <c r="AW79" s="909"/>
      <c r="BQ79" s="51"/>
      <c r="BR79" s="1052"/>
      <c r="BS79" s="1052"/>
      <c r="BT79" s="1048" t="s">
        <v>849</v>
      </c>
      <c r="BU79" s="1048" t="s">
        <v>850</v>
      </c>
      <c r="BV79" s="61"/>
      <c r="BW79" s="56"/>
      <c r="BX79" s="56"/>
      <c r="BY79" s="54"/>
      <c r="BZ79" s="232"/>
      <c r="CA79" s="54"/>
      <c r="CO79" s="364"/>
      <c r="CP79" s="455"/>
      <c r="CQ79" s="460" t="s">
        <v>169</v>
      </c>
      <c r="CR79" s="457" t="s">
        <v>851</v>
      </c>
      <c r="CS79" s="326">
        <v>9</v>
      </c>
      <c r="CT79" s="326">
        <v>9</v>
      </c>
      <c r="CU79" s="326">
        <v>5</v>
      </c>
      <c r="CV79" s="326">
        <v>2</v>
      </c>
      <c r="CW79" s="377"/>
      <c r="CX79" s="378">
        <f t="shared" si="3"/>
        <v>1</v>
      </c>
      <c r="CY79" s="399"/>
      <c r="CZ79" s="400"/>
    </row>
    <row r="80" ht="22.9" customHeight="1" spans="2:104">
      <c r="B80" s="777"/>
      <c r="C80" s="785"/>
      <c r="D80" s="824"/>
      <c r="E80" s="824"/>
      <c r="F80" s="1020"/>
      <c r="G80" s="1022" t="s">
        <v>835</v>
      </c>
      <c r="H80" s="763">
        <v>16</v>
      </c>
      <c r="I80" s="847" t="str">
        <f>IF(AC80="","",(IF(AC80&gt;10,1,0)))</f>
        <v/>
      </c>
      <c r="J80" s="848" t="str">
        <f t="shared" si="147"/>
        <v/>
      </c>
      <c r="K80" s="848" t="str">
        <f t="shared" si="147"/>
        <v/>
      </c>
      <c r="L80" s="848" t="str">
        <f t="shared" si="147"/>
        <v/>
      </c>
      <c r="M80" s="848" t="str">
        <f t="shared" si="147"/>
        <v/>
      </c>
      <c r="N80" s="848" t="str">
        <f t="shared" si="147"/>
        <v/>
      </c>
      <c r="O80" s="848" t="str">
        <f t="shared" si="147"/>
        <v/>
      </c>
      <c r="P80" s="848" t="str">
        <f t="shared" si="147"/>
        <v/>
      </c>
      <c r="Q80" s="848" t="str">
        <f t="shared" si="147"/>
        <v/>
      </c>
      <c r="R80" s="848" t="str">
        <f t="shared" si="147"/>
        <v/>
      </c>
      <c r="S80" s="848" t="str">
        <f t="shared" si="147"/>
        <v/>
      </c>
      <c r="T80" s="848" t="str">
        <f t="shared" si="147"/>
        <v/>
      </c>
      <c r="U80" s="848" t="str">
        <f t="shared" si="147"/>
        <v/>
      </c>
      <c r="V80" s="848" t="str">
        <f t="shared" si="147"/>
        <v/>
      </c>
      <c r="W80" s="848" t="str">
        <f t="shared" si="147"/>
        <v/>
      </c>
      <c r="X80" s="848" t="str">
        <f t="shared" si="147"/>
        <v/>
      </c>
      <c r="Y80" s="852"/>
      <c r="Z80" s="852"/>
      <c r="AA80" s="852"/>
      <c r="AB80" s="852"/>
      <c r="AC80" s="865"/>
      <c r="AD80" s="866"/>
      <c r="AE80" s="866"/>
      <c r="AF80" s="866"/>
      <c r="AG80" s="866"/>
      <c r="AH80" s="866"/>
      <c r="AI80" s="866"/>
      <c r="AJ80" s="866"/>
      <c r="AK80" s="866"/>
      <c r="AL80" s="866"/>
      <c r="AM80" s="866"/>
      <c r="AN80" s="866"/>
      <c r="AO80" s="866"/>
      <c r="AP80" s="866"/>
      <c r="AQ80" s="866"/>
      <c r="AR80" s="866"/>
      <c r="AS80" s="888"/>
      <c r="AT80" s="888"/>
      <c r="AU80" s="888"/>
      <c r="AV80" s="901"/>
      <c r="AW80" s="909"/>
      <c r="BQ80" s="51"/>
      <c r="BR80" s="1052"/>
      <c r="BS80" s="1052"/>
      <c r="BT80" s="1048" t="s">
        <v>852</v>
      </c>
      <c r="BU80" s="1048" t="s">
        <v>853</v>
      </c>
      <c r="BV80" s="61"/>
      <c r="BW80" s="56"/>
      <c r="BX80" s="56"/>
      <c r="BY80" s="54"/>
      <c r="BZ80" s="232"/>
      <c r="CA80" s="54"/>
      <c r="CO80" s="364"/>
      <c r="CP80" s="450" t="s">
        <v>74</v>
      </c>
      <c r="CQ80" s="460" t="s">
        <v>170</v>
      </c>
      <c r="CR80" s="457" t="s">
        <v>854</v>
      </c>
      <c r="CS80" s="326">
        <v>9</v>
      </c>
      <c r="CT80" s="326">
        <v>9</v>
      </c>
      <c r="CU80" s="326">
        <v>5</v>
      </c>
      <c r="CV80" s="326">
        <v>2</v>
      </c>
      <c r="CW80" s="377"/>
      <c r="CX80" s="378">
        <f t="shared" si="3"/>
        <v>1</v>
      </c>
      <c r="CY80" s="399"/>
      <c r="CZ80" s="400"/>
    </row>
    <row r="81" ht="32.25" customHeight="1" spans="2:104">
      <c r="B81" s="777"/>
      <c r="C81" s="785"/>
      <c r="D81" s="824"/>
      <c r="E81" s="824" t="s">
        <v>855</v>
      </c>
      <c r="F81" s="1020"/>
      <c r="G81" s="1022" t="s">
        <v>705</v>
      </c>
      <c r="H81" s="763">
        <v>16</v>
      </c>
      <c r="I81" s="847" t="str">
        <f t="shared" ref="I81:X82" si="148">IF(AC81="","",(IF(AC81&gt;4,1,0)))</f>
        <v/>
      </c>
      <c r="J81" s="847" t="str">
        <f t="shared" si="148"/>
        <v/>
      </c>
      <c r="K81" s="847" t="str">
        <f t="shared" si="148"/>
        <v/>
      </c>
      <c r="L81" s="847" t="str">
        <f t="shared" si="148"/>
        <v/>
      </c>
      <c r="M81" s="847" t="str">
        <f t="shared" si="148"/>
        <v/>
      </c>
      <c r="N81" s="847" t="str">
        <f t="shared" si="148"/>
        <v/>
      </c>
      <c r="O81" s="847" t="str">
        <f t="shared" si="148"/>
        <v/>
      </c>
      <c r="P81" s="847" t="str">
        <f t="shared" si="148"/>
        <v/>
      </c>
      <c r="Q81" s="847" t="str">
        <f t="shared" si="148"/>
        <v/>
      </c>
      <c r="R81" s="847" t="str">
        <f t="shared" si="148"/>
        <v/>
      </c>
      <c r="S81" s="847" t="str">
        <f t="shared" si="148"/>
        <v/>
      </c>
      <c r="T81" s="847" t="str">
        <f t="shared" si="148"/>
        <v/>
      </c>
      <c r="U81" s="847" t="str">
        <f t="shared" si="148"/>
        <v/>
      </c>
      <c r="V81" s="847" t="str">
        <f t="shared" si="148"/>
        <v/>
      </c>
      <c r="W81" s="847" t="str">
        <f t="shared" si="148"/>
        <v/>
      </c>
      <c r="X81" s="847" t="str">
        <f t="shared" si="148"/>
        <v/>
      </c>
      <c r="Y81" s="852"/>
      <c r="Z81" s="852"/>
      <c r="AA81" s="852"/>
      <c r="AB81" s="852"/>
      <c r="AC81" s="865"/>
      <c r="AD81" s="866"/>
      <c r="AE81" s="866"/>
      <c r="AF81" s="866"/>
      <c r="AG81" s="866"/>
      <c r="AH81" s="866"/>
      <c r="AI81" s="866"/>
      <c r="AJ81" s="866"/>
      <c r="AK81" s="866"/>
      <c r="AL81" s="866"/>
      <c r="AM81" s="866"/>
      <c r="AN81" s="866"/>
      <c r="AO81" s="866"/>
      <c r="AP81" s="866"/>
      <c r="AQ81" s="866"/>
      <c r="AR81" s="866"/>
      <c r="AS81" s="888"/>
      <c r="AT81" s="888"/>
      <c r="AU81" s="888"/>
      <c r="AV81" s="901"/>
      <c r="AW81" s="909"/>
      <c r="BQ81" s="51"/>
      <c r="BR81" s="1052"/>
      <c r="BS81" s="1052"/>
      <c r="BT81" s="1048" t="s">
        <v>856</v>
      </c>
      <c r="BU81" s="1048" t="s">
        <v>857</v>
      </c>
      <c r="BV81" s="61"/>
      <c r="BW81" s="56"/>
      <c r="BX81" s="56"/>
      <c r="BY81" s="54"/>
      <c r="BZ81" s="232"/>
      <c r="CA81" s="54"/>
      <c r="CO81" s="364"/>
      <c r="CP81" s="453"/>
      <c r="CQ81" s="460" t="s">
        <v>171</v>
      </c>
      <c r="CR81" s="457" t="s">
        <v>858</v>
      </c>
      <c r="CS81" s="326">
        <v>9</v>
      </c>
      <c r="CT81" s="326">
        <v>9</v>
      </c>
      <c r="CU81" s="326">
        <v>5</v>
      </c>
      <c r="CV81" s="326">
        <v>2</v>
      </c>
      <c r="CW81" s="377"/>
      <c r="CX81" s="378">
        <f t="shared" si="3"/>
        <v>1</v>
      </c>
      <c r="CY81" s="399"/>
      <c r="CZ81" s="400"/>
    </row>
    <row r="82" ht="32.25" customHeight="1" spans="2:104">
      <c r="B82" s="777"/>
      <c r="C82" s="785"/>
      <c r="D82" s="824"/>
      <c r="E82" s="824" t="s">
        <v>859</v>
      </c>
      <c r="F82" s="1020"/>
      <c r="G82" s="1022" t="s">
        <v>703</v>
      </c>
      <c r="H82" s="763">
        <v>16</v>
      </c>
      <c r="I82" s="847" t="str">
        <f t="shared" si="148"/>
        <v/>
      </c>
      <c r="J82" s="847" t="str">
        <f t="shared" si="148"/>
        <v/>
      </c>
      <c r="K82" s="847" t="str">
        <f t="shared" si="148"/>
        <v/>
      </c>
      <c r="L82" s="847" t="str">
        <f t="shared" si="148"/>
        <v/>
      </c>
      <c r="M82" s="847" t="str">
        <f t="shared" si="148"/>
        <v/>
      </c>
      <c r="N82" s="847" t="str">
        <f t="shared" si="148"/>
        <v/>
      </c>
      <c r="O82" s="847" t="str">
        <f t="shared" si="148"/>
        <v/>
      </c>
      <c r="P82" s="847" t="str">
        <f t="shared" si="148"/>
        <v/>
      </c>
      <c r="Q82" s="847" t="str">
        <f t="shared" si="148"/>
        <v/>
      </c>
      <c r="R82" s="847" t="str">
        <f t="shared" si="148"/>
        <v/>
      </c>
      <c r="S82" s="847" t="str">
        <f t="shared" si="148"/>
        <v/>
      </c>
      <c r="T82" s="847" t="str">
        <f t="shared" si="148"/>
        <v/>
      </c>
      <c r="U82" s="847" t="str">
        <f t="shared" si="148"/>
        <v/>
      </c>
      <c r="V82" s="847" t="str">
        <f t="shared" si="148"/>
        <v/>
      </c>
      <c r="W82" s="847" t="str">
        <f t="shared" si="148"/>
        <v/>
      </c>
      <c r="X82" s="847" t="str">
        <f t="shared" si="148"/>
        <v/>
      </c>
      <c r="Y82" s="852"/>
      <c r="Z82" s="852"/>
      <c r="AA82" s="852"/>
      <c r="AB82" s="852"/>
      <c r="AC82" s="865"/>
      <c r="AD82" s="866"/>
      <c r="AE82" s="866"/>
      <c r="AF82" s="866"/>
      <c r="AG82" s="866"/>
      <c r="AH82" s="866"/>
      <c r="AI82" s="866"/>
      <c r="AJ82" s="866"/>
      <c r="AK82" s="866"/>
      <c r="AL82" s="866"/>
      <c r="AM82" s="866"/>
      <c r="AN82" s="866"/>
      <c r="AO82" s="866"/>
      <c r="AP82" s="866"/>
      <c r="AQ82" s="866"/>
      <c r="AR82" s="866"/>
      <c r="AS82" s="888"/>
      <c r="AT82" s="888"/>
      <c r="AU82" s="888"/>
      <c r="AV82" s="901"/>
      <c r="AW82" s="909"/>
      <c r="BQ82" s="51"/>
      <c r="BR82" s="1052"/>
      <c r="BS82" s="1052"/>
      <c r="BT82" s="1048" t="s">
        <v>860</v>
      </c>
      <c r="BU82" s="1048" t="s">
        <v>861</v>
      </c>
      <c r="BV82" s="61"/>
      <c r="BW82" s="56"/>
      <c r="BX82" s="56"/>
      <c r="BY82" s="54"/>
      <c r="BZ82" s="232"/>
      <c r="CA82" s="54"/>
      <c r="CO82" s="364"/>
      <c r="CP82" s="461" t="s">
        <v>75</v>
      </c>
      <c r="CQ82" s="448" t="s">
        <v>172</v>
      </c>
      <c r="CR82" s="459" t="s">
        <v>862</v>
      </c>
      <c r="CS82" s="326">
        <v>8</v>
      </c>
      <c r="CT82" s="326">
        <v>8</v>
      </c>
      <c r="CU82" s="326">
        <v>4</v>
      </c>
      <c r="CV82" s="326">
        <v>2</v>
      </c>
      <c r="CW82" s="377"/>
      <c r="CX82" s="378">
        <f t="shared" ref="CX82:CX136" si="149">(CS82-CW82)/CS82</f>
        <v>1</v>
      </c>
      <c r="CY82" s="399"/>
      <c r="CZ82" s="400"/>
    </row>
    <row r="83" ht="32.25" customHeight="1" spans="2:104">
      <c r="B83" s="777"/>
      <c r="C83" s="785"/>
      <c r="D83" s="837" t="s">
        <v>327</v>
      </c>
      <c r="E83" s="837" t="s">
        <v>863</v>
      </c>
      <c r="F83" s="838" t="e">
        <f>COUNTIF(I83:X84,"=0")/COUNT(I83:X84)</f>
        <v>#DIV/0!</v>
      </c>
      <c r="G83" s="1019" t="s">
        <v>784</v>
      </c>
      <c r="H83" s="789">
        <v>8</v>
      </c>
      <c r="I83" s="847" t="str">
        <f>IF(AC83="","",(IF(AC83&gt;5,1,(IF(AC83&lt;-5,1,0)))))</f>
        <v/>
      </c>
      <c r="J83" s="847" t="str">
        <f t="shared" ref="J83:P84" si="150">IF(AD83="","",(IF(AD83&gt;5,1,(IF(AD83&lt;-5,1,0)))))</f>
        <v/>
      </c>
      <c r="K83" s="847" t="str">
        <f t="shared" si="150"/>
        <v/>
      </c>
      <c r="L83" s="847" t="str">
        <f t="shared" si="150"/>
        <v/>
      </c>
      <c r="M83" s="847" t="str">
        <f t="shared" si="150"/>
        <v/>
      </c>
      <c r="N83" s="847" t="str">
        <f t="shared" si="150"/>
        <v/>
      </c>
      <c r="O83" s="847" t="str">
        <f t="shared" si="150"/>
        <v/>
      </c>
      <c r="P83" s="847" t="str">
        <f t="shared" si="150"/>
        <v/>
      </c>
      <c r="Q83" s="852"/>
      <c r="R83" s="852"/>
      <c r="S83" s="852"/>
      <c r="T83" s="852"/>
      <c r="U83" s="852"/>
      <c r="V83" s="852"/>
      <c r="W83" s="852"/>
      <c r="X83" s="852"/>
      <c r="Y83" s="852"/>
      <c r="Z83" s="852"/>
      <c r="AA83" s="852"/>
      <c r="AB83" s="852"/>
      <c r="AC83" s="865"/>
      <c r="AD83" s="866"/>
      <c r="AE83" s="866"/>
      <c r="AF83" s="866"/>
      <c r="AG83" s="866"/>
      <c r="AH83" s="866"/>
      <c r="AI83" s="866"/>
      <c r="AJ83" s="866"/>
      <c r="AK83" s="888"/>
      <c r="AL83" s="888"/>
      <c r="AM83" s="888"/>
      <c r="AN83" s="888"/>
      <c r="AO83" s="888"/>
      <c r="AP83" s="888"/>
      <c r="AQ83" s="888"/>
      <c r="AR83" s="888"/>
      <c r="AS83" s="888"/>
      <c r="AT83" s="888"/>
      <c r="AU83" s="888"/>
      <c r="AV83" s="901"/>
      <c r="AW83" s="909"/>
      <c r="BQ83" s="51"/>
      <c r="BR83" s="1052"/>
      <c r="BS83" s="1052"/>
      <c r="BT83" s="1048" t="s">
        <v>864</v>
      </c>
      <c r="BU83" s="1048" t="s">
        <v>865</v>
      </c>
      <c r="BV83" s="61"/>
      <c r="BW83" s="56"/>
      <c r="BX83" s="56"/>
      <c r="BY83" s="54"/>
      <c r="BZ83" s="232"/>
      <c r="CA83" s="54"/>
      <c r="CO83" s="462" t="s">
        <v>35</v>
      </c>
      <c r="CP83" s="463" t="s">
        <v>76</v>
      </c>
      <c r="CQ83" s="463" t="s">
        <v>34</v>
      </c>
      <c r="CR83" s="463" t="s">
        <v>866</v>
      </c>
      <c r="CS83" s="463">
        <v>8</v>
      </c>
      <c r="CT83" s="463">
        <v>8</v>
      </c>
      <c r="CU83" s="463">
        <v>4</v>
      </c>
      <c r="CV83" s="463">
        <v>2</v>
      </c>
      <c r="CW83" s="381"/>
      <c r="CX83" s="382">
        <f t="shared" si="149"/>
        <v>1</v>
      </c>
      <c r="CY83" s="505">
        <f>(SUM(CS83:CS89)-SUM(CW83:CW89))/SUM(CS83:CS89)</f>
        <v>1</v>
      </c>
      <c r="CZ83" s="354"/>
    </row>
    <row r="84" ht="32.25" customHeight="1" spans="2:104">
      <c r="B84" s="777"/>
      <c r="C84" s="785"/>
      <c r="D84" s="837"/>
      <c r="E84" s="837"/>
      <c r="F84" s="838"/>
      <c r="G84" s="1019" t="s">
        <v>788</v>
      </c>
      <c r="H84" s="789">
        <v>8</v>
      </c>
      <c r="I84" s="847" t="str">
        <f>IF(AC84="","",(IF(AC84&gt;5,1,(IF(AC84&lt;-5,1,0)))))</f>
        <v/>
      </c>
      <c r="J84" s="847" t="str">
        <f t="shared" si="150"/>
        <v/>
      </c>
      <c r="K84" s="847" t="str">
        <f t="shared" si="150"/>
        <v/>
      </c>
      <c r="L84" s="847" t="str">
        <f t="shared" si="150"/>
        <v/>
      </c>
      <c r="M84" s="847" t="str">
        <f t="shared" si="150"/>
        <v/>
      </c>
      <c r="N84" s="847" t="str">
        <f t="shared" si="150"/>
        <v/>
      </c>
      <c r="O84" s="847" t="str">
        <f t="shared" si="150"/>
        <v/>
      </c>
      <c r="P84" s="847" t="str">
        <f t="shared" si="150"/>
        <v/>
      </c>
      <c r="Q84" s="852"/>
      <c r="R84" s="852"/>
      <c r="S84" s="852"/>
      <c r="T84" s="852"/>
      <c r="U84" s="852"/>
      <c r="V84" s="852"/>
      <c r="W84" s="852"/>
      <c r="X84" s="852"/>
      <c r="Y84" s="852"/>
      <c r="Z84" s="852"/>
      <c r="AA84" s="852"/>
      <c r="AB84" s="852"/>
      <c r="AC84" s="865"/>
      <c r="AD84" s="866"/>
      <c r="AE84" s="866"/>
      <c r="AF84" s="866"/>
      <c r="AG84" s="866"/>
      <c r="AH84" s="866"/>
      <c r="AI84" s="866"/>
      <c r="AJ84" s="866"/>
      <c r="AK84" s="888"/>
      <c r="AL84" s="888"/>
      <c r="AM84" s="888"/>
      <c r="AN84" s="888"/>
      <c r="AO84" s="888"/>
      <c r="AP84" s="888"/>
      <c r="AQ84" s="888"/>
      <c r="AR84" s="888"/>
      <c r="AS84" s="888"/>
      <c r="AT84" s="888"/>
      <c r="AU84" s="888"/>
      <c r="AV84" s="901"/>
      <c r="AW84" s="909"/>
      <c r="BQ84" s="51"/>
      <c r="BR84" s="1052"/>
      <c r="BS84" s="1052"/>
      <c r="BT84" s="1053" t="s">
        <v>867</v>
      </c>
      <c r="BU84" s="1053" t="s">
        <v>868</v>
      </c>
      <c r="BV84" s="61"/>
      <c r="BW84" s="56"/>
      <c r="BX84" s="56"/>
      <c r="BY84" s="54"/>
      <c r="BZ84" s="232"/>
      <c r="CA84" s="54"/>
      <c r="CO84" s="462"/>
      <c r="CP84" s="463" t="s">
        <v>77</v>
      </c>
      <c r="CQ84" s="463" t="s">
        <v>173</v>
      </c>
      <c r="CR84" s="463" t="s">
        <v>869</v>
      </c>
      <c r="CS84" s="463">
        <v>8</v>
      </c>
      <c r="CT84" s="463">
        <v>8</v>
      </c>
      <c r="CU84" s="463">
        <v>4</v>
      </c>
      <c r="CV84" s="463">
        <v>2</v>
      </c>
      <c r="CW84" s="381"/>
      <c r="CX84" s="382">
        <f t="shared" si="149"/>
        <v>1</v>
      </c>
      <c r="CY84" s="505"/>
      <c r="CZ84" s="354"/>
    </row>
    <row r="85" ht="38.25" customHeight="1" spans="2:104">
      <c r="B85" s="777"/>
      <c r="C85" s="760"/>
      <c r="D85" s="795" t="s">
        <v>328</v>
      </c>
      <c r="E85" s="796"/>
      <c r="F85" s="783" t="e">
        <f>COUNTIF(I46:AB84,"=0")/COUNT(I46:AB84)</f>
        <v>#DIV/0!</v>
      </c>
      <c r="G85" s="784"/>
      <c r="H85" s="802"/>
      <c r="I85" s="852"/>
      <c r="J85" s="852"/>
      <c r="K85" s="852"/>
      <c r="L85" s="852"/>
      <c r="M85" s="852"/>
      <c r="N85" s="852"/>
      <c r="O85" s="852"/>
      <c r="P85" s="852"/>
      <c r="Q85" s="852"/>
      <c r="R85" s="852"/>
      <c r="S85" s="852"/>
      <c r="T85" s="852"/>
      <c r="U85" s="852"/>
      <c r="V85" s="852"/>
      <c r="W85" s="852"/>
      <c r="X85" s="852"/>
      <c r="Y85" s="852"/>
      <c r="Z85" s="852"/>
      <c r="AA85" s="852"/>
      <c r="AB85" s="880"/>
      <c r="AC85" s="1039"/>
      <c r="AD85" s="888"/>
      <c r="AE85" s="888"/>
      <c r="AF85" s="888"/>
      <c r="AG85" s="888"/>
      <c r="AH85" s="888"/>
      <c r="AI85" s="888"/>
      <c r="AJ85" s="888"/>
      <c r="AK85" s="888"/>
      <c r="AL85" s="888"/>
      <c r="AM85" s="888"/>
      <c r="AN85" s="888"/>
      <c r="AO85" s="888"/>
      <c r="AP85" s="888"/>
      <c r="AQ85" s="888"/>
      <c r="AR85" s="888"/>
      <c r="AS85" s="888"/>
      <c r="AT85" s="888"/>
      <c r="AU85" s="888"/>
      <c r="AV85" s="901"/>
      <c r="AW85" s="909"/>
      <c r="BQ85" s="51"/>
      <c r="BR85" s="56" t="s">
        <v>576</v>
      </c>
      <c r="BS85" s="56"/>
      <c r="BT85" s="56"/>
      <c r="BU85" s="56"/>
      <c r="BV85" s="56"/>
      <c r="BW85" s="58">
        <f>SUM(BW78:BW84)</f>
        <v>0</v>
      </c>
      <c r="BX85" s="58">
        <f>SUM(BX78:BX84)</f>
        <v>0</v>
      </c>
      <c r="BY85" s="53"/>
      <c r="BZ85" s="233"/>
      <c r="CA85" s="53"/>
      <c r="CO85" s="462"/>
      <c r="CP85" s="463" t="s">
        <v>78</v>
      </c>
      <c r="CQ85" s="463" t="s">
        <v>174</v>
      </c>
      <c r="CR85" s="463" t="s">
        <v>870</v>
      </c>
      <c r="CS85" s="463">
        <v>8</v>
      </c>
      <c r="CT85" s="463">
        <v>8</v>
      </c>
      <c r="CU85" s="463">
        <v>4</v>
      </c>
      <c r="CV85" s="463">
        <v>2</v>
      </c>
      <c r="CW85" s="381"/>
      <c r="CX85" s="382">
        <f t="shared" si="149"/>
        <v>1</v>
      </c>
      <c r="CY85" s="505"/>
      <c r="CZ85" s="354"/>
    </row>
    <row r="86" ht="38.25" customHeight="1" spans="2:104">
      <c r="B86" s="777"/>
      <c r="C86" s="781" t="s">
        <v>871</v>
      </c>
      <c r="D86" s="782" t="s">
        <v>329</v>
      </c>
      <c r="E86" s="1023" t="s">
        <v>872</v>
      </c>
      <c r="F86" s="783" t="e">
        <f>COUNTIF(I86:AB87,"=0")/COUNT(I86:AB87)</f>
        <v>#DIV/0!</v>
      </c>
      <c r="G86" s="794" t="s">
        <v>873</v>
      </c>
      <c r="H86" s="781">
        <v>30</v>
      </c>
      <c r="I86" s="847" t="str">
        <f t="shared" ref="I86:X89" si="151">IF(AC86="","",(IF(AC86&gt;0.3,1,0)))</f>
        <v/>
      </c>
      <c r="J86" s="848" t="str">
        <f t="shared" si="151"/>
        <v/>
      </c>
      <c r="K86" s="848" t="str">
        <f t="shared" si="151"/>
        <v/>
      </c>
      <c r="L86" s="848" t="str">
        <f t="shared" si="151"/>
        <v/>
      </c>
      <c r="M86" s="848" t="str">
        <f t="shared" si="151"/>
        <v/>
      </c>
      <c r="N86" s="848" t="str">
        <f t="shared" si="151"/>
        <v/>
      </c>
      <c r="O86" s="848" t="str">
        <f t="shared" si="151"/>
        <v/>
      </c>
      <c r="P86" s="848" t="str">
        <f t="shared" si="151"/>
        <v/>
      </c>
      <c r="Q86" s="848" t="str">
        <f t="shared" si="151"/>
        <v/>
      </c>
      <c r="R86" s="848" t="str">
        <f t="shared" si="151"/>
        <v/>
      </c>
      <c r="S86" s="848" t="str">
        <f t="shared" si="151"/>
        <v/>
      </c>
      <c r="T86" s="848" t="str">
        <f t="shared" si="151"/>
        <v/>
      </c>
      <c r="U86" s="848" t="str">
        <f t="shared" si="151"/>
        <v/>
      </c>
      <c r="V86" s="848" t="str">
        <f t="shared" si="151"/>
        <v/>
      </c>
      <c r="W86" s="848" t="str">
        <f t="shared" si="151"/>
        <v/>
      </c>
      <c r="X86" s="848" t="str">
        <f t="shared" si="151"/>
        <v/>
      </c>
      <c r="Y86" s="848" t="str">
        <f t="shared" ref="X86:AB88" si="152">IF(AS86="","",(IF(AS86&gt;0.3,1,0)))</f>
        <v/>
      </c>
      <c r="Z86" s="848" t="str">
        <f t="shared" si="152"/>
        <v/>
      </c>
      <c r="AA86" s="848" t="str">
        <f t="shared" si="152"/>
        <v/>
      </c>
      <c r="AB86" s="848" t="str">
        <f t="shared" si="152"/>
        <v/>
      </c>
      <c r="AC86" s="865"/>
      <c r="AD86" s="865"/>
      <c r="AE86" s="865"/>
      <c r="AF86" s="865"/>
      <c r="AG86" s="865"/>
      <c r="AH86" s="865"/>
      <c r="AI86" s="865"/>
      <c r="AJ86" s="865"/>
      <c r="AK86" s="865"/>
      <c r="AL86" s="865"/>
      <c r="AM86" s="865"/>
      <c r="AN86" s="865"/>
      <c r="AO86" s="865"/>
      <c r="AP86" s="865"/>
      <c r="AQ86" s="865"/>
      <c r="AR86" s="865"/>
      <c r="AS86" s="865"/>
      <c r="AT86" s="865"/>
      <c r="AU86" s="865"/>
      <c r="AV86" s="865"/>
      <c r="AW86" s="909"/>
      <c r="BQ86" s="216" t="s">
        <v>874</v>
      </c>
      <c r="BR86" s="217"/>
      <c r="BS86" s="217"/>
      <c r="BT86" s="217"/>
      <c r="BU86" s="218"/>
      <c r="BV86" s="1054">
        <f>SUMPRODUCT(CA8:CA85,BZ8:BZ85)/(COUNTA(BZ8)*CA8+COUNTA(BZ18)*CA18+COUNTA(BZ39)*CA39+COUNTA(BZ47)*CA47+COUNTA(BZ61)*CA61+COUNTA(BZ66)*CA66+COUNTA(BZ78)*CA78)</f>
        <v>1</v>
      </c>
      <c r="BW86" s="1055"/>
      <c r="BX86" s="1055"/>
      <c r="BY86" s="1055"/>
      <c r="BZ86" s="1055"/>
      <c r="CA86" s="1056"/>
      <c r="CO86" s="462"/>
      <c r="CP86" s="463" t="s">
        <v>79</v>
      </c>
      <c r="CQ86" s="463" t="s">
        <v>175</v>
      </c>
      <c r="CR86" s="463" t="s">
        <v>875</v>
      </c>
      <c r="CS86" s="463">
        <v>8</v>
      </c>
      <c r="CT86" s="463">
        <v>8</v>
      </c>
      <c r="CU86" s="463">
        <v>4</v>
      </c>
      <c r="CV86" s="463">
        <v>2</v>
      </c>
      <c r="CW86" s="381"/>
      <c r="CX86" s="382">
        <f t="shared" si="149"/>
        <v>1</v>
      </c>
      <c r="CY86" s="505"/>
      <c r="CZ86" s="354"/>
    </row>
    <row r="87" ht="30" customHeight="1" spans="2:104">
      <c r="B87" s="777"/>
      <c r="C87" s="785"/>
      <c r="D87" s="821"/>
      <c r="E87" s="1024"/>
      <c r="F87" s="807"/>
      <c r="G87" s="823"/>
      <c r="H87" s="760"/>
      <c r="I87" s="847" t="str">
        <f t="shared" si="151"/>
        <v/>
      </c>
      <c r="J87" s="848" t="str">
        <f t="shared" si="151"/>
        <v/>
      </c>
      <c r="K87" s="848" t="str">
        <f t="shared" si="151"/>
        <v/>
      </c>
      <c r="L87" s="848" t="str">
        <f t="shared" si="151"/>
        <v/>
      </c>
      <c r="M87" s="848" t="str">
        <f t="shared" si="151"/>
        <v/>
      </c>
      <c r="N87" s="848" t="str">
        <f t="shared" si="151"/>
        <v/>
      </c>
      <c r="O87" s="848" t="str">
        <f t="shared" si="151"/>
        <v/>
      </c>
      <c r="P87" s="848" t="str">
        <f t="shared" si="151"/>
        <v/>
      </c>
      <c r="Q87" s="848" t="str">
        <f t="shared" si="151"/>
        <v/>
      </c>
      <c r="R87" s="848" t="str">
        <f t="shared" si="151"/>
        <v/>
      </c>
      <c r="S87" s="852"/>
      <c r="T87" s="852"/>
      <c r="U87" s="852"/>
      <c r="V87" s="852"/>
      <c r="W87" s="852"/>
      <c r="X87" s="852"/>
      <c r="Y87" s="852"/>
      <c r="Z87" s="852"/>
      <c r="AA87" s="852"/>
      <c r="AB87" s="852"/>
      <c r="AC87" s="865"/>
      <c r="AD87" s="865"/>
      <c r="AE87" s="865"/>
      <c r="AF87" s="865"/>
      <c r="AG87" s="865"/>
      <c r="AH87" s="865"/>
      <c r="AI87" s="865"/>
      <c r="AJ87" s="865"/>
      <c r="AK87" s="865"/>
      <c r="AL87" s="865"/>
      <c r="AM87" s="888"/>
      <c r="AN87" s="888"/>
      <c r="AO87" s="888"/>
      <c r="AP87" s="888"/>
      <c r="AQ87" s="888"/>
      <c r="AR87" s="888"/>
      <c r="AS87" s="888"/>
      <c r="AT87" s="888"/>
      <c r="AU87" s="888"/>
      <c r="AV87" s="888"/>
      <c r="AW87" s="909"/>
      <c r="BQ87" s="221" t="s">
        <v>876</v>
      </c>
      <c r="BR87" s="222"/>
      <c r="BS87" s="222"/>
      <c r="BT87" s="222"/>
      <c r="BU87" s="223"/>
      <c r="BV87" s="1057">
        <f>BW17+BW38+BW46+BW60+BW65+BW77+BW85</f>
        <v>0</v>
      </c>
      <c r="BW87" s="1058"/>
      <c r="BX87" s="1058"/>
      <c r="BY87" s="1058"/>
      <c r="BZ87" s="1058"/>
      <c r="CA87" s="1059"/>
      <c r="CO87" s="462"/>
      <c r="CP87" s="463" t="s">
        <v>80</v>
      </c>
      <c r="CQ87" s="463" t="s">
        <v>176</v>
      </c>
      <c r="CR87" s="463" t="s">
        <v>877</v>
      </c>
      <c r="CS87" s="463">
        <v>8</v>
      </c>
      <c r="CT87" s="463">
        <v>8</v>
      </c>
      <c r="CU87" s="463">
        <v>4</v>
      </c>
      <c r="CV87" s="463">
        <v>2</v>
      </c>
      <c r="CW87" s="381"/>
      <c r="CX87" s="382">
        <f t="shared" si="149"/>
        <v>1</v>
      </c>
      <c r="CY87" s="505"/>
      <c r="CZ87" s="354"/>
    </row>
    <row r="88" ht="30" customHeight="1" spans="2:104">
      <c r="B88" s="777"/>
      <c r="C88" s="785"/>
      <c r="D88" s="782" t="s">
        <v>330</v>
      </c>
      <c r="E88" s="1023" t="s">
        <v>872</v>
      </c>
      <c r="F88" s="783" t="e">
        <f>COUNTIF(I88:AB89,"=0")/COUNT(I88:AB89)</f>
        <v>#DIV/0!</v>
      </c>
      <c r="G88" s="794" t="s">
        <v>878</v>
      </c>
      <c r="H88" s="781">
        <v>30</v>
      </c>
      <c r="I88" s="847" t="str">
        <f t="shared" si="151"/>
        <v/>
      </c>
      <c r="J88" s="848" t="str">
        <f t="shared" si="151"/>
        <v/>
      </c>
      <c r="K88" s="848" t="str">
        <f t="shared" si="151"/>
        <v/>
      </c>
      <c r="L88" s="848" t="str">
        <f t="shared" si="151"/>
        <v/>
      </c>
      <c r="M88" s="848" t="str">
        <f t="shared" si="151"/>
        <v/>
      </c>
      <c r="N88" s="848" t="str">
        <f t="shared" si="151"/>
        <v/>
      </c>
      <c r="O88" s="848" t="str">
        <f t="shared" si="151"/>
        <v/>
      </c>
      <c r="P88" s="848" t="str">
        <f t="shared" si="151"/>
        <v/>
      </c>
      <c r="Q88" s="848" t="str">
        <f t="shared" si="151"/>
        <v/>
      </c>
      <c r="R88" s="848" t="str">
        <f t="shared" si="151"/>
        <v/>
      </c>
      <c r="S88" s="848" t="str">
        <f t="shared" si="151"/>
        <v/>
      </c>
      <c r="T88" s="848" t="str">
        <f t="shared" si="151"/>
        <v/>
      </c>
      <c r="U88" s="848" t="str">
        <f t="shared" si="151"/>
        <v/>
      </c>
      <c r="V88" s="848" t="str">
        <f t="shared" si="151"/>
        <v/>
      </c>
      <c r="W88" s="848" t="str">
        <f t="shared" si="151"/>
        <v/>
      </c>
      <c r="X88" s="848" t="str">
        <f t="shared" si="152"/>
        <v/>
      </c>
      <c r="Y88" s="848" t="str">
        <f t="shared" si="152"/>
        <v/>
      </c>
      <c r="Z88" s="848" t="str">
        <f t="shared" si="152"/>
        <v/>
      </c>
      <c r="AA88" s="848" t="str">
        <f t="shared" si="152"/>
        <v/>
      </c>
      <c r="AB88" s="848" t="str">
        <f t="shared" si="152"/>
        <v/>
      </c>
      <c r="AC88" s="865"/>
      <c r="AD88" s="866"/>
      <c r="AE88" s="866"/>
      <c r="AF88" s="866"/>
      <c r="AG88" s="866"/>
      <c r="AH88" s="866"/>
      <c r="AI88" s="866"/>
      <c r="AJ88" s="866"/>
      <c r="AK88" s="866"/>
      <c r="AL88" s="866"/>
      <c r="AM88" s="866"/>
      <c r="AN88" s="866"/>
      <c r="AO88" s="866"/>
      <c r="AP88" s="866"/>
      <c r="AQ88" s="866"/>
      <c r="AR88" s="866"/>
      <c r="AS88" s="866"/>
      <c r="AT88" s="866"/>
      <c r="AU88" s="866"/>
      <c r="AV88" s="866"/>
      <c r="AW88" s="909"/>
      <c r="CO88" s="462"/>
      <c r="CP88" s="463" t="s">
        <v>81</v>
      </c>
      <c r="CQ88" s="463" t="s">
        <v>177</v>
      </c>
      <c r="CR88" s="463" t="s">
        <v>879</v>
      </c>
      <c r="CS88" s="463">
        <v>8</v>
      </c>
      <c r="CT88" s="463">
        <v>8</v>
      </c>
      <c r="CU88" s="463">
        <v>4</v>
      </c>
      <c r="CV88" s="463">
        <v>2</v>
      </c>
      <c r="CW88" s="381"/>
      <c r="CX88" s="382">
        <f t="shared" si="149"/>
        <v>1</v>
      </c>
      <c r="CY88" s="505"/>
      <c r="CZ88" s="354"/>
    </row>
    <row r="89" ht="30" customHeight="1" spans="2:104">
      <c r="B89" s="777"/>
      <c r="C89" s="785"/>
      <c r="D89" s="821"/>
      <c r="E89" s="1024"/>
      <c r="F89" s="807"/>
      <c r="G89" s="823"/>
      <c r="H89" s="760"/>
      <c r="I89" s="847" t="str">
        <f t="shared" si="151"/>
        <v/>
      </c>
      <c r="J89" s="848" t="str">
        <f t="shared" si="151"/>
        <v/>
      </c>
      <c r="K89" s="848" t="str">
        <f t="shared" si="151"/>
        <v/>
      </c>
      <c r="L89" s="848" t="str">
        <f t="shared" si="151"/>
        <v/>
      </c>
      <c r="M89" s="848" t="str">
        <f t="shared" si="151"/>
        <v/>
      </c>
      <c r="N89" s="848" t="str">
        <f t="shared" si="151"/>
        <v/>
      </c>
      <c r="O89" s="848" t="str">
        <f t="shared" si="151"/>
        <v/>
      </c>
      <c r="P89" s="848" t="str">
        <f t="shared" si="151"/>
        <v/>
      </c>
      <c r="Q89" s="848" t="str">
        <f t="shared" si="151"/>
        <v/>
      </c>
      <c r="R89" s="848" t="str">
        <f t="shared" si="151"/>
        <v/>
      </c>
      <c r="S89" s="852"/>
      <c r="T89" s="852"/>
      <c r="U89" s="852"/>
      <c r="V89" s="852"/>
      <c r="W89" s="852"/>
      <c r="X89" s="852"/>
      <c r="Y89" s="852"/>
      <c r="Z89" s="852"/>
      <c r="AA89" s="852"/>
      <c r="AB89" s="852"/>
      <c r="AC89" s="865"/>
      <c r="AD89" s="865"/>
      <c r="AE89" s="865"/>
      <c r="AF89" s="865"/>
      <c r="AG89" s="865"/>
      <c r="AH89" s="865"/>
      <c r="AI89" s="865"/>
      <c r="AJ89" s="865"/>
      <c r="AK89" s="865"/>
      <c r="AL89" s="865"/>
      <c r="AM89" s="888"/>
      <c r="AN89" s="888"/>
      <c r="AO89" s="888"/>
      <c r="AP89" s="888"/>
      <c r="AQ89" s="888"/>
      <c r="AR89" s="888"/>
      <c r="AS89" s="888"/>
      <c r="AT89" s="888"/>
      <c r="AU89" s="888"/>
      <c r="AV89" s="888"/>
      <c r="AW89" s="909"/>
      <c r="CO89" s="465"/>
      <c r="CP89" s="463" t="s">
        <v>82</v>
      </c>
      <c r="CQ89" s="463" t="s">
        <v>34</v>
      </c>
      <c r="CR89" s="463" t="s">
        <v>866</v>
      </c>
      <c r="CS89" s="463">
        <v>8</v>
      </c>
      <c r="CT89" s="463">
        <v>8</v>
      </c>
      <c r="CU89" s="463">
        <v>4</v>
      </c>
      <c r="CV89" s="463">
        <v>2</v>
      </c>
      <c r="CW89" s="381"/>
      <c r="CX89" s="382">
        <f t="shared" si="149"/>
        <v>1</v>
      </c>
      <c r="CY89" s="505"/>
      <c r="CZ89" s="354"/>
    </row>
    <row r="90" ht="30" customHeight="1" spans="2:104">
      <c r="B90" s="777"/>
      <c r="C90" s="785"/>
      <c r="D90" s="824" t="s">
        <v>331</v>
      </c>
      <c r="E90" s="804" t="s">
        <v>880</v>
      </c>
      <c r="F90" s="783" t="e">
        <f>COUNTIF(I90:R90,"=0")/COUNT(I90:R90)</f>
        <v>#DIV/0!</v>
      </c>
      <c r="G90" s="784" t="s">
        <v>705</v>
      </c>
      <c r="H90" s="763">
        <v>10</v>
      </c>
      <c r="I90" s="847" t="str">
        <f t="shared" ref="I90:R90" si="153">IF(AC90="","",(IF(AC90&gt;2.5,1,0)))</f>
        <v/>
      </c>
      <c r="J90" s="848" t="str">
        <f t="shared" si="153"/>
        <v/>
      </c>
      <c r="K90" s="848" t="str">
        <f t="shared" si="153"/>
        <v/>
      </c>
      <c r="L90" s="848" t="str">
        <f t="shared" si="153"/>
        <v/>
      </c>
      <c r="M90" s="848" t="str">
        <f t="shared" si="153"/>
        <v/>
      </c>
      <c r="N90" s="848" t="str">
        <f t="shared" si="153"/>
        <v/>
      </c>
      <c r="O90" s="848" t="str">
        <f t="shared" si="153"/>
        <v/>
      </c>
      <c r="P90" s="848" t="str">
        <f t="shared" si="153"/>
        <v/>
      </c>
      <c r="Q90" s="848" t="str">
        <f t="shared" si="153"/>
        <v/>
      </c>
      <c r="R90" s="848" t="str">
        <f t="shared" si="153"/>
        <v/>
      </c>
      <c r="S90" s="852"/>
      <c r="T90" s="852"/>
      <c r="U90" s="852"/>
      <c r="V90" s="852"/>
      <c r="W90" s="852"/>
      <c r="X90" s="852"/>
      <c r="Y90" s="852"/>
      <c r="Z90" s="852"/>
      <c r="AA90" s="852"/>
      <c r="AB90" s="880"/>
      <c r="AC90" s="865"/>
      <c r="AD90" s="866"/>
      <c r="AE90" s="866"/>
      <c r="AF90" s="866"/>
      <c r="AG90" s="866"/>
      <c r="AH90" s="866"/>
      <c r="AI90" s="866"/>
      <c r="AJ90" s="866"/>
      <c r="AK90" s="866"/>
      <c r="AL90" s="866"/>
      <c r="AM90" s="888"/>
      <c r="AN90" s="888"/>
      <c r="AO90" s="888"/>
      <c r="AP90" s="888"/>
      <c r="AQ90" s="888"/>
      <c r="AR90" s="888"/>
      <c r="AS90" s="888"/>
      <c r="AT90" s="888"/>
      <c r="AU90" s="888"/>
      <c r="AV90" s="901"/>
      <c r="AW90" s="909"/>
      <c r="CO90" s="466" t="s">
        <v>36</v>
      </c>
      <c r="CP90" s="467" t="s">
        <v>83</v>
      </c>
      <c r="CQ90" s="468" t="s">
        <v>178</v>
      </c>
      <c r="CR90" s="469" t="s">
        <v>881</v>
      </c>
      <c r="CS90" s="354">
        <v>9</v>
      </c>
      <c r="CT90" s="354">
        <v>9</v>
      </c>
      <c r="CU90" s="354">
        <v>6</v>
      </c>
      <c r="CV90" s="354">
        <v>3</v>
      </c>
      <c r="CW90" s="377"/>
      <c r="CX90" s="378">
        <f t="shared" si="149"/>
        <v>1</v>
      </c>
      <c r="CY90" s="506">
        <f>(SUM(CS90:CS96)-SUM(CW90:CW96))/SUM(CS90:CS96)</f>
        <v>1</v>
      </c>
      <c r="CZ90" s="507"/>
    </row>
    <row r="91" ht="30" customHeight="1" spans="2:104">
      <c r="B91" s="777"/>
      <c r="C91" s="785"/>
      <c r="D91" s="804" t="s">
        <v>332</v>
      </c>
      <c r="E91" s="804" t="s">
        <v>712</v>
      </c>
      <c r="F91" s="783" t="e">
        <f>COUNTIF(I91:AB91,"=0")/COUNT(I91:AB91)</f>
        <v>#DIV/0!</v>
      </c>
      <c r="G91" s="784" t="s">
        <v>332</v>
      </c>
      <c r="H91" s="763">
        <v>20</v>
      </c>
      <c r="I91" s="847" t="str">
        <f t="shared" ref="I91:AB91" si="154">IF(AC91="","",(IF(AC91=1,1,0)))</f>
        <v/>
      </c>
      <c r="J91" s="847" t="str">
        <f t="shared" si="154"/>
        <v/>
      </c>
      <c r="K91" s="847" t="str">
        <f t="shared" si="154"/>
        <v/>
      </c>
      <c r="L91" s="847" t="str">
        <f t="shared" si="154"/>
        <v/>
      </c>
      <c r="M91" s="847" t="str">
        <f t="shared" si="154"/>
        <v/>
      </c>
      <c r="N91" s="847" t="str">
        <f t="shared" si="154"/>
        <v/>
      </c>
      <c r="O91" s="847" t="str">
        <f t="shared" si="154"/>
        <v/>
      </c>
      <c r="P91" s="847" t="str">
        <f t="shared" si="154"/>
        <v/>
      </c>
      <c r="Q91" s="847" t="str">
        <f t="shared" si="154"/>
        <v/>
      </c>
      <c r="R91" s="847" t="str">
        <f t="shared" si="154"/>
        <v/>
      </c>
      <c r="S91" s="847" t="str">
        <f t="shared" si="154"/>
        <v/>
      </c>
      <c r="T91" s="847" t="str">
        <f t="shared" si="154"/>
        <v/>
      </c>
      <c r="U91" s="847" t="str">
        <f t="shared" si="154"/>
        <v/>
      </c>
      <c r="V91" s="847" t="str">
        <f t="shared" si="154"/>
        <v/>
      </c>
      <c r="W91" s="847" t="str">
        <f t="shared" si="154"/>
        <v/>
      </c>
      <c r="X91" s="847" t="str">
        <f t="shared" si="154"/>
        <v/>
      </c>
      <c r="Y91" s="847" t="str">
        <f t="shared" si="154"/>
        <v/>
      </c>
      <c r="Z91" s="847" t="str">
        <f t="shared" si="154"/>
        <v/>
      </c>
      <c r="AA91" s="847" t="str">
        <f t="shared" si="154"/>
        <v/>
      </c>
      <c r="AB91" s="847" t="str">
        <f t="shared" si="154"/>
        <v/>
      </c>
      <c r="AC91" s="865"/>
      <c r="AD91" s="874"/>
      <c r="AE91" s="874"/>
      <c r="AF91" s="874"/>
      <c r="AG91" s="874"/>
      <c r="AH91" s="874"/>
      <c r="AI91" s="874"/>
      <c r="AJ91" s="874"/>
      <c r="AK91" s="874"/>
      <c r="AL91" s="874"/>
      <c r="AM91" s="874"/>
      <c r="AN91" s="874"/>
      <c r="AO91" s="874"/>
      <c r="AP91" s="874"/>
      <c r="AQ91" s="874"/>
      <c r="AR91" s="874"/>
      <c r="AS91" s="874"/>
      <c r="AT91" s="874"/>
      <c r="AU91" s="874"/>
      <c r="AV91" s="874"/>
      <c r="AW91" s="909"/>
      <c r="CO91" s="470"/>
      <c r="CP91" s="471"/>
      <c r="CQ91" s="472" t="s">
        <v>179</v>
      </c>
      <c r="CR91" s="1060" t="s">
        <v>882</v>
      </c>
      <c r="CS91" s="354">
        <v>9</v>
      </c>
      <c r="CT91" s="354">
        <v>9</v>
      </c>
      <c r="CU91" s="354">
        <v>6</v>
      </c>
      <c r="CV91" s="354">
        <v>3</v>
      </c>
      <c r="CW91" s="377"/>
      <c r="CX91" s="378">
        <f t="shared" si="149"/>
        <v>1</v>
      </c>
      <c r="CY91" s="508"/>
      <c r="CZ91" s="509"/>
    </row>
    <row r="92" ht="30" customHeight="1" spans="2:104">
      <c r="B92" s="777"/>
      <c r="C92" s="760"/>
      <c r="D92" s="795" t="s">
        <v>333</v>
      </c>
      <c r="E92" s="796"/>
      <c r="F92" s="783" t="e">
        <f>COUNTIF(I86:AB91,"=0")/COUNT(I86:AB91)</f>
        <v>#DIV/0!</v>
      </c>
      <c r="G92" s="784"/>
      <c r="H92" s="802"/>
      <c r="I92" s="850"/>
      <c r="J92" s="850"/>
      <c r="K92" s="850"/>
      <c r="L92" s="850"/>
      <c r="M92" s="850"/>
      <c r="N92" s="850"/>
      <c r="O92" s="850"/>
      <c r="P92" s="850"/>
      <c r="Q92" s="850"/>
      <c r="R92" s="850"/>
      <c r="S92" s="850"/>
      <c r="T92" s="850"/>
      <c r="U92" s="850"/>
      <c r="V92" s="850"/>
      <c r="W92" s="850"/>
      <c r="X92" s="850"/>
      <c r="Y92" s="850"/>
      <c r="Z92" s="850"/>
      <c r="AA92" s="850"/>
      <c r="AB92" s="876"/>
      <c r="AC92" s="872"/>
      <c r="AD92" s="873"/>
      <c r="AE92" s="873"/>
      <c r="AF92" s="873"/>
      <c r="AG92" s="873"/>
      <c r="AH92" s="873"/>
      <c r="AI92" s="873"/>
      <c r="AJ92" s="873"/>
      <c r="AK92" s="873"/>
      <c r="AL92" s="873"/>
      <c r="AM92" s="873"/>
      <c r="AN92" s="873"/>
      <c r="AO92" s="873"/>
      <c r="AP92" s="873"/>
      <c r="AQ92" s="873"/>
      <c r="AR92" s="873"/>
      <c r="AS92" s="873"/>
      <c r="AT92" s="873"/>
      <c r="AU92" s="873"/>
      <c r="AV92" s="902"/>
      <c r="AW92" s="909"/>
      <c r="CO92" s="470"/>
      <c r="CP92" s="473"/>
      <c r="CQ92" s="472" t="s">
        <v>180</v>
      </c>
      <c r="CR92" s="1060" t="s">
        <v>883</v>
      </c>
      <c r="CS92" s="354">
        <v>9</v>
      </c>
      <c r="CT92" s="354">
        <v>9</v>
      </c>
      <c r="CU92" s="354">
        <v>6</v>
      </c>
      <c r="CV92" s="354">
        <v>3</v>
      </c>
      <c r="CW92" s="377"/>
      <c r="CX92" s="378">
        <f t="shared" si="149"/>
        <v>1</v>
      </c>
      <c r="CY92" s="508"/>
      <c r="CZ92" s="509"/>
    </row>
    <row r="93" ht="30" customHeight="1" spans="2:104">
      <c r="B93" s="777"/>
      <c r="C93" s="814" t="s">
        <v>884</v>
      </c>
      <c r="D93" s="815"/>
      <c r="E93" s="816"/>
      <c r="F93" s="783" t="e">
        <f>COUNTIF(I46:AB92,"=0")/COUNT(I46:AB92)</f>
        <v>#DIV/0!</v>
      </c>
      <c r="G93" s="1025"/>
      <c r="H93" s="763">
        <f>SUM(H14:H92)</f>
        <v>1118</v>
      </c>
      <c r="I93" s="1037"/>
      <c r="J93" s="1037"/>
      <c r="K93" s="1037"/>
      <c r="L93" s="1037"/>
      <c r="M93" s="1037"/>
      <c r="N93" s="1037"/>
      <c r="O93" s="1037"/>
      <c r="P93" s="1037"/>
      <c r="Q93" s="1037"/>
      <c r="R93" s="1037"/>
      <c r="S93" s="1037"/>
      <c r="T93" s="1037"/>
      <c r="U93" s="1037"/>
      <c r="V93" s="1037"/>
      <c r="W93" s="1037"/>
      <c r="X93" s="1037"/>
      <c r="Y93" s="1037"/>
      <c r="Z93" s="1037"/>
      <c r="AA93" s="1037"/>
      <c r="AB93" s="1040"/>
      <c r="AC93" s="1041"/>
      <c r="AD93" s="1042"/>
      <c r="AE93" s="1042"/>
      <c r="AF93" s="1042"/>
      <c r="AG93" s="1042"/>
      <c r="AH93" s="1042"/>
      <c r="AI93" s="1042"/>
      <c r="AJ93" s="1042"/>
      <c r="AK93" s="1042"/>
      <c r="AL93" s="1042"/>
      <c r="AM93" s="1042"/>
      <c r="AN93" s="1042"/>
      <c r="AO93" s="1042"/>
      <c r="AP93" s="1042"/>
      <c r="AQ93" s="1042"/>
      <c r="AR93" s="1042"/>
      <c r="AS93" s="1042"/>
      <c r="AT93" s="1042"/>
      <c r="AU93" s="1042"/>
      <c r="AV93" s="1043"/>
      <c r="AW93" s="909"/>
      <c r="CO93" s="470"/>
      <c r="CP93" s="474" t="s">
        <v>84</v>
      </c>
      <c r="CQ93" s="472" t="s">
        <v>181</v>
      </c>
      <c r="CR93" s="475" t="s">
        <v>885</v>
      </c>
      <c r="CS93" s="326">
        <v>9</v>
      </c>
      <c r="CT93" s="326">
        <v>9</v>
      </c>
      <c r="CU93" s="326">
        <v>5</v>
      </c>
      <c r="CV93" s="326">
        <v>2</v>
      </c>
      <c r="CW93" s="377"/>
      <c r="CX93" s="378">
        <f t="shared" si="149"/>
        <v>1</v>
      </c>
      <c r="CY93" s="508"/>
      <c r="CZ93" s="509"/>
    </row>
    <row r="94" ht="30" customHeight="1" spans="2:104">
      <c r="B94" s="777"/>
      <c r="C94" s="1026" t="s">
        <v>886</v>
      </c>
      <c r="D94" s="1027"/>
      <c r="E94" s="1028"/>
      <c r="F94" s="1029" t="e">
        <f>COUNTIF(I14:AB91,"=0")/COUNT(I14:AB91)</f>
        <v>#DIV/0!</v>
      </c>
      <c r="G94" s="1030"/>
      <c r="H94" s="1031"/>
      <c r="I94" s="1038"/>
      <c r="J94" s="1038"/>
      <c r="K94" s="1038"/>
      <c r="L94" s="1038"/>
      <c r="M94" s="1038"/>
      <c r="N94" s="1038"/>
      <c r="O94" s="1038"/>
      <c r="P94" s="1038"/>
      <c r="Q94" s="1038"/>
      <c r="R94" s="1038"/>
      <c r="S94" s="1038"/>
      <c r="T94" s="1038"/>
      <c r="U94" s="1038"/>
      <c r="V94" s="1038"/>
      <c r="W94" s="1038"/>
      <c r="X94" s="1038"/>
      <c r="Y94" s="1038"/>
      <c r="Z94" s="1038"/>
      <c r="AA94" s="1038"/>
      <c r="AB94" s="1038"/>
      <c r="AC94" s="1038"/>
      <c r="AD94" s="1038"/>
      <c r="AE94" s="1038"/>
      <c r="AF94" s="1038"/>
      <c r="AG94" s="1038"/>
      <c r="AH94" s="1038"/>
      <c r="AI94" s="1038"/>
      <c r="AJ94" s="1038"/>
      <c r="AK94" s="1038"/>
      <c r="AL94" s="1038"/>
      <c r="AM94" s="1038"/>
      <c r="AN94" s="1038"/>
      <c r="AO94" s="1038"/>
      <c r="AP94" s="1038"/>
      <c r="AQ94" s="1038"/>
      <c r="AR94" s="1038"/>
      <c r="AS94" s="1031"/>
      <c r="AT94" s="1031"/>
      <c r="AU94" s="1031"/>
      <c r="AV94" s="1044"/>
      <c r="AW94" s="1045"/>
      <c r="CO94" s="470"/>
      <c r="CP94" s="473" t="s">
        <v>85</v>
      </c>
      <c r="CQ94" s="472" t="s">
        <v>182</v>
      </c>
      <c r="CR94" s="475" t="s">
        <v>887</v>
      </c>
      <c r="CS94" s="326">
        <v>8</v>
      </c>
      <c r="CT94" s="326">
        <v>8</v>
      </c>
      <c r="CU94" s="326">
        <v>4</v>
      </c>
      <c r="CV94" s="326">
        <v>2</v>
      </c>
      <c r="CW94" s="377"/>
      <c r="CX94" s="378">
        <f t="shared" si="149"/>
        <v>1</v>
      </c>
      <c r="CY94" s="508"/>
      <c r="CZ94" s="509"/>
    </row>
    <row r="95" ht="30" customHeight="1" spans="2:104">
      <c r="B95" s="714" t="s">
        <v>888</v>
      </c>
      <c r="C95" s="715"/>
      <c r="D95" s="715"/>
      <c r="E95" s="715"/>
      <c r="F95" s="715"/>
      <c r="G95" s="715"/>
      <c r="H95" s="715"/>
      <c r="I95" s="715"/>
      <c r="J95" s="715"/>
      <c r="K95" s="715"/>
      <c r="L95" s="715"/>
      <c r="M95" s="715"/>
      <c r="N95" s="715"/>
      <c r="O95" s="715"/>
      <c r="P95" s="715"/>
      <c r="Q95" s="715"/>
      <c r="R95" s="715"/>
      <c r="S95" s="715"/>
      <c r="T95" s="715"/>
      <c r="U95" s="715"/>
      <c r="V95" s="715"/>
      <c r="W95" s="715"/>
      <c r="X95" s="715"/>
      <c r="Y95" s="715"/>
      <c r="Z95" s="715"/>
      <c r="AA95" s="715"/>
      <c r="AB95" s="715"/>
      <c r="AC95" s="715"/>
      <c r="AD95" s="715"/>
      <c r="AE95" s="715"/>
      <c r="AF95" s="715"/>
      <c r="AG95" s="715"/>
      <c r="AH95" s="715"/>
      <c r="AI95" s="715"/>
      <c r="AJ95" s="715"/>
      <c r="AK95" s="715"/>
      <c r="AL95" s="715"/>
      <c r="AM95" s="715"/>
      <c r="AN95" s="715"/>
      <c r="AO95" s="715"/>
      <c r="AP95" s="715"/>
      <c r="AQ95" s="715"/>
      <c r="AR95" s="715"/>
      <c r="AS95" s="715"/>
      <c r="AT95" s="715"/>
      <c r="AU95" s="715"/>
      <c r="AV95" s="720"/>
      <c r="AW95" s="1045"/>
      <c r="CO95" s="470"/>
      <c r="CP95" s="473" t="s">
        <v>86</v>
      </c>
      <c r="CQ95" s="476" t="s">
        <v>183</v>
      </c>
      <c r="CR95" s="477" t="s">
        <v>889</v>
      </c>
      <c r="CS95" s="326">
        <v>9</v>
      </c>
      <c r="CT95" s="326">
        <v>9</v>
      </c>
      <c r="CU95" s="326">
        <v>5</v>
      </c>
      <c r="CV95" s="326">
        <v>2</v>
      </c>
      <c r="CW95" s="377"/>
      <c r="CX95" s="378">
        <f t="shared" si="149"/>
        <v>1</v>
      </c>
      <c r="CY95" s="508"/>
      <c r="CZ95" s="509"/>
    </row>
    <row r="96" ht="30" customHeight="1" spans="2:104">
      <c r="B96" s="1032"/>
      <c r="G96"/>
      <c r="AW96" s="1045"/>
      <c r="CO96" s="470"/>
      <c r="CP96" s="473" t="s">
        <v>87</v>
      </c>
      <c r="CQ96" s="473" t="s">
        <v>184</v>
      </c>
      <c r="CR96" s="473" t="s">
        <v>890</v>
      </c>
      <c r="CS96" s="326">
        <v>8</v>
      </c>
      <c r="CT96" s="326">
        <v>8</v>
      </c>
      <c r="CU96" s="326">
        <v>4</v>
      </c>
      <c r="CV96" s="326">
        <v>2</v>
      </c>
      <c r="CW96" s="377"/>
      <c r="CX96" s="378">
        <f t="shared" si="149"/>
        <v>1</v>
      </c>
      <c r="CY96" s="508"/>
      <c r="CZ96" s="509"/>
    </row>
    <row r="97" ht="30" customHeight="1" spans="2:104">
      <c r="B97" s="1032"/>
      <c r="C97" s="731"/>
      <c r="D97" s="1033"/>
      <c r="E97" s="731"/>
      <c r="F97" s="1033"/>
      <c r="G97" s="1034"/>
      <c r="H97" s="1033"/>
      <c r="I97" s="1033"/>
      <c r="J97" s="1033"/>
      <c r="K97" s="1033"/>
      <c r="L97" s="1033"/>
      <c r="M97" s="1033"/>
      <c r="N97" s="1033"/>
      <c r="O97" s="1033"/>
      <c r="P97" s="1033"/>
      <c r="Q97" s="1033"/>
      <c r="R97" s="1033"/>
      <c r="S97" s="1033"/>
      <c r="T97" s="1033"/>
      <c r="U97" s="1033"/>
      <c r="V97" s="1033"/>
      <c r="W97" s="1033"/>
      <c r="X97" s="1033"/>
      <c r="Y97" s="1033"/>
      <c r="Z97" s="1033"/>
      <c r="AA97" s="1033"/>
      <c r="AB97" s="1033"/>
      <c r="AC97" s="1033"/>
      <c r="AD97" s="1033"/>
      <c r="AE97" s="1033"/>
      <c r="AF97" s="1033"/>
      <c r="AG97" s="1033"/>
      <c r="AH97" s="1033"/>
      <c r="AI97" s="1033"/>
      <c r="AJ97" s="1033"/>
      <c r="AK97" s="1033"/>
      <c r="AL97" s="1033"/>
      <c r="AM97" s="1033"/>
      <c r="AN97" s="1033"/>
      <c r="AO97" s="1033"/>
      <c r="AP97" s="1033"/>
      <c r="AQ97" s="1033"/>
      <c r="AR97" s="1033"/>
      <c r="AS97" s="1033"/>
      <c r="AT97" s="1033"/>
      <c r="AU97" s="1033"/>
      <c r="AV97" s="1033"/>
      <c r="AW97" s="1045"/>
      <c r="CO97" s="479" t="s">
        <v>37</v>
      </c>
      <c r="CP97" s="480" t="s">
        <v>88</v>
      </c>
      <c r="CQ97" s="481" t="s">
        <v>185</v>
      </c>
      <c r="CR97" s="481" t="s">
        <v>891</v>
      </c>
      <c r="CS97" s="326">
        <v>9</v>
      </c>
      <c r="CT97" s="326">
        <v>9</v>
      </c>
      <c r="CU97" s="326">
        <v>6</v>
      </c>
      <c r="CV97" s="326">
        <v>3</v>
      </c>
      <c r="CW97" s="377"/>
      <c r="CX97" s="378">
        <f t="shared" si="149"/>
        <v>1</v>
      </c>
      <c r="CY97" s="510">
        <f>(SUM(CS97:CS108)-SUM(CW97:CW108))/SUM(CS97:CS108)</f>
        <v>1</v>
      </c>
      <c r="CZ97" s="511"/>
    </row>
    <row r="98" ht="30" customHeight="1" spans="2:104">
      <c r="B98" s="1032"/>
      <c r="C98" s="1035"/>
      <c r="D98" s="1035"/>
      <c r="E98" s="1035"/>
      <c r="F98" s="1035"/>
      <c r="G98" s="1035"/>
      <c r="H98" s="1036"/>
      <c r="I98" s="1035"/>
      <c r="J98" s="1035"/>
      <c r="K98" s="1035"/>
      <c r="L98" s="1035"/>
      <c r="M98" s="1035"/>
      <c r="N98" s="1035"/>
      <c r="O98" s="1035"/>
      <c r="P98" s="1035"/>
      <c r="Q98" s="1035"/>
      <c r="R98" s="1035"/>
      <c r="S98" s="1035"/>
      <c r="T98" s="1035"/>
      <c r="U98" s="1035"/>
      <c r="V98" s="1035"/>
      <c r="W98" s="1035"/>
      <c r="X98" s="1035"/>
      <c r="Y98" s="1035"/>
      <c r="Z98" s="1035"/>
      <c r="AA98" s="1035"/>
      <c r="AB98" s="1035"/>
      <c r="AC98" s="1035"/>
      <c r="AD98" s="1035"/>
      <c r="AE98" s="1035"/>
      <c r="AF98" s="1035"/>
      <c r="AG98" s="1035"/>
      <c r="AH98" s="1035"/>
      <c r="AI98" s="1035"/>
      <c r="AJ98" s="1035"/>
      <c r="AK98" s="1035"/>
      <c r="AL98" s="1035"/>
      <c r="AM98" s="1035"/>
      <c r="AN98" s="1035"/>
      <c r="AO98" s="1035"/>
      <c r="AP98" s="1035"/>
      <c r="AQ98" s="1035"/>
      <c r="AR98" s="1035"/>
      <c r="AS98" s="1035"/>
      <c r="AT98" s="1035"/>
      <c r="AU98" s="1035"/>
      <c r="AV98" s="1035"/>
      <c r="AW98" s="1045"/>
      <c r="CO98" s="479"/>
      <c r="CP98" s="480" t="s">
        <v>89</v>
      </c>
      <c r="CQ98" s="481" t="s">
        <v>186</v>
      </c>
      <c r="CR98" s="482" t="s">
        <v>892</v>
      </c>
      <c r="CS98" s="326">
        <v>9</v>
      </c>
      <c r="CT98" s="326">
        <v>9</v>
      </c>
      <c r="CU98" s="326">
        <v>6</v>
      </c>
      <c r="CV98" s="326">
        <v>3</v>
      </c>
      <c r="CW98" s="377"/>
      <c r="CX98" s="378">
        <f t="shared" si="149"/>
        <v>1</v>
      </c>
      <c r="CY98" s="510"/>
      <c r="CZ98" s="511"/>
    </row>
    <row r="99" ht="30" customHeight="1" spans="2:104">
      <c r="B99" s="1032"/>
      <c r="C99" s="1035"/>
      <c r="D99" s="1035"/>
      <c r="E99" s="1035"/>
      <c r="F99" s="1035"/>
      <c r="G99" s="1035"/>
      <c r="H99" s="1036"/>
      <c r="I99" s="1035"/>
      <c r="J99" s="1035"/>
      <c r="K99" s="1035"/>
      <c r="L99" s="1035"/>
      <c r="M99" s="1035"/>
      <c r="N99" s="1035"/>
      <c r="O99" s="1035"/>
      <c r="P99" s="1035"/>
      <c r="Q99" s="1035"/>
      <c r="R99" s="1035"/>
      <c r="S99" s="1035"/>
      <c r="T99" s="1035"/>
      <c r="U99" s="1035"/>
      <c r="V99" s="1035"/>
      <c r="W99" s="1035"/>
      <c r="X99" s="1035"/>
      <c r="Y99" s="1035"/>
      <c r="Z99" s="1035"/>
      <c r="AA99" s="1035"/>
      <c r="AB99" s="1035"/>
      <c r="AC99" s="1035"/>
      <c r="AD99" s="1035"/>
      <c r="AE99" s="1035"/>
      <c r="AF99" s="1035"/>
      <c r="AG99" s="1035"/>
      <c r="AH99" s="1035"/>
      <c r="AI99" s="1035"/>
      <c r="AJ99" s="1035"/>
      <c r="AK99" s="1035"/>
      <c r="AL99" s="1035"/>
      <c r="AM99" s="1035"/>
      <c r="AN99" s="1035"/>
      <c r="AO99" s="1035"/>
      <c r="AP99" s="1035"/>
      <c r="AQ99" s="1035"/>
      <c r="AR99" s="1035"/>
      <c r="AS99" s="1035"/>
      <c r="AT99" s="1035"/>
      <c r="AU99" s="1035"/>
      <c r="AV99" s="1035"/>
      <c r="AW99" s="1045"/>
      <c r="CO99" s="479"/>
      <c r="CP99" s="480" t="s">
        <v>90</v>
      </c>
      <c r="CQ99" s="481" t="s">
        <v>187</v>
      </c>
      <c r="CR99" s="483" t="s">
        <v>893</v>
      </c>
      <c r="CS99" s="326">
        <v>9</v>
      </c>
      <c r="CT99" s="326">
        <v>9</v>
      </c>
      <c r="CU99" s="326">
        <v>6</v>
      </c>
      <c r="CV99" s="326">
        <v>3</v>
      </c>
      <c r="CW99" s="377"/>
      <c r="CX99" s="378">
        <f t="shared" si="149"/>
        <v>1</v>
      </c>
      <c r="CY99" s="510"/>
      <c r="CZ99" s="511"/>
    </row>
    <row r="100" ht="30" customHeight="1" spans="2:104">
      <c r="B100" s="1032"/>
      <c r="C100" s="1035"/>
      <c r="D100" s="1035"/>
      <c r="E100" s="1035"/>
      <c r="F100" s="1035"/>
      <c r="G100" s="1035"/>
      <c r="H100" s="1036"/>
      <c r="I100" s="1035"/>
      <c r="J100" s="1035"/>
      <c r="K100" s="1035"/>
      <c r="L100" s="1035"/>
      <c r="M100" s="1035"/>
      <c r="N100" s="1035"/>
      <c r="O100" s="1035"/>
      <c r="P100" s="1035"/>
      <c r="Q100" s="1035"/>
      <c r="R100" s="1035"/>
      <c r="S100" s="1035"/>
      <c r="T100" s="1035"/>
      <c r="U100" s="1035"/>
      <c r="V100" s="1035"/>
      <c r="W100" s="1035"/>
      <c r="X100" s="1035"/>
      <c r="Y100" s="1035"/>
      <c r="Z100" s="1035"/>
      <c r="AA100" s="1035"/>
      <c r="AB100" s="1035"/>
      <c r="AC100" s="1035"/>
      <c r="AD100" s="1035"/>
      <c r="AE100" s="1035"/>
      <c r="AF100" s="1035"/>
      <c r="AG100" s="1035"/>
      <c r="AH100" s="1035"/>
      <c r="AI100" s="1035"/>
      <c r="AJ100" s="1035"/>
      <c r="AK100" s="1035"/>
      <c r="AL100" s="1035"/>
      <c r="AM100" s="1035"/>
      <c r="AN100" s="1035"/>
      <c r="AO100" s="1035"/>
      <c r="AP100" s="1035"/>
      <c r="AQ100" s="1035"/>
      <c r="AR100" s="1035"/>
      <c r="AS100" s="1035"/>
      <c r="AT100" s="1035"/>
      <c r="AU100" s="1035"/>
      <c r="AV100" s="1035"/>
      <c r="AW100" s="1045"/>
      <c r="CO100" s="479"/>
      <c r="CP100" s="484" t="s">
        <v>91</v>
      </c>
      <c r="CQ100" s="481" t="s">
        <v>188</v>
      </c>
      <c r="CR100" s="485" t="s">
        <v>894</v>
      </c>
      <c r="CS100" s="326">
        <v>9</v>
      </c>
      <c r="CT100" s="326">
        <v>9</v>
      </c>
      <c r="CU100" s="326">
        <v>6</v>
      </c>
      <c r="CV100" s="326">
        <v>3</v>
      </c>
      <c r="CW100" s="377"/>
      <c r="CX100" s="378">
        <f t="shared" si="149"/>
        <v>1</v>
      </c>
      <c r="CY100" s="510"/>
      <c r="CZ100" s="511"/>
    </row>
    <row r="101" ht="30" customHeight="1" spans="2:104">
      <c r="B101" s="1032"/>
      <c r="C101" s="1035"/>
      <c r="D101" s="1035"/>
      <c r="E101" s="1035"/>
      <c r="F101" s="1035"/>
      <c r="G101" s="1035"/>
      <c r="H101" s="1036"/>
      <c r="I101" s="1035"/>
      <c r="J101" s="1035"/>
      <c r="K101" s="1035"/>
      <c r="L101" s="1035"/>
      <c r="M101" s="1035"/>
      <c r="N101" s="1035"/>
      <c r="O101" s="1035"/>
      <c r="P101" s="1035"/>
      <c r="Q101" s="1035"/>
      <c r="R101" s="1035"/>
      <c r="S101" s="1035"/>
      <c r="T101" s="1035"/>
      <c r="U101" s="1035"/>
      <c r="V101" s="1035"/>
      <c r="W101" s="1035"/>
      <c r="X101" s="1035"/>
      <c r="Y101" s="1035"/>
      <c r="Z101" s="1035"/>
      <c r="AA101" s="1035"/>
      <c r="AB101" s="1035"/>
      <c r="AC101" s="1035"/>
      <c r="AD101" s="1035"/>
      <c r="AE101" s="1035"/>
      <c r="AF101" s="1035"/>
      <c r="AG101" s="1035"/>
      <c r="AH101" s="1035"/>
      <c r="AI101" s="1035"/>
      <c r="AJ101" s="1035"/>
      <c r="AK101" s="1035"/>
      <c r="AL101" s="1035"/>
      <c r="AM101" s="1035"/>
      <c r="AN101" s="1035"/>
      <c r="AO101" s="1035"/>
      <c r="AP101" s="1035"/>
      <c r="AQ101" s="1035"/>
      <c r="AR101" s="1035"/>
      <c r="AS101" s="1035"/>
      <c r="AT101" s="1035"/>
      <c r="AU101" s="1035"/>
      <c r="AV101" s="1035"/>
      <c r="AW101" s="1045"/>
      <c r="CO101" s="479"/>
      <c r="CP101" s="486" t="s">
        <v>92</v>
      </c>
      <c r="CQ101" s="487" t="s">
        <v>189</v>
      </c>
      <c r="CR101" s="487" t="s">
        <v>895</v>
      </c>
      <c r="CS101" s="488">
        <v>8</v>
      </c>
      <c r="CT101" s="488">
        <v>8</v>
      </c>
      <c r="CU101" s="488">
        <v>8</v>
      </c>
      <c r="CV101" s="494">
        <v>8</v>
      </c>
      <c r="CW101" s="377"/>
      <c r="CX101" s="378">
        <f t="shared" si="149"/>
        <v>1</v>
      </c>
      <c r="CY101" s="510"/>
      <c r="CZ101" s="511"/>
    </row>
    <row r="102" ht="30" customHeight="1" spans="2:104">
      <c r="B102" s="1032"/>
      <c r="C102" s="1035"/>
      <c r="D102" s="1035"/>
      <c r="E102" s="1035"/>
      <c r="F102" s="1035"/>
      <c r="G102" s="1035"/>
      <c r="H102" s="1036"/>
      <c r="I102" s="1035"/>
      <c r="J102" s="1035"/>
      <c r="K102" s="1035"/>
      <c r="L102" s="1035"/>
      <c r="M102" s="1035"/>
      <c r="N102" s="1035"/>
      <c r="O102" s="1035"/>
      <c r="P102" s="1035"/>
      <c r="Q102" s="1035"/>
      <c r="R102" s="1035"/>
      <c r="S102" s="1035"/>
      <c r="T102" s="1035"/>
      <c r="U102" s="1035"/>
      <c r="V102" s="1035"/>
      <c r="W102" s="1035"/>
      <c r="X102" s="1035"/>
      <c r="Y102" s="1035"/>
      <c r="Z102" s="1035"/>
      <c r="AA102" s="1035"/>
      <c r="AB102" s="1035"/>
      <c r="AC102" s="1035"/>
      <c r="AD102" s="1035"/>
      <c r="AE102" s="1035"/>
      <c r="AF102" s="1035"/>
      <c r="AG102" s="1035"/>
      <c r="AH102" s="1035"/>
      <c r="AI102" s="1035"/>
      <c r="AJ102" s="1035"/>
      <c r="AK102" s="1035"/>
      <c r="AL102" s="1035"/>
      <c r="AM102" s="1035"/>
      <c r="AN102" s="1035"/>
      <c r="AO102" s="1035"/>
      <c r="AP102" s="1035"/>
      <c r="AQ102" s="1035"/>
      <c r="AR102" s="1035"/>
      <c r="AS102" s="1035"/>
      <c r="AT102" s="1035"/>
      <c r="AU102" s="1035"/>
      <c r="AV102" s="1035"/>
      <c r="AW102" s="1045"/>
      <c r="CO102" s="479"/>
      <c r="CP102" s="489"/>
      <c r="CQ102" s="487" t="s">
        <v>190</v>
      </c>
      <c r="CR102" s="487" t="s">
        <v>896</v>
      </c>
      <c r="CS102" s="488">
        <v>8</v>
      </c>
      <c r="CT102" s="488">
        <v>8</v>
      </c>
      <c r="CU102" s="488">
        <v>4</v>
      </c>
      <c r="CV102" s="494">
        <v>2</v>
      </c>
      <c r="CW102" s="377"/>
      <c r="CX102" s="378">
        <f t="shared" si="149"/>
        <v>1</v>
      </c>
      <c r="CY102" s="510"/>
      <c r="CZ102" s="511"/>
    </row>
    <row r="103" ht="84.6" customHeight="1" spans="2:104">
      <c r="B103" s="1032"/>
      <c r="C103" s="1035"/>
      <c r="D103" s="1035"/>
      <c r="E103" s="1035"/>
      <c r="F103" s="1035"/>
      <c r="G103" s="1035"/>
      <c r="H103" s="1036"/>
      <c r="I103" s="1035"/>
      <c r="J103" s="1035"/>
      <c r="K103" s="1035"/>
      <c r="L103" s="1035"/>
      <c r="M103" s="1035"/>
      <c r="N103" s="1035"/>
      <c r="O103" s="1035"/>
      <c r="P103" s="1035"/>
      <c r="Q103" s="1035"/>
      <c r="R103" s="1035"/>
      <c r="S103" s="1035"/>
      <c r="T103" s="1035"/>
      <c r="U103" s="1035"/>
      <c r="V103" s="1035"/>
      <c r="W103" s="1035"/>
      <c r="X103" s="1035"/>
      <c r="Y103" s="1035"/>
      <c r="Z103" s="1035"/>
      <c r="AA103" s="1035"/>
      <c r="AB103" s="1035"/>
      <c r="AC103" s="1035"/>
      <c r="AD103" s="1035"/>
      <c r="AE103" s="1035"/>
      <c r="AF103" s="1035"/>
      <c r="AG103" s="1035"/>
      <c r="AH103" s="1035"/>
      <c r="AI103" s="1035"/>
      <c r="AJ103" s="1035"/>
      <c r="AK103" s="1035"/>
      <c r="AL103" s="1035"/>
      <c r="AM103" s="1035"/>
      <c r="AN103" s="1035"/>
      <c r="AO103" s="1035"/>
      <c r="AP103" s="1035"/>
      <c r="AQ103" s="1035"/>
      <c r="AR103" s="1035"/>
      <c r="AS103" s="1035"/>
      <c r="AT103" s="1035"/>
      <c r="AU103" s="1035"/>
      <c r="AV103" s="1035"/>
      <c r="AW103" s="1045"/>
      <c r="CO103" s="479"/>
      <c r="CP103" s="489"/>
      <c r="CQ103" s="487" t="s">
        <v>191</v>
      </c>
      <c r="CR103" s="487" t="s">
        <v>897</v>
      </c>
      <c r="CS103" s="488">
        <v>4</v>
      </c>
      <c r="CT103" s="488">
        <v>4</v>
      </c>
      <c r="CU103" s="488">
        <v>2</v>
      </c>
      <c r="CV103" s="494">
        <v>1</v>
      </c>
      <c r="CW103" s="377"/>
      <c r="CX103" s="378">
        <f t="shared" si="149"/>
        <v>1</v>
      </c>
      <c r="CY103" s="510"/>
      <c r="CZ103" s="511"/>
    </row>
    <row r="104" ht="30" customHeight="1" spans="2:104">
      <c r="B104" s="1032"/>
      <c r="C104" s="1035"/>
      <c r="D104" s="1035"/>
      <c r="E104" s="1035"/>
      <c r="F104" s="1035"/>
      <c r="G104" s="1035"/>
      <c r="H104" s="1036"/>
      <c r="I104" s="1035"/>
      <c r="J104" s="1035"/>
      <c r="K104" s="1035"/>
      <c r="L104" s="1035"/>
      <c r="M104" s="1035"/>
      <c r="N104" s="1035"/>
      <c r="O104" s="1035"/>
      <c r="P104" s="1035"/>
      <c r="Q104" s="1035"/>
      <c r="R104" s="1035"/>
      <c r="S104" s="1035"/>
      <c r="T104" s="1035"/>
      <c r="U104" s="1035"/>
      <c r="V104" s="1035"/>
      <c r="W104" s="1035"/>
      <c r="X104" s="1035"/>
      <c r="Y104" s="1035"/>
      <c r="Z104" s="1035"/>
      <c r="AA104" s="1035"/>
      <c r="AB104" s="1035"/>
      <c r="AC104" s="1035"/>
      <c r="AD104" s="1035"/>
      <c r="AE104" s="1035"/>
      <c r="AF104" s="1035"/>
      <c r="AG104" s="1035"/>
      <c r="AH104" s="1035"/>
      <c r="AI104" s="1035"/>
      <c r="AJ104" s="1035"/>
      <c r="AK104" s="1035"/>
      <c r="AL104" s="1035"/>
      <c r="AM104" s="1035"/>
      <c r="AN104" s="1035"/>
      <c r="AO104" s="1035"/>
      <c r="AP104" s="1035"/>
      <c r="AQ104" s="1035"/>
      <c r="AR104" s="1035"/>
      <c r="AS104" s="1035"/>
      <c r="AT104" s="1035"/>
      <c r="AU104" s="1035"/>
      <c r="AV104" s="1035"/>
      <c r="AW104" s="1045"/>
      <c r="CO104" s="479"/>
      <c r="CP104" s="489"/>
      <c r="CQ104" s="487" t="s">
        <v>192</v>
      </c>
      <c r="CR104" s="487" t="s">
        <v>898</v>
      </c>
      <c r="CS104" s="488">
        <v>6</v>
      </c>
      <c r="CT104" s="488">
        <v>6</v>
      </c>
      <c r="CU104" s="488">
        <v>3</v>
      </c>
      <c r="CV104" s="494">
        <v>1</v>
      </c>
      <c r="CW104" s="377"/>
      <c r="CX104" s="378">
        <f t="shared" si="149"/>
        <v>1</v>
      </c>
      <c r="CY104" s="510"/>
      <c r="CZ104" s="511"/>
    </row>
    <row r="105" ht="30" customHeight="1" spans="2:104">
      <c r="B105" s="1032"/>
      <c r="C105" s="1035"/>
      <c r="D105" s="1035"/>
      <c r="E105" s="1035"/>
      <c r="F105" s="1035"/>
      <c r="G105" s="1035"/>
      <c r="H105" s="1036"/>
      <c r="I105" s="1035"/>
      <c r="J105" s="1035"/>
      <c r="K105" s="1035"/>
      <c r="L105" s="1035"/>
      <c r="M105" s="1035"/>
      <c r="N105" s="1035"/>
      <c r="O105" s="1035"/>
      <c r="P105" s="1035"/>
      <c r="Q105" s="1035"/>
      <c r="R105" s="1035"/>
      <c r="S105" s="1035"/>
      <c r="T105" s="1035"/>
      <c r="U105" s="1035"/>
      <c r="V105" s="1035"/>
      <c r="W105" s="1035"/>
      <c r="X105" s="1035"/>
      <c r="Y105" s="1035"/>
      <c r="Z105" s="1035"/>
      <c r="AA105" s="1035"/>
      <c r="AB105" s="1035"/>
      <c r="AC105" s="1035"/>
      <c r="AD105" s="1035"/>
      <c r="AE105" s="1035"/>
      <c r="AF105" s="1035"/>
      <c r="AG105" s="1035"/>
      <c r="AH105" s="1035"/>
      <c r="AI105" s="1035"/>
      <c r="AJ105" s="1035"/>
      <c r="AK105" s="1035"/>
      <c r="AL105" s="1035"/>
      <c r="AM105" s="1035"/>
      <c r="AN105" s="1035"/>
      <c r="AO105" s="1035"/>
      <c r="AP105" s="1035"/>
      <c r="AQ105" s="1035"/>
      <c r="AR105" s="1035"/>
      <c r="AS105" s="1035"/>
      <c r="AT105" s="1035"/>
      <c r="AU105" s="1035"/>
      <c r="AV105" s="1035"/>
      <c r="AW105" s="1045"/>
      <c r="CO105" s="479"/>
      <c r="CP105" s="489"/>
      <c r="CQ105" s="487" t="s">
        <v>193</v>
      </c>
      <c r="CR105" s="487" t="s">
        <v>899</v>
      </c>
      <c r="CS105" s="488">
        <v>6</v>
      </c>
      <c r="CT105" s="488">
        <v>6</v>
      </c>
      <c r="CU105" s="488">
        <v>3</v>
      </c>
      <c r="CV105" s="494">
        <v>1</v>
      </c>
      <c r="CW105" s="377"/>
      <c r="CX105" s="378">
        <f t="shared" si="149"/>
        <v>1</v>
      </c>
      <c r="CY105" s="510"/>
      <c r="CZ105" s="511"/>
    </row>
    <row r="106" ht="30" customHeight="1" spans="2:104">
      <c r="B106" s="1032"/>
      <c r="C106" s="1035"/>
      <c r="D106" s="1035"/>
      <c r="E106" s="1035"/>
      <c r="F106" s="1035"/>
      <c r="G106" s="1035"/>
      <c r="H106" s="1036"/>
      <c r="I106" s="1035"/>
      <c r="J106" s="1035"/>
      <c r="K106" s="1035"/>
      <c r="L106" s="1035"/>
      <c r="M106" s="1035"/>
      <c r="N106" s="1035"/>
      <c r="O106" s="1035"/>
      <c r="P106" s="1035"/>
      <c r="Q106" s="1035"/>
      <c r="R106" s="1035"/>
      <c r="S106" s="1035"/>
      <c r="T106" s="1035"/>
      <c r="U106" s="1035"/>
      <c r="V106" s="1035"/>
      <c r="W106" s="1035"/>
      <c r="X106" s="1035"/>
      <c r="Y106" s="1035"/>
      <c r="Z106" s="1035"/>
      <c r="AA106" s="1035"/>
      <c r="AB106" s="1035"/>
      <c r="AC106" s="1035"/>
      <c r="AD106" s="1035"/>
      <c r="AE106" s="1035"/>
      <c r="AF106" s="1035"/>
      <c r="AG106" s="1035"/>
      <c r="AH106" s="1035"/>
      <c r="AI106" s="1035"/>
      <c r="AJ106" s="1035"/>
      <c r="AK106" s="1035"/>
      <c r="AL106" s="1035"/>
      <c r="AM106" s="1035"/>
      <c r="AN106" s="1035"/>
      <c r="AO106" s="1035"/>
      <c r="AP106" s="1035"/>
      <c r="AQ106" s="1035"/>
      <c r="AR106" s="1035"/>
      <c r="AS106" s="1035"/>
      <c r="AT106" s="1035"/>
      <c r="AU106" s="1035"/>
      <c r="AV106" s="1035"/>
      <c r="AW106" s="1045"/>
      <c r="CO106" s="479"/>
      <c r="CP106" s="489"/>
      <c r="CQ106" s="487" t="s">
        <v>194</v>
      </c>
      <c r="CR106" s="487" t="s">
        <v>900</v>
      </c>
      <c r="CS106" s="488">
        <v>6</v>
      </c>
      <c r="CT106" s="488">
        <v>6</v>
      </c>
      <c r="CU106" s="488">
        <v>3</v>
      </c>
      <c r="CV106" s="494">
        <v>1</v>
      </c>
      <c r="CW106" s="377"/>
      <c r="CX106" s="378">
        <f t="shared" si="149"/>
        <v>1</v>
      </c>
      <c r="CY106" s="510"/>
      <c r="CZ106" s="511"/>
    </row>
    <row r="107" ht="30" customHeight="1" spans="2:104">
      <c r="B107" s="1032"/>
      <c r="C107" s="1035"/>
      <c r="D107" s="1035"/>
      <c r="E107" s="1035"/>
      <c r="F107" s="1035"/>
      <c r="G107" s="1035"/>
      <c r="H107" s="1036"/>
      <c r="I107" s="1035"/>
      <c r="J107" s="1035"/>
      <c r="K107" s="1035"/>
      <c r="L107" s="1035"/>
      <c r="M107" s="1035"/>
      <c r="N107" s="1035"/>
      <c r="O107" s="1035"/>
      <c r="P107" s="1035"/>
      <c r="Q107" s="1035"/>
      <c r="R107" s="1035"/>
      <c r="S107" s="1035"/>
      <c r="T107" s="1035"/>
      <c r="U107" s="1035"/>
      <c r="V107" s="1035"/>
      <c r="W107" s="1035"/>
      <c r="X107" s="1035"/>
      <c r="Y107" s="1035"/>
      <c r="Z107" s="1035"/>
      <c r="AA107" s="1035"/>
      <c r="AB107" s="1035"/>
      <c r="AC107" s="1035"/>
      <c r="AD107" s="1035"/>
      <c r="AE107" s="1035"/>
      <c r="AF107" s="1035"/>
      <c r="AG107" s="1035"/>
      <c r="AH107" s="1035"/>
      <c r="AI107" s="1035"/>
      <c r="AJ107" s="1035"/>
      <c r="AK107" s="1035"/>
      <c r="AL107" s="1035"/>
      <c r="AM107" s="1035"/>
      <c r="AN107" s="1035"/>
      <c r="AO107" s="1035"/>
      <c r="AP107" s="1035"/>
      <c r="AQ107" s="1035"/>
      <c r="AR107" s="1035"/>
      <c r="AS107" s="1035"/>
      <c r="AT107" s="1035"/>
      <c r="AU107" s="1035"/>
      <c r="AV107" s="1035"/>
      <c r="AW107" s="1045"/>
      <c r="CO107" s="479"/>
      <c r="CP107" s="489"/>
      <c r="CQ107" s="490" t="s">
        <v>901</v>
      </c>
      <c r="CR107" s="490" t="s">
        <v>902</v>
      </c>
      <c r="CS107" s="491">
        <v>9</v>
      </c>
      <c r="CT107" s="491">
        <v>9</v>
      </c>
      <c r="CU107" s="491">
        <v>6</v>
      </c>
      <c r="CV107" s="491">
        <v>3</v>
      </c>
      <c r="CW107" s="377"/>
      <c r="CX107" s="378">
        <f t="shared" si="149"/>
        <v>1</v>
      </c>
      <c r="CY107" s="510"/>
      <c r="CZ107" s="511"/>
    </row>
    <row r="108" ht="30" customHeight="1" spans="2:104">
      <c r="B108" s="1032"/>
      <c r="C108" s="1035"/>
      <c r="D108" s="1035"/>
      <c r="E108" s="1035"/>
      <c r="F108" s="1035"/>
      <c r="G108" s="1035"/>
      <c r="H108" s="1036"/>
      <c r="I108" s="1035"/>
      <c r="J108" s="1035"/>
      <c r="K108" s="1035"/>
      <c r="L108" s="1035"/>
      <c r="M108" s="1035"/>
      <c r="N108" s="1035"/>
      <c r="O108" s="1035"/>
      <c r="P108" s="1035"/>
      <c r="Q108" s="1035"/>
      <c r="R108" s="1035"/>
      <c r="S108" s="1035"/>
      <c r="T108" s="1035"/>
      <c r="U108" s="1035"/>
      <c r="V108" s="1035"/>
      <c r="W108" s="1035"/>
      <c r="X108" s="1035"/>
      <c r="Y108" s="1035"/>
      <c r="Z108" s="1035"/>
      <c r="AA108" s="1035"/>
      <c r="AB108" s="1035"/>
      <c r="AC108" s="1035"/>
      <c r="AD108" s="1035"/>
      <c r="AE108" s="1035"/>
      <c r="AF108" s="1035"/>
      <c r="AG108" s="1035"/>
      <c r="AH108" s="1035"/>
      <c r="AI108" s="1035"/>
      <c r="AJ108" s="1035"/>
      <c r="AK108" s="1035"/>
      <c r="AL108" s="1035"/>
      <c r="AM108" s="1035"/>
      <c r="AN108" s="1035"/>
      <c r="AO108" s="1035"/>
      <c r="AP108" s="1035"/>
      <c r="AQ108" s="1035"/>
      <c r="AR108" s="1035"/>
      <c r="AS108" s="1035"/>
      <c r="AT108" s="1035"/>
      <c r="AU108" s="1035"/>
      <c r="AV108" s="1035"/>
      <c r="AW108" s="1045"/>
      <c r="CO108" s="479"/>
      <c r="CP108" s="489"/>
      <c r="CQ108" s="492" t="s">
        <v>201</v>
      </c>
      <c r="CR108" s="493" t="s">
        <v>903</v>
      </c>
      <c r="CS108" s="488">
        <v>6</v>
      </c>
      <c r="CT108" s="488">
        <v>6</v>
      </c>
      <c r="CU108" s="488">
        <v>3</v>
      </c>
      <c r="CV108" s="494">
        <v>1</v>
      </c>
      <c r="CW108" s="377"/>
      <c r="CX108" s="378">
        <f t="shared" si="149"/>
        <v>1</v>
      </c>
      <c r="CY108" s="510"/>
      <c r="CZ108" s="511"/>
    </row>
    <row r="109" ht="30" customHeight="1" spans="2:104">
      <c r="B109" s="1032"/>
      <c r="C109" s="1035"/>
      <c r="D109" s="1035"/>
      <c r="E109" s="1035"/>
      <c r="F109" s="1035"/>
      <c r="G109" s="1035"/>
      <c r="H109" s="1036"/>
      <c r="I109" s="1035"/>
      <c r="J109" s="1035"/>
      <c r="K109" s="1035"/>
      <c r="L109" s="1035"/>
      <c r="M109" s="1035"/>
      <c r="N109" s="1035"/>
      <c r="O109" s="1035"/>
      <c r="P109" s="1035"/>
      <c r="Q109" s="1035"/>
      <c r="R109" s="1035"/>
      <c r="S109" s="1035"/>
      <c r="T109" s="1035"/>
      <c r="U109" s="1035"/>
      <c r="V109" s="1035"/>
      <c r="W109" s="1035"/>
      <c r="X109" s="1035"/>
      <c r="Y109" s="1035"/>
      <c r="Z109" s="1035"/>
      <c r="AA109" s="1035"/>
      <c r="AB109" s="1035"/>
      <c r="AC109" s="1035"/>
      <c r="AD109" s="1035"/>
      <c r="AE109" s="1035"/>
      <c r="AF109" s="1035"/>
      <c r="AG109" s="1035"/>
      <c r="AH109" s="1035"/>
      <c r="AI109" s="1035"/>
      <c r="AJ109" s="1035"/>
      <c r="AK109" s="1035"/>
      <c r="AL109" s="1035"/>
      <c r="AM109" s="1035"/>
      <c r="AN109" s="1035"/>
      <c r="AO109" s="1035"/>
      <c r="AP109" s="1035"/>
      <c r="AQ109" s="1035"/>
      <c r="AR109" s="1035"/>
      <c r="AS109" s="1035"/>
      <c r="AT109" s="1035"/>
      <c r="AU109" s="1035"/>
      <c r="AV109" s="1035"/>
      <c r="AW109" s="1045"/>
      <c r="CO109" s="486" t="s">
        <v>38</v>
      </c>
      <c r="CP109" s="486" t="s">
        <v>904</v>
      </c>
      <c r="CQ109" s="481" t="s">
        <v>202</v>
      </c>
      <c r="CR109" s="481" t="s">
        <v>905</v>
      </c>
      <c r="CS109" s="494">
        <v>4</v>
      </c>
      <c r="CT109" s="494">
        <v>4</v>
      </c>
      <c r="CU109" s="494">
        <v>2</v>
      </c>
      <c r="CV109" s="494">
        <v>1</v>
      </c>
      <c r="CW109" s="377"/>
      <c r="CX109" s="378">
        <f t="shared" si="149"/>
        <v>1</v>
      </c>
      <c r="CY109" s="512">
        <f>(SUM(CS109:CS116)-SUM(CW109:CW116))/SUM(CS109:CS116)</f>
        <v>1</v>
      </c>
      <c r="CZ109" s="511"/>
    </row>
    <row r="110" ht="30" customHeight="1" spans="2:104">
      <c r="B110" s="1032"/>
      <c r="C110" s="1035"/>
      <c r="D110" s="1035"/>
      <c r="E110" s="1035"/>
      <c r="F110" s="1035"/>
      <c r="G110" s="1035"/>
      <c r="H110" s="1036"/>
      <c r="I110" s="1035"/>
      <c r="J110" s="1035"/>
      <c r="K110" s="1035"/>
      <c r="L110" s="1035"/>
      <c r="M110" s="1035"/>
      <c r="N110" s="1035"/>
      <c r="O110" s="1035"/>
      <c r="P110" s="1035"/>
      <c r="Q110" s="1035"/>
      <c r="R110" s="1035"/>
      <c r="S110" s="1035"/>
      <c r="T110" s="1035"/>
      <c r="U110" s="1035"/>
      <c r="V110" s="1035"/>
      <c r="W110" s="1035"/>
      <c r="X110" s="1035"/>
      <c r="Y110" s="1035"/>
      <c r="Z110" s="1035"/>
      <c r="AA110" s="1035"/>
      <c r="AB110" s="1035"/>
      <c r="AC110" s="1035"/>
      <c r="AD110" s="1035"/>
      <c r="AE110" s="1035"/>
      <c r="AF110" s="1035"/>
      <c r="AG110" s="1035"/>
      <c r="AH110" s="1035"/>
      <c r="AI110" s="1035"/>
      <c r="AJ110" s="1035"/>
      <c r="AK110" s="1035"/>
      <c r="AL110" s="1035"/>
      <c r="AM110" s="1035"/>
      <c r="AN110" s="1035"/>
      <c r="AO110" s="1035"/>
      <c r="AP110" s="1035"/>
      <c r="AQ110" s="1035"/>
      <c r="AR110" s="1035"/>
      <c r="AS110" s="1035"/>
      <c r="AT110" s="1035"/>
      <c r="AU110" s="1035"/>
      <c r="AV110" s="1035"/>
      <c r="AW110" s="1045"/>
      <c r="CO110" s="489"/>
      <c r="CP110" s="489"/>
      <c r="CQ110" s="481" t="s">
        <v>203</v>
      </c>
      <c r="CR110" s="481" t="s">
        <v>906</v>
      </c>
      <c r="CS110" s="494">
        <v>4</v>
      </c>
      <c r="CT110" s="494">
        <v>4</v>
      </c>
      <c r="CU110" s="494">
        <v>2</v>
      </c>
      <c r="CV110" s="494">
        <v>1</v>
      </c>
      <c r="CW110" s="377"/>
      <c r="CX110" s="378">
        <f t="shared" si="149"/>
        <v>1</v>
      </c>
      <c r="CY110" s="513"/>
      <c r="CZ110" s="511"/>
    </row>
    <row r="111" ht="30" customHeight="1" spans="2:104">
      <c r="B111" s="1032"/>
      <c r="C111" s="1035"/>
      <c r="D111" s="1035"/>
      <c r="E111" s="1035"/>
      <c r="F111" s="1035"/>
      <c r="G111" s="1035"/>
      <c r="H111" s="1036"/>
      <c r="I111" s="1035"/>
      <c r="J111" s="1035"/>
      <c r="K111" s="1035"/>
      <c r="L111" s="1035"/>
      <c r="M111" s="1035"/>
      <c r="N111" s="1035"/>
      <c r="O111" s="1035"/>
      <c r="P111" s="1035"/>
      <c r="Q111" s="1035"/>
      <c r="R111" s="1035"/>
      <c r="S111" s="1035"/>
      <c r="T111" s="1035"/>
      <c r="U111" s="1035"/>
      <c r="V111" s="1035"/>
      <c r="W111" s="1035"/>
      <c r="X111" s="1035"/>
      <c r="Y111" s="1035"/>
      <c r="Z111" s="1035"/>
      <c r="AA111" s="1035"/>
      <c r="AB111" s="1035"/>
      <c r="AC111" s="1035"/>
      <c r="AD111" s="1035"/>
      <c r="AE111" s="1035"/>
      <c r="AF111" s="1035"/>
      <c r="AG111" s="1035"/>
      <c r="AH111" s="1035"/>
      <c r="AI111" s="1035"/>
      <c r="AJ111" s="1035"/>
      <c r="AK111" s="1035"/>
      <c r="AL111" s="1035"/>
      <c r="AM111" s="1035"/>
      <c r="AN111" s="1035"/>
      <c r="AO111" s="1035"/>
      <c r="AP111" s="1035"/>
      <c r="AQ111" s="1035"/>
      <c r="AR111" s="1035"/>
      <c r="AS111" s="1035"/>
      <c r="AT111" s="1035"/>
      <c r="AU111" s="1035"/>
      <c r="AV111" s="1035"/>
      <c r="AW111" s="1045"/>
      <c r="CO111" s="489"/>
      <c r="CP111" s="489"/>
      <c r="CQ111" s="481" t="s">
        <v>204</v>
      </c>
      <c r="CR111" s="481" t="s">
        <v>907</v>
      </c>
      <c r="CS111" s="494">
        <v>6</v>
      </c>
      <c r="CT111" s="494">
        <v>6</v>
      </c>
      <c r="CU111" s="494">
        <v>3</v>
      </c>
      <c r="CV111" s="494">
        <v>1</v>
      </c>
      <c r="CW111" s="377"/>
      <c r="CX111" s="378">
        <f t="shared" si="149"/>
        <v>1</v>
      </c>
      <c r="CY111" s="513"/>
      <c r="CZ111" s="511"/>
    </row>
    <row r="112" ht="30" customHeight="1" spans="2:104">
      <c r="B112" s="1032"/>
      <c r="C112" s="1035"/>
      <c r="D112" s="1035"/>
      <c r="E112" s="1035"/>
      <c r="F112" s="1035"/>
      <c r="G112" s="1035"/>
      <c r="H112" s="1036"/>
      <c r="I112" s="1035"/>
      <c r="J112" s="1035"/>
      <c r="K112" s="1035"/>
      <c r="L112" s="1035"/>
      <c r="M112" s="1035"/>
      <c r="N112" s="1035"/>
      <c r="O112" s="1035"/>
      <c r="P112" s="1035"/>
      <c r="Q112" s="1035"/>
      <c r="R112" s="1035"/>
      <c r="S112" s="1035"/>
      <c r="T112" s="1035"/>
      <c r="U112" s="1035"/>
      <c r="V112" s="1035"/>
      <c r="W112" s="1035"/>
      <c r="X112" s="1035"/>
      <c r="Y112" s="1035"/>
      <c r="Z112" s="1035"/>
      <c r="AA112" s="1035"/>
      <c r="AB112" s="1035"/>
      <c r="AC112" s="1035"/>
      <c r="AD112" s="1035"/>
      <c r="AE112" s="1035"/>
      <c r="AF112" s="1035"/>
      <c r="AG112" s="1035"/>
      <c r="AH112" s="1035"/>
      <c r="AI112" s="1035"/>
      <c r="AJ112" s="1035"/>
      <c r="AK112" s="1035"/>
      <c r="AL112" s="1035"/>
      <c r="AM112" s="1035"/>
      <c r="AN112" s="1035"/>
      <c r="AO112" s="1035"/>
      <c r="AP112" s="1035"/>
      <c r="AQ112" s="1035"/>
      <c r="AR112" s="1035"/>
      <c r="AS112" s="1035"/>
      <c r="AT112" s="1035"/>
      <c r="AU112" s="1035"/>
      <c r="AV112" s="1035"/>
      <c r="AW112" s="1045"/>
      <c r="CO112" s="489"/>
      <c r="CP112" s="489"/>
      <c r="CQ112" s="481" t="s">
        <v>205</v>
      </c>
      <c r="CR112" s="481" t="s">
        <v>908</v>
      </c>
      <c r="CS112" s="494">
        <v>4</v>
      </c>
      <c r="CT112" s="494">
        <v>4</v>
      </c>
      <c r="CU112" s="494">
        <v>2</v>
      </c>
      <c r="CV112" s="494">
        <v>1</v>
      </c>
      <c r="CW112" s="377"/>
      <c r="CX112" s="378">
        <f t="shared" si="149"/>
        <v>1</v>
      </c>
      <c r="CY112" s="513"/>
      <c r="CZ112" s="511"/>
    </row>
    <row r="113" ht="30" customHeight="1" spans="2:104">
      <c r="B113" s="1032"/>
      <c r="C113" s="1035"/>
      <c r="D113" s="1035"/>
      <c r="E113" s="1035"/>
      <c r="F113" s="1035"/>
      <c r="G113" s="1035"/>
      <c r="H113" s="1036"/>
      <c r="I113" s="1035"/>
      <c r="J113" s="1035"/>
      <c r="K113" s="1035"/>
      <c r="L113" s="1035"/>
      <c r="M113" s="1035"/>
      <c r="N113" s="1035"/>
      <c r="O113" s="1035"/>
      <c r="P113" s="1035"/>
      <c r="Q113" s="1035"/>
      <c r="R113" s="1035"/>
      <c r="S113" s="1035"/>
      <c r="T113" s="1035"/>
      <c r="U113" s="1035"/>
      <c r="V113" s="1035"/>
      <c r="W113" s="1035"/>
      <c r="X113" s="1035"/>
      <c r="Y113" s="1035"/>
      <c r="Z113" s="1035"/>
      <c r="AA113" s="1035"/>
      <c r="AB113" s="1035"/>
      <c r="AC113" s="1035"/>
      <c r="AD113" s="1035"/>
      <c r="AE113" s="1035"/>
      <c r="AF113" s="1035"/>
      <c r="AG113" s="1035"/>
      <c r="AH113" s="1035"/>
      <c r="AI113" s="1035"/>
      <c r="AJ113" s="1035"/>
      <c r="AK113" s="1035"/>
      <c r="AL113" s="1035"/>
      <c r="AM113" s="1035"/>
      <c r="AN113" s="1035"/>
      <c r="AO113" s="1035"/>
      <c r="AP113" s="1035"/>
      <c r="AQ113" s="1035"/>
      <c r="AR113" s="1035"/>
      <c r="AS113" s="1035"/>
      <c r="AT113" s="1035"/>
      <c r="AU113" s="1035"/>
      <c r="AV113" s="1035"/>
      <c r="AW113" s="1045"/>
      <c r="CO113" s="489"/>
      <c r="CP113" s="489"/>
      <c r="CQ113" s="481" t="s">
        <v>206</v>
      </c>
      <c r="CR113" s="481" t="s">
        <v>909</v>
      </c>
      <c r="CS113" s="494">
        <v>6</v>
      </c>
      <c r="CT113" s="494">
        <v>6</v>
      </c>
      <c r="CU113" s="494">
        <v>3</v>
      </c>
      <c r="CV113" s="494">
        <v>1</v>
      </c>
      <c r="CW113" s="377"/>
      <c r="CX113" s="378">
        <f t="shared" si="149"/>
        <v>1</v>
      </c>
      <c r="CY113" s="513"/>
      <c r="CZ113" s="511"/>
    </row>
    <row r="114" ht="30" customHeight="1" spans="2:104">
      <c r="B114" s="1032"/>
      <c r="C114" s="1035"/>
      <c r="D114" s="1035"/>
      <c r="E114" s="1035"/>
      <c r="F114" s="1035"/>
      <c r="G114" s="1035"/>
      <c r="H114" s="1036"/>
      <c r="I114" s="1035"/>
      <c r="J114" s="1035"/>
      <c r="K114" s="1035"/>
      <c r="L114" s="1035"/>
      <c r="M114" s="1035"/>
      <c r="N114" s="1035"/>
      <c r="O114" s="1035"/>
      <c r="P114" s="1035"/>
      <c r="Q114" s="1035"/>
      <c r="R114" s="1035"/>
      <c r="S114" s="1035"/>
      <c r="T114" s="1035"/>
      <c r="U114" s="1035"/>
      <c r="V114" s="1035"/>
      <c r="W114" s="1035"/>
      <c r="X114" s="1035"/>
      <c r="Y114" s="1035"/>
      <c r="Z114" s="1035"/>
      <c r="AA114" s="1035"/>
      <c r="AB114" s="1035"/>
      <c r="AC114" s="1035"/>
      <c r="AD114" s="1035"/>
      <c r="AE114" s="1035"/>
      <c r="AF114" s="1035"/>
      <c r="AG114" s="1035"/>
      <c r="AH114" s="1035"/>
      <c r="AI114" s="1035"/>
      <c r="AJ114" s="1035"/>
      <c r="AK114" s="1035"/>
      <c r="AL114" s="1035"/>
      <c r="AM114" s="1035"/>
      <c r="AN114" s="1035"/>
      <c r="AO114" s="1035"/>
      <c r="AP114" s="1035"/>
      <c r="AQ114" s="1035"/>
      <c r="AR114" s="1035"/>
      <c r="AS114" s="1035"/>
      <c r="AT114" s="1035"/>
      <c r="AU114" s="1035"/>
      <c r="AV114" s="1035"/>
      <c r="AW114" s="1045"/>
      <c r="CO114" s="489"/>
      <c r="CP114" s="489"/>
      <c r="CQ114" s="481" t="s">
        <v>207</v>
      </c>
      <c r="CR114" s="481" t="s">
        <v>910</v>
      </c>
      <c r="CS114" s="494">
        <v>4</v>
      </c>
      <c r="CT114" s="494">
        <v>4</v>
      </c>
      <c r="CU114" s="494">
        <v>2</v>
      </c>
      <c r="CV114" s="494">
        <v>1</v>
      </c>
      <c r="CW114" s="377"/>
      <c r="CX114" s="378">
        <f t="shared" si="149"/>
        <v>1</v>
      </c>
      <c r="CY114" s="513"/>
      <c r="CZ114" s="511"/>
    </row>
    <row r="115" ht="30" customHeight="1" spans="2:104">
      <c r="B115" s="1032"/>
      <c r="C115" s="1035"/>
      <c r="D115" s="1035"/>
      <c r="E115" s="1035"/>
      <c r="F115" s="1035"/>
      <c r="G115" s="1035"/>
      <c r="H115" s="1036"/>
      <c r="I115" s="1035"/>
      <c r="J115" s="1035"/>
      <c r="K115" s="1035"/>
      <c r="L115" s="1035"/>
      <c r="M115" s="1035"/>
      <c r="N115" s="1035"/>
      <c r="O115" s="1035"/>
      <c r="P115" s="1035"/>
      <c r="Q115" s="1035"/>
      <c r="R115" s="1035"/>
      <c r="S115" s="1035"/>
      <c r="T115" s="1035"/>
      <c r="U115" s="1035"/>
      <c r="V115" s="1035"/>
      <c r="W115" s="1035"/>
      <c r="X115" s="1035"/>
      <c r="Y115" s="1035"/>
      <c r="Z115" s="1035"/>
      <c r="AA115" s="1035"/>
      <c r="AB115" s="1035"/>
      <c r="AC115" s="1035"/>
      <c r="AD115" s="1035"/>
      <c r="AE115" s="1035"/>
      <c r="AF115" s="1035"/>
      <c r="AG115" s="1035"/>
      <c r="AH115" s="1035"/>
      <c r="AI115" s="1035"/>
      <c r="AJ115" s="1035"/>
      <c r="AK115" s="1035"/>
      <c r="AL115" s="1035"/>
      <c r="AM115" s="1035"/>
      <c r="AN115" s="1035"/>
      <c r="AO115" s="1035"/>
      <c r="AP115" s="1035"/>
      <c r="AQ115" s="1035"/>
      <c r="AR115" s="1035"/>
      <c r="AS115" s="1035"/>
      <c r="AT115" s="1035"/>
      <c r="AU115" s="1035"/>
      <c r="AV115" s="1035"/>
      <c r="AW115" s="1045"/>
      <c r="CO115" s="489"/>
      <c r="CP115" s="489"/>
      <c r="CQ115" s="481" t="s">
        <v>208</v>
      </c>
      <c r="CR115" s="481" t="s">
        <v>911</v>
      </c>
      <c r="CS115" s="494">
        <v>8</v>
      </c>
      <c r="CT115" s="494">
        <v>8</v>
      </c>
      <c r="CU115" s="494">
        <v>4</v>
      </c>
      <c r="CV115" s="494">
        <v>2</v>
      </c>
      <c r="CW115" s="377"/>
      <c r="CX115" s="378">
        <f t="shared" si="149"/>
        <v>1</v>
      </c>
      <c r="CY115" s="513"/>
      <c r="CZ115" s="511"/>
    </row>
    <row r="116" ht="30" customHeight="1" spans="2:104">
      <c r="B116" s="1032"/>
      <c r="C116" s="1035"/>
      <c r="D116" s="1035"/>
      <c r="E116" s="1035"/>
      <c r="F116" s="1035"/>
      <c r="G116" s="1035"/>
      <c r="H116" s="1036"/>
      <c r="I116" s="1035"/>
      <c r="J116" s="1035"/>
      <c r="K116" s="1035"/>
      <c r="L116" s="1035"/>
      <c r="M116" s="1035"/>
      <c r="N116" s="1035"/>
      <c r="O116" s="1035"/>
      <c r="P116" s="1035"/>
      <c r="Q116" s="1035"/>
      <c r="R116" s="1035"/>
      <c r="S116" s="1035"/>
      <c r="T116" s="1035"/>
      <c r="U116" s="1035"/>
      <c r="V116" s="1035"/>
      <c r="W116" s="1035"/>
      <c r="X116" s="1035"/>
      <c r="Y116" s="1035"/>
      <c r="Z116" s="1035"/>
      <c r="AA116" s="1035"/>
      <c r="AB116" s="1035"/>
      <c r="AC116" s="1035"/>
      <c r="AD116" s="1035"/>
      <c r="AE116" s="1035"/>
      <c r="AF116" s="1035"/>
      <c r="AG116" s="1035"/>
      <c r="AH116" s="1035"/>
      <c r="AI116" s="1035"/>
      <c r="AJ116" s="1035"/>
      <c r="AK116" s="1035"/>
      <c r="AL116" s="1035"/>
      <c r="AM116" s="1035"/>
      <c r="AN116" s="1035"/>
      <c r="AO116" s="1035"/>
      <c r="AP116" s="1035"/>
      <c r="AQ116" s="1035"/>
      <c r="AR116" s="1035"/>
      <c r="AS116" s="1035"/>
      <c r="AT116" s="1035"/>
      <c r="AU116" s="1035"/>
      <c r="AV116" s="1035"/>
      <c r="AW116" s="1045"/>
      <c r="CO116" s="489"/>
      <c r="CP116" s="495"/>
      <c r="CQ116" s="481" t="s">
        <v>209</v>
      </c>
      <c r="CR116" s="481" t="s">
        <v>912</v>
      </c>
      <c r="CS116" s="494">
        <v>6</v>
      </c>
      <c r="CT116" s="494">
        <v>6</v>
      </c>
      <c r="CU116" s="494">
        <v>3</v>
      </c>
      <c r="CV116" s="494">
        <v>1</v>
      </c>
      <c r="CW116" s="377"/>
      <c r="CX116" s="378">
        <f t="shared" si="149"/>
        <v>1</v>
      </c>
      <c r="CY116" s="514"/>
      <c r="CZ116" s="511"/>
    </row>
    <row r="117" ht="30" customHeight="1" spans="2:104">
      <c r="B117" s="1032"/>
      <c r="C117" s="1035"/>
      <c r="D117" s="1035"/>
      <c r="E117" s="1035"/>
      <c r="F117" s="1035"/>
      <c r="G117" s="1035"/>
      <c r="H117" s="1036"/>
      <c r="I117" s="1035"/>
      <c r="J117" s="1035"/>
      <c r="K117" s="1035"/>
      <c r="L117" s="1035"/>
      <c r="M117" s="1035"/>
      <c r="N117" s="1035"/>
      <c r="O117" s="1035"/>
      <c r="P117" s="1035"/>
      <c r="Q117" s="1035"/>
      <c r="R117" s="1035"/>
      <c r="S117" s="1035"/>
      <c r="T117" s="1035"/>
      <c r="U117" s="1035"/>
      <c r="V117" s="1035"/>
      <c r="W117" s="1035"/>
      <c r="X117" s="1035"/>
      <c r="Y117" s="1035"/>
      <c r="Z117" s="1035"/>
      <c r="AA117" s="1035"/>
      <c r="AB117" s="1035"/>
      <c r="AC117" s="1035"/>
      <c r="AD117" s="1035"/>
      <c r="AE117" s="1035"/>
      <c r="AF117" s="1035"/>
      <c r="AG117" s="1035"/>
      <c r="AH117" s="1035"/>
      <c r="AI117" s="1035"/>
      <c r="AJ117" s="1035"/>
      <c r="AK117" s="1035"/>
      <c r="AL117" s="1035"/>
      <c r="AM117" s="1035"/>
      <c r="AN117" s="1035"/>
      <c r="AO117" s="1035"/>
      <c r="AP117" s="1035"/>
      <c r="AQ117" s="1035"/>
      <c r="AR117" s="1035"/>
      <c r="AS117" s="1035"/>
      <c r="AT117" s="1035"/>
      <c r="AU117" s="1035"/>
      <c r="AV117" s="1035"/>
      <c r="AW117" s="1045"/>
      <c r="CO117" s="489"/>
      <c r="CP117" s="1061" t="s">
        <v>913</v>
      </c>
      <c r="CQ117" s="1062" t="s">
        <v>210</v>
      </c>
      <c r="CR117" s="1062" t="s">
        <v>914</v>
      </c>
      <c r="CS117" s="494">
        <v>4</v>
      </c>
      <c r="CT117" s="494">
        <v>4</v>
      </c>
      <c r="CU117" s="494">
        <v>2</v>
      </c>
      <c r="CV117" s="494">
        <v>1</v>
      </c>
      <c r="CW117" s="377"/>
      <c r="CX117" s="378">
        <f t="shared" si="149"/>
        <v>1</v>
      </c>
      <c r="CY117" s="512">
        <f>(SUM(CS117:CS123)-SUM(CW117:CW123))/SUM(CS117:CS123)</f>
        <v>1</v>
      </c>
      <c r="CZ117" s="511"/>
    </row>
    <row r="118" ht="30" customHeight="1" spans="2:104">
      <c r="B118" s="1032"/>
      <c r="C118" s="1035"/>
      <c r="D118" s="1035"/>
      <c r="E118" s="1035"/>
      <c r="F118" s="1035"/>
      <c r="G118" s="1035"/>
      <c r="H118" s="1036"/>
      <c r="I118" s="1035"/>
      <c r="J118" s="1035"/>
      <c r="K118" s="1035"/>
      <c r="L118" s="1035"/>
      <c r="M118" s="1035"/>
      <c r="N118" s="1035"/>
      <c r="O118" s="1035"/>
      <c r="P118" s="1035"/>
      <c r="Q118" s="1035"/>
      <c r="R118" s="1035"/>
      <c r="S118" s="1035"/>
      <c r="T118" s="1035"/>
      <c r="U118" s="1035"/>
      <c r="V118" s="1035"/>
      <c r="W118" s="1035"/>
      <c r="X118" s="1035"/>
      <c r="Y118" s="1035"/>
      <c r="Z118" s="1035"/>
      <c r="AA118" s="1035"/>
      <c r="AB118" s="1035"/>
      <c r="AC118" s="1035"/>
      <c r="AD118" s="1035"/>
      <c r="AE118" s="1035"/>
      <c r="AF118" s="1035"/>
      <c r="AG118" s="1035"/>
      <c r="AH118" s="1035"/>
      <c r="AI118" s="1035"/>
      <c r="AJ118" s="1035"/>
      <c r="AK118" s="1035"/>
      <c r="AL118" s="1035"/>
      <c r="AM118" s="1035"/>
      <c r="AN118" s="1035"/>
      <c r="AO118" s="1035"/>
      <c r="AP118" s="1035"/>
      <c r="AQ118" s="1035"/>
      <c r="AR118" s="1035"/>
      <c r="AS118" s="1035"/>
      <c r="AT118" s="1035"/>
      <c r="AU118" s="1035"/>
      <c r="AV118" s="1035"/>
      <c r="AW118" s="1045"/>
      <c r="CO118" s="489"/>
      <c r="CP118" s="1061"/>
      <c r="CQ118" s="1062" t="s">
        <v>211</v>
      </c>
      <c r="CR118" s="1062" t="s">
        <v>915</v>
      </c>
      <c r="CS118" s="494">
        <v>4</v>
      </c>
      <c r="CT118" s="494">
        <v>4</v>
      </c>
      <c r="CU118" s="494">
        <v>2</v>
      </c>
      <c r="CV118" s="494">
        <v>1</v>
      </c>
      <c r="CW118" s="377"/>
      <c r="CX118" s="378">
        <f t="shared" si="149"/>
        <v>1</v>
      </c>
      <c r="CY118" s="513"/>
      <c r="CZ118" s="511"/>
    </row>
    <row r="119" ht="30" customHeight="1" spans="2:104">
      <c r="B119" s="1032"/>
      <c r="C119" s="1035"/>
      <c r="D119" s="1035"/>
      <c r="E119" s="1035"/>
      <c r="F119" s="1035"/>
      <c r="G119" s="1035"/>
      <c r="H119" s="1036"/>
      <c r="I119" s="1035"/>
      <c r="J119" s="1035"/>
      <c r="K119" s="1035"/>
      <c r="L119" s="1035"/>
      <c r="M119" s="1035"/>
      <c r="N119" s="1035"/>
      <c r="O119" s="1035"/>
      <c r="P119" s="1035"/>
      <c r="Q119" s="1035"/>
      <c r="R119" s="1035"/>
      <c r="S119" s="1035"/>
      <c r="T119" s="1035"/>
      <c r="U119" s="1035"/>
      <c r="V119" s="1035"/>
      <c r="W119" s="1035"/>
      <c r="X119" s="1035"/>
      <c r="Y119" s="1035"/>
      <c r="Z119" s="1035"/>
      <c r="AA119" s="1035"/>
      <c r="AB119" s="1035"/>
      <c r="AC119" s="1035"/>
      <c r="AD119" s="1035"/>
      <c r="AE119" s="1035"/>
      <c r="AF119" s="1035"/>
      <c r="AG119" s="1035"/>
      <c r="AH119" s="1035"/>
      <c r="AI119" s="1035"/>
      <c r="AJ119" s="1035"/>
      <c r="AK119" s="1035"/>
      <c r="AL119" s="1035"/>
      <c r="AM119" s="1035"/>
      <c r="AN119" s="1035"/>
      <c r="AO119" s="1035"/>
      <c r="AP119" s="1035"/>
      <c r="AQ119" s="1035"/>
      <c r="AR119" s="1035"/>
      <c r="AS119" s="1035"/>
      <c r="AT119" s="1035"/>
      <c r="AU119" s="1035"/>
      <c r="AV119" s="1035"/>
      <c r="AW119" s="1045"/>
      <c r="CO119" s="489"/>
      <c r="CP119" s="1061"/>
      <c r="CQ119" s="1062" t="s">
        <v>212</v>
      </c>
      <c r="CR119" s="1062" t="s">
        <v>916</v>
      </c>
      <c r="CS119" s="494">
        <v>4</v>
      </c>
      <c r="CT119" s="494">
        <v>4</v>
      </c>
      <c r="CU119" s="494">
        <v>2</v>
      </c>
      <c r="CV119" s="494">
        <v>1</v>
      </c>
      <c r="CW119" s="377"/>
      <c r="CX119" s="378">
        <f t="shared" si="149"/>
        <v>1</v>
      </c>
      <c r="CY119" s="513"/>
      <c r="CZ119" s="511"/>
    </row>
    <row r="120" ht="30" customHeight="1" spans="2:104">
      <c r="B120" s="1032"/>
      <c r="C120" s="1035"/>
      <c r="D120" s="1035"/>
      <c r="E120" s="1035"/>
      <c r="F120" s="1035"/>
      <c r="G120" s="1035"/>
      <c r="H120" s="1036"/>
      <c r="I120" s="1035"/>
      <c r="J120" s="1035"/>
      <c r="K120" s="1035"/>
      <c r="L120" s="1035"/>
      <c r="M120" s="1035"/>
      <c r="N120" s="1035"/>
      <c r="O120" s="1035"/>
      <c r="P120" s="1035"/>
      <c r="Q120" s="1035"/>
      <c r="R120" s="1035"/>
      <c r="S120" s="1035"/>
      <c r="T120" s="1035"/>
      <c r="U120" s="1035"/>
      <c r="V120" s="1035"/>
      <c r="W120" s="1035"/>
      <c r="X120" s="1035"/>
      <c r="Y120" s="1035"/>
      <c r="Z120" s="1035"/>
      <c r="AA120" s="1035"/>
      <c r="AB120" s="1035"/>
      <c r="AC120" s="1035"/>
      <c r="AD120" s="1035"/>
      <c r="AE120" s="1035"/>
      <c r="AF120" s="1035"/>
      <c r="AG120" s="1035"/>
      <c r="AH120" s="1035"/>
      <c r="AI120" s="1035"/>
      <c r="AJ120" s="1035"/>
      <c r="AK120" s="1035"/>
      <c r="AL120" s="1035"/>
      <c r="AM120" s="1035"/>
      <c r="AN120" s="1035"/>
      <c r="AO120" s="1035"/>
      <c r="AP120" s="1035"/>
      <c r="AQ120" s="1035"/>
      <c r="AR120" s="1035"/>
      <c r="AS120" s="1035"/>
      <c r="AT120" s="1035"/>
      <c r="AU120" s="1035"/>
      <c r="AV120" s="1035"/>
      <c r="AW120" s="1045"/>
      <c r="CO120" s="489"/>
      <c r="CP120" s="1061"/>
      <c r="CQ120" s="1062" t="s">
        <v>213</v>
      </c>
      <c r="CR120" s="1062" t="s">
        <v>917</v>
      </c>
      <c r="CS120" s="494">
        <v>4</v>
      </c>
      <c r="CT120" s="494">
        <v>4</v>
      </c>
      <c r="CU120" s="494">
        <v>2</v>
      </c>
      <c r="CV120" s="494">
        <v>1</v>
      </c>
      <c r="CW120" s="377"/>
      <c r="CX120" s="378">
        <f t="shared" si="149"/>
        <v>1</v>
      </c>
      <c r="CY120" s="513"/>
      <c r="CZ120" s="511"/>
    </row>
    <row r="121" ht="30" customHeight="1" spans="2:104">
      <c r="B121" s="1032"/>
      <c r="C121" s="1035"/>
      <c r="D121" s="1035"/>
      <c r="E121" s="1035"/>
      <c r="F121" s="1035"/>
      <c r="G121" s="1035"/>
      <c r="H121" s="1036"/>
      <c r="I121" s="1035"/>
      <c r="J121" s="1035"/>
      <c r="K121" s="1035"/>
      <c r="L121" s="1035"/>
      <c r="M121" s="1035"/>
      <c r="N121" s="1035"/>
      <c r="O121" s="1035"/>
      <c r="P121" s="1035"/>
      <c r="Q121" s="1035"/>
      <c r="R121" s="1035"/>
      <c r="S121" s="1035"/>
      <c r="T121" s="1035"/>
      <c r="U121" s="1035"/>
      <c r="V121" s="1035"/>
      <c r="W121" s="1035"/>
      <c r="X121" s="1035"/>
      <c r="Y121" s="1035"/>
      <c r="Z121" s="1035"/>
      <c r="AA121" s="1035"/>
      <c r="AB121" s="1035"/>
      <c r="AC121" s="1035"/>
      <c r="AD121" s="1035"/>
      <c r="AE121" s="1035"/>
      <c r="AF121" s="1035"/>
      <c r="AG121" s="1035"/>
      <c r="AH121" s="1035"/>
      <c r="AI121" s="1035"/>
      <c r="AJ121" s="1035"/>
      <c r="AK121" s="1035"/>
      <c r="AL121" s="1035"/>
      <c r="AM121" s="1035"/>
      <c r="AN121" s="1035"/>
      <c r="AO121" s="1035"/>
      <c r="AP121" s="1035"/>
      <c r="AQ121" s="1035"/>
      <c r="AR121" s="1035"/>
      <c r="AS121" s="1035"/>
      <c r="AT121" s="1035"/>
      <c r="AU121" s="1035"/>
      <c r="AV121" s="1035"/>
      <c r="AW121" s="1045"/>
      <c r="CO121" s="489"/>
      <c r="CP121" s="1061"/>
      <c r="CQ121" s="1062" t="s">
        <v>214</v>
      </c>
      <c r="CR121" s="1062" t="s">
        <v>918</v>
      </c>
      <c r="CS121" s="494">
        <v>4</v>
      </c>
      <c r="CT121" s="494">
        <v>4</v>
      </c>
      <c r="CU121" s="494">
        <v>2</v>
      </c>
      <c r="CV121" s="494">
        <v>1</v>
      </c>
      <c r="CW121" s="377"/>
      <c r="CX121" s="378">
        <f t="shared" si="149"/>
        <v>1</v>
      </c>
      <c r="CY121" s="513"/>
      <c r="CZ121" s="511"/>
    </row>
    <row r="122" ht="30" customHeight="1" spans="2:104">
      <c r="B122" s="1032"/>
      <c r="C122" s="1035"/>
      <c r="D122" s="1035"/>
      <c r="E122" s="1035"/>
      <c r="F122" s="1035"/>
      <c r="G122" s="1035"/>
      <c r="H122" s="1036"/>
      <c r="I122" s="1035"/>
      <c r="J122" s="1035"/>
      <c r="K122" s="1035"/>
      <c r="L122" s="1035"/>
      <c r="M122" s="1035"/>
      <c r="N122" s="1035"/>
      <c r="O122" s="1035"/>
      <c r="P122" s="1035"/>
      <c r="Q122" s="1035"/>
      <c r="R122" s="1035"/>
      <c r="S122" s="1035"/>
      <c r="T122" s="1035"/>
      <c r="U122" s="1035"/>
      <c r="V122" s="1035"/>
      <c r="W122" s="1035"/>
      <c r="X122" s="1035"/>
      <c r="Y122" s="1035"/>
      <c r="Z122" s="1035"/>
      <c r="AA122" s="1035"/>
      <c r="AB122" s="1035"/>
      <c r="AC122" s="1035"/>
      <c r="AD122" s="1035"/>
      <c r="AE122" s="1035"/>
      <c r="AF122" s="1035"/>
      <c r="AG122" s="1035"/>
      <c r="AH122" s="1035"/>
      <c r="AI122" s="1035"/>
      <c r="AJ122" s="1035"/>
      <c r="AK122" s="1035"/>
      <c r="AL122" s="1035"/>
      <c r="AM122" s="1035"/>
      <c r="AN122" s="1035"/>
      <c r="AO122" s="1035"/>
      <c r="AP122" s="1035"/>
      <c r="AQ122" s="1035"/>
      <c r="AR122" s="1035"/>
      <c r="AS122" s="1035"/>
      <c r="AT122" s="1035"/>
      <c r="AU122" s="1035"/>
      <c r="AV122" s="1035"/>
      <c r="AW122" s="1045"/>
      <c r="CO122" s="489"/>
      <c r="CP122" s="1061"/>
      <c r="CQ122" s="1062" t="s">
        <v>215</v>
      </c>
      <c r="CR122" s="1062" t="s">
        <v>919</v>
      </c>
      <c r="CS122" s="494">
        <v>4</v>
      </c>
      <c r="CT122" s="494">
        <v>4</v>
      </c>
      <c r="CU122" s="494">
        <v>2</v>
      </c>
      <c r="CV122" s="494">
        <v>1</v>
      </c>
      <c r="CW122" s="377"/>
      <c r="CX122" s="378">
        <f t="shared" si="149"/>
        <v>1</v>
      </c>
      <c r="CY122" s="513"/>
      <c r="CZ122" s="511"/>
    </row>
    <row r="123" ht="30" customHeight="1" spans="2:104">
      <c r="B123" s="1032"/>
      <c r="C123" s="1035"/>
      <c r="D123" s="1035"/>
      <c r="E123" s="1035"/>
      <c r="F123" s="1035"/>
      <c r="G123" s="1035"/>
      <c r="H123" s="1036"/>
      <c r="I123" s="1035"/>
      <c r="J123" s="1035"/>
      <c r="K123" s="1035"/>
      <c r="L123" s="1035"/>
      <c r="M123" s="1035"/>
      <c r="N123" s="1035"/>
      <c r="O123" s="1035"/>
      <c r="P123" s="1035"/>
      <c r="Q123" s="1035"/>
      <c r="R123" s="1035"/>
      <c r="S123" s="1035"/>
      <c r="T123" s="1035"/>
      <c r="U123" s="1035"/>
      <c r="V123" s="1035"/>
      <c r="W123" s="1035"/>
      <c r="X123" s="1035"/>
      <c r="Y123" s="1035"/>
      <c r="Z123" s="1035"/>
      <c r="AA123" s="1035"/>
      <c r="AB123" s="1035"/>
      <c r="AC123" s="1035"/>
      <c r="AD123" s="1035"/>
      <c r="AE123" s="1035"/>
      <c r="AF123" s="1035"/>
      <c r="AG123" s="1035"/>
      <c r="AH123" s="1035"/>
      <c r="AI123" s="1035"/>
      <c r="AJ123" s="1035"/>
      <c r="AK123" s="1035"/>
      <c r="AL123" s="1035"/>
      <c r="AM123" s="1035"/>
      <c r="AN123" s="1035"/>
      <c r="AO123" s="1035"/>
      <c r="AP123" s="1035"/>
      <c r="AQ123" s="1035"/>
      <c r="AR123" s="1035"/>
      <c r="AS123" s="1035"/>
      <c r="AT123" s="1035"/>
      <c r="AU123" s="1035"/>
      <c r="AV123" s="1035"/>
      <c r="AW123" s="1045"/>
      <c r="CO123" s="495"/>
      <c r="CP123" s="1063"/>
      <c r="CQ123" s="1062" t="s">
        <v>210</v>
      </c>
      <c r="CR123" s="1062" t="s">
        <v>914</v>
      </c>
      <c r="CS123" s="494">
        <v>4</v>
      </c>
      <c r="CT123" s="494">
        <v>4</v>
      </c>
      <c r="CU123" s="494">
        <v>2</v>
      </c>
      <c r="CV123" s="494">
        <v>1</v>
      </c>
      <c r="CW123" s="377"/>
      <c r="CX123" s="378">
        <f t="shared" si="149"/>
        <v>1</v>
      </c>
      <c r="CY123" s="514"/>
      <c r="CZ123" s="511"/>
    </row>
    <row r="124" ht="30" customHeight="1" spans="2:104">
      <c r="B124" s="1032"/>
      <c r="C124" s="1035"/>
      <c r="D124" s="1035"/>
      <c r="E124" s="1035"/>
      <c r="F124" s="1035"/>
      <c r="G124" s="1035"/>
      <c r="H124" s="1036"/>
      <c r="I124" s="1035"/>
      <c r="J124" s="1035"/>
      <c r="K124" s="1035"/>
      <c r="L124" s="1035"/>
      <c r="M124" s="1035"/>
      <c r="N124" s="1035"/>
      <c r="O124" s="1035"/>
      <c r="P124" s="1035"/>
      <c r="Q124" s="1035"/>
      <c r="R124" s="1035"/>
      <c r="S124" s="1035"/>
      <c r="T124" s="1035"/>
      <c r="U124" s="1035"/>
      <c r="V124" s="1035"/>
      <c r="W124" s="1035"/>
      <c r="X124" s="1035"/>
      <c r="Y124" s="1035"/>
      <c r="Z124" s="1035"/>
      <c r="AA124" s="1035"/>
      <c r="AB124" s="1035"/>
      <c r="AC124" s="1035"/>
      <c r="AD124" s="1035"/>
      <c r="AE124" s="1035"/>
      <c r="AF124" s="1035"/>
      <c r="AG124" s="1035"/>
      <c r="AH124" s="1035"/>
      <c r="AI124" s="1035"/>
      <c r="AJ124" s="1035"/>
      <c r="AK124" s="1035"/>
      <c r="AL124" s="1035"/>
      <c r="AM124" s="1035"/>
      <c r="AN124" s="1035"/>
      <c r="AO124" s="1035"/>
      <c r="AP124" s="1035"/>
      <c r="AQ124" s="1035"/>
      <c r="AR124" s="1035"/>
      <c r="AS124" s="1035"/>
      <c r="AT124" s="1035"/>
      <c r="AU124" s="1035"/>
      <c r="AV124" s="1035"/>
      <c r="AW124" s="1045"/>
      <c r="CO124" s="499" t="s">
        <v>39</v>
      </c>
      <c r="CP124" s="500" t="s">
        <v>93</v>
      </c>
      <c r="CQ124" s="501" t="s">
        <v>216</v>
      </c>
      <c r="CR124" s="502" t="s">
        <v>920</v>
      </c>
      <c r="CS124" s="326">
        <v>9</v>
      </c>
      <c r="CT124" s="326">
        <v>9</v>
      </c>
      <c r="CU124" s="326">
        <v>6</v>
      </c>
      <c r="CV124" s="326">
        <v>3</v>
      </c>
      <c r="CW124" s="377"/>
      <c r="CX124" s="378">
        <f t="shared" si="149"/>
        <v>1</v>
      </c>
      <c r="CY124" s="515">
        <f>(SUM(CS124:CS136)-SUM(CW124:CW136))/SUM(CS124:CS136)</f>
        <v>1</v>
      </c>
      <c r="CZ124" s="516"/>
    </row>
    <row r="125" ht="30" customHeight="1" spans="2:104">
      <c r="B125" s="1032"/>
      <c r="C125" s="1035"/>
      <c r="D125" s="1035"/>
      <c r="E125" s="1035"/>
      <c r="F125" s="1035"/>
      <c r="G125" s="1035"/>
      <c r="H125" s="1036"/>
      <c r="I125" s="1035"/>
      <c r="J125" s="1035"/>
      <c r="K125" s="1035"/>
      <c r="L125" s="1035"/>
      <c r="M125" s="1035"/>
      <c r="N125" s="1035"/>
      <c r="O125" s="1035"/>
      <c r="P125" s="1035"/>
      <c r="Q125" s="1035"/>
      <c r="R125" s="1035"/>
      <c r="S125" s="1035"/>
      <c r="T125" s="1035"/>
      <c r="U125" s="1035"/>
      <c r="V125" s="1035"/>
      <c r="W125" s="1035"/>
      <c r="X125" s="1035"/>
      <c r="Y125" s="1035"/>
      <c r="Z125" s="1035"/>
      <c r="AA125" s="1035"/>
      <c r="AB125" s="1035"/>
      <c r="AC125" s="1035"/>
      <c r="AD125" s="1035"/>
      <c r="AE125" s="1035"/>
      <c r="AF125" s="1035"/>
      <c r="AG125" s="1035"/>
      <c r="AH125" s="1035"/>
      <c r="AI125" s="1035"/>
      <c r="AJ125" s="1035"/>
      <c r="AK125" s="1035"/>
      <c r="AL125" s="1035"/>
      <c r="AM125" s="1035"/>
      <c r="AN125" s="1035"/>
      <c r="AO125" s="1035"/>
      <c r="AP125" s="1035"/>
      <c r="AQ125" s="1035"/>
      <c r="AR125" s="1035"/>
      <c r="AS125" s="1035"/>
      <c r="AT125" s="1035"/>
      <c r="AU125" s="1035"/>
      <c r="AV125" s="1035"/>
      <c r="AW125" s="1045"/>
      <c r="CO125" s="503"/>
      <c r="CP125" s="504"/>
      <c r="CQ125" s="501" t="s">
        <v>217</v>
      </c>
      <c r="CR125" s="502" t="s">
        <v>921</v>
      </c>
      <c r="CS125" s="326">
        <v>9</v>
      </c>
      <c r="CT125" s="326">
        <v>9</v>
      </c>
      <c r="CU125" s="326">
        <v>6</v>
      </c>
      <c r="CV125" s="326">
        <v>3</v>
      </c>
      <c r="CW125" s="377"/>
      <c r="CX125" s="378">
        <f t="shared" si="149"/>
        <v>1</v>
      </c>
      <c r="CY125" s="517"/>
      <c r="CZ125" s="518"/>
    </row>
    <row r="126" ht="30" customHeight="1" spans="2:104">
      <c r="B126" s="1032"/>
      <c r="C126" s="1035"/>
      <c r="D126" s="1035"/>
      <c r="E126" s="1035"/>
      <c r="F126" s="1035"/>
      <c r="G126" s="1035"/>
      <c r="H126" s="1036"/>
      <c r="I126" s="1035"/>
      <c r="J126" s="1035"/>
      <c r="K126" s="1035"/>
      <c r="L126" s="1035"/>
      <c r="M126" s="1035"/>
      <c r="N126" s="1035"/>
      <c r="O126" s="1035"/>
      <c r="P126" s="1035"/>
      <c r="Q126" s="1035"/>
      <c r="R126" s="1035"/>
      <c r="S126" s="1035"/>
      <c r="T126" s="1035"/>
      <c r="U126" s="1035"/>
      <c r="V126" s="1035"/>
      <c r="W126" s="1035"/>
      <c r="X126" s="1035"/>
      <c r="Y126" s="1035"/>
      <c r="Z126" s="1035"/>
      <c r="AA126" s="1035"/>
      <c r="AB126" s="1035"/>
      <c r="AC126" s="1035"/>
      <c r="AD126" s="1035"/>
      <c r="AE126" s="1035"/>
      <c r="AF126" s="1035"/>
      <c r="AG126" s="1035"/>
      <c r="AH126" s="1035"/>
      <c r="AI126" s="1035"/>
      <c r="AJ126" s="1035"/>
      <c r="AK126" s="1035"/>
      <c r="AL126" s="1035"/>
      <c r="AM126" s="1035"/>
      <c r="AN126" s="1035"/>
      <c r="AO126" s="1035"/>
      <c r="AP126" s="1035"/>
      <c r="AQ126" s="1035"/>
      <c r="AR126" s="1035"/>
      <c r="AS126" s="1035"/>
      <c r="AT126" s="1035"/>
      <c r="AU126" s="1035"/>
      <c r="AV126" s="1035"/>
      <c r="AW126" s="1045"/>
      <c r="CO126" s="503"/>
      <c r="CP126" s="504"/>
      <c r="CQ126" s="501" t="s">
        <v>218</v>
      </c>
      <c r="CR126" s="502" t="s">
        <v>922</v>
      </c>
      <c r="CS126" s="326">
        <v>9</v>
      </c>
      <c r="CT126" s="326">
        <v>9</v>
      </c>
      <c r="CU126" s="326">
        <v>6</v>
      </c>
      <c r="CV126" s="326">
        <v>3</v>
      </c>
      <c r="CW126" s="377"/>
      <c r="CX126" s="378">
        <f t="shared" si="149"/>
        <v>1</v>
      </c>
      <c r="CY126" s="517"/>
      <c r="CZ126" s="518"/>
    </row>
    <row r="127" ht="30" customHeight="1" spans="2:104">
      <c r="B127" s="1032"/>
      <c r="C127" s="1035"/>
      <c r="D127" s="1035"/>
      <c r="E127" s="1035"/>
      <c r="F127" s="1035"/>
      <c r="G127" s="1035"/>
      <c r="H127" s="1036"/>
      <c r="I127" s="1035"/>
      <c r="J127" s="1035"/>
      <c r="K127" s="1035"/>
      <c r="L127" s="1035"/>
      <c r="M127" s="1035"/>
      <c r="N127" s="1035"/>
      <c r="O127" s="1035"/>
      <c r="P127" s="1035"/>
      <c r="Q127" s="1035"/>
      <c r="R127" s="1035"/>
      <c r="S127" s="1035"/>
      <c r="T127" s="1035"/>
      <c r="U127" s="1035"/>
      <c r="V127" s="1035"/>
      <c r="W127" s="1035"/>
      <c r="X127" s="1035"/>
      <c r="Y127" s="1035"/>
      <c r="Z127" s="1035"/>
      <c r="AA127" s="1035"/>
      <c r="AB127" s="1035"/>
      <c r="AC127" s="1035"/>
      <c r="AD127" s="1035"/>
      <c r="AE127" s="1035"/>
      <c r="AF127" s="1035"/>
      <c r="AG127" s="1035"/>
      <c r="AH127" s="1035"/>
      <c r="AI127" s="1035"/>
      <c r="AJ127" s="1035"/>
      <c r="AK127" s="1035"/>
      <c r="AL127" s="1035"/>
      <c r="AM127" s="1035"/>
      <c r="AN127" s="1035"/>
      <c r="AO127" s="1035"/>
      <c r="AP127" s="1035"/>
      <c r="AQ127" s="1035"/>
      <c r="AR127" s="1035"/>
      <c r="AS127" s="1035"/>
      <c r="AT127" s="1035"/>
      <c r="AU127" s="1035"/>
      <c r="AV127" s="1035"/>
      <c r="AW127" s="1045"/>
      <c r="CO127" s="503"/>
      <c r="CP127" s="504"/>
      <c r="CQ127" s="501" t="s">
        <v>219</v>
      </c>
      <c r="CR127" s="502" t="s">
        <v>923</v>
      </c>
      <c r="CS127" s="326">
        <v>9</v>
      </c>
      <c r="CT127" s="326">
        <v>9</v>
      </c>
      <c r="CU127" s="326">
        <v>6</v>
      </c>
      <c r="CV127" s="326">
        <v>3</v>
      </c>
      <c r="CW127" s="377"/>
      <c r="CX127" s="378">
        <f t="shared" si="149"/>
        <v>1</v>
      </c>
      <c r="CY127" s="517"/>
      <c r="CZ127" s="518"/>
    </row>
    <row r="128" ht="30" customHeight="1" spans="2:104">
      <c r="B128" s="1032"/>
      <c r="C128" s="1035"/>
      <c r="D128" s="1035"/>
      <c r="E128" s="1035"/>
      <c r="F128" s="1035"/>
      <c r="G128" s="1035"/>
      <c r="H128" s="1036"/>
      <c r="I128" s="1035"/>
      <c r="J128" s="1035"/>
      <c r="K128" s="1035"/>
      <c r="L128" s="1035"/>
      <c r="M128" s="1035"/>
      <c r="N128" s="1035"/>
      <c r="O128" s="1035"/>
      <c r="P128" s="1035"/>
      <c r="Q128" s="1035"/>
      <c r="R128" s="1035"/>
      <c r="S128" s="1035"/>
      <c r="T128" s="1035"/>
      <c r="U128" s="1035"/>
      <c r="V128" s="1035"/>
      <c r="W128" s="1035"/>
      <c r="X128" s="1035"/>
      <c r="Y128" s="1035"/>
      <c r="Z128" s="1035"/>
      <c r="AA128" s="1035"/>
      <c r="AB128" s="1035"/>
      <c r="AC128" s="1035"/>
      <c r="AD128" s="1035"/>
      <c r="AE128" s="1035"/>
      <c r="AF128" s="1035"/>
      <c r="AG128" s="1035"/>
      <c r="AH128" s="1035"/>
      <c r="AI128" s="1035"/>
      <c r="AJ128" s="1035"/>
      <c r="AK128" s="1035"/>
      <c r="AL128" s="1035"/>
      <c r="AM128" s="1035"/>
      <c r="AN128" s="1035"/>
      <c r="AO128" s="1035"/>
      <c r="AP128" s="1035"/>
      <c r="AQ128" s="1035"/>
      <c r="AR128" s="1035"/>
      <c r="AS128" s="1035"/>
      <c r="AT128" s="1035"/>
      <c r="AU128" s="1035"/>
      <c r="AV128" s="1035"/>
      <c r="AW128" s="1045"/>
      <c r="CO128" s="503"/>
      <c r="CP128" s="519"/>
      <c r="CQ128" s="501" t="s">
        <v>220</v>
      </c>
      <c r="CR128" s="502" t="s">
        <v>924</v>
      </c>
      <c r="CS128" s="326">
        <v>9</v>
      </c>
      <c r="CT128" s="326">
        <v>9</v>
      </c>
      <c r="CU128" s="326">
        <v>6</v>
      </c>
      <c r="CV128" s="326">
        <v>3</v>
      </c>
      <c r="CW128" s="377"/>
      <c r="CX128" s="378">
        <f t="shared" si="149"/>
        <v>1</v>
      </c>
      <c r="CY128" s="517"/>
      <c r="CZ128" s="518"/>
    </row>
    <row r="129" ht="30" customHeight="1" spans="2:104">
      <c r="B129" s="1032"/>
      <c r="C129" s="1035"/>
      <c r="D129" s="1035"/>
      <c r="E129" s="1035"/>
      <c r="F129" s="1035"/>
      <c r="G129" s="1035"/>
      <c r="H129" s="1036"/>
      <c r="I129" s="1035"/>
      <c r="J129" s="1035"/>
      <c r="K129" s="1035"/>
      <c r="L129" s="1035"/>
      <c r="M129" s="1035"/>
      <c r="N129" s="1035"/>
      <c r="O129" s="1035"/>
      <c r="P129" s="1035"/>
      <c r="Q129" s="1035"/>
      <c r="R129" s="1035"/>
      <c r="S129" s="1035"/>
      <c r="T129" s="1035"/>
      <c r="U129" s="1035"/>
      <c r="V129" s="1035"/>
      <c r="W129" s="1035"/>
      <c r="X129" s="1035"/>
      <c r="Y129" s="1035"/>
      <c r="Z129" s="1035"/>
      <c r="AA129" s="1035"/>
      <c r="AB129" s="1035"/>
      <c r="AC129" s="1035"/>
      <c r="AD129" s="1035"/>
      <c r="AE129" s="1035"/>
      <c r="AF129" s="1035"/>
      <c r="AG129" s="1035"/>
      <c r="AH129" s="1035"/>
      <c r="AI129" s="1035"/>
      <c r="AJ129" s="1035"/>
      <c r="AK129" s="1035"/>
      <c r="AL129" s="1035"/>
      <c r="AM129" s="1035"/>
      <c r="AN129" s="1035"/>
      <c r="AO129" s="1035"/>
      <c r="AP129" s="1035"/>
      <c r="AQ129" s="1035"/>
      <c r="AR129" s="1035"/>
      <c r="AS129" s="1035"/>
      <c r="AT129" s="1035"/>
      <c r="AU129" s="1035"/>
      <c r="AV129" s="1035"/>
      <c r="AW129" s="1045"/>
      <c r="CO129" s="503"/>
      <c r="CP129" s="520" t="s">
        <v>94</v>
      </c>
      <c r="CQ129" s="521" t="s">
        <v>221</v>
      </c>
      <c r="CR129" s="522" t="s">
        <v>925</v>
      </c>
      <c r="CS129" s="326">
        <v>6</v>
      </c>
      <c r="CT129" s="326">
        <v>6</v>
      </c>
      <c r="CU129" s="326">
        <v>4</v>
      </c>
      <c r="CV129" s="326">
        <v>2</v>
      </c>
      <c r="CW129" s="377"/>
      <c r="CX129" s="378">
        <f t="shared" si="149"/>
        <v>1</v>
      </c>
      <c r="CY129" s="517"/>
      <c r="CZ129" s="518"/>
    </row>
    <row r="130" ht="30" customHeight="1" spans="2:104">
      <c r="B130" s="1032"/>
      <c r="C130" s="1035"/>
      <c r="D130" s="1035"/>
      <c r="E130" s="1035"/>
      <c r="F130" s="1035"/>
      <c r="G130" s="1035"/>
      <c r="H130" s="1036"/>
      <c r="I130" s="1035"/>
      <c r="J130" s="1035"/>
      <c r="K130" s="1035"/>
      <c r="L130" s="1035"/>
      <c r="M130" s="1035"/>
      <c r="N130" s="1035"/>
      <c r="O130" s="1035"/>
      <c r="P130" s="1035"/>
      <c r="Q130" s="1035"/>
      <c r="R130" s="1035"/>
      <c r="S130" s="1035"/>
      <c r="T130" s="1035"/>
      <c r="U130" s="1035"/>
      <c r="V130" s="1035"/>
      <c r="W130" s="1035"/>
      <c r="X130" s="1035"/>
      <c r="Y130" s="1035"/>
      <c r="Z130" s="1035"/>
      <c r="AA130" s="1035"/>
      <c r="AB130" s="1035"/>
      <c r="AC130" s="1035"/>
      <c r="AD130" s="1035"/>
      <c r="AE130" s="1035"/>
      <c r="AF130" s="1035"/>
      <c r="AG130" s="1035"/>
      <c r="AH130" s="1035"/>
      <c r="AI130" s="1035"/>
      <c r="AJ130" s="1035"/>
      <c r="AK130" s="1035"/>
      <c r="AL130" s="1035"/>
      <c r="AM130" s="1035"/>
      <c r="AN130" s="1035"/>
      <c r="AO130" s="1035"/>
      <c r="AP130" s="1035"/>
      <c r="AQ130" s="1035"/>
      <c r="AR130" s="1035"/>
      <c r="AS130" s="1035"/>
      <c r="AT130" s="1035"/>
      <c r="AU130" s="1035"/>
      <c r="AV130" s="1035"/>
      <c r="AW130" s="1045"/>
      <c r="CO130" s="503"/>
      <c r="CP130" s="523"/>
      <c r="CQ130" s="521" t="s">
        <v>222</v>
      </c>
      <c r="CR130" s="522" t="s">
        <v>926</v>
      </c>
      <c r="CS130" s="326">
        <v>6</v>
      </c>
      <c r="CT130" s="326">
        <v>6</v>
      </c>
      <c r="CU130" s="326">
        <v>4</v>
      </c>
      <c r="CV130" s="326">
        <v>2</v>
      </c>
      <c r="CW130" s="377"/>
      <c r="CX130" s="378">
        <f t="shared" si="149"/>
        <v>1</v>
      </c>
      <c r="CY130" s="517"/>
      <c r="CZ130" s="518"/>
    </row>
    <row r="131" ht="30" customHeight="1" spans="2:104">
      <c r="B131" s="1032"/>
      <c r="C131" s="1035"/>
      <c r="D131" s="1035"/>
      <c r="E131" s="1035"/>
      <c r="F131" s="1035"/>
      <c r="G131" s="1035"/>
      <c r="H131" s="1036"/>
      <c r="I131" s="1035"/>
      <c r="J131" s="1035"/>
      <c r="K131" s="1035"/>
      <c r="L131" s="1035"/>
      <c r="M131" s="1035"/>
      <c r="N131" s="1035"/>
      <c r="O131" s="1035"/>
      <c r="P131" s="1035"/>
      <c r="Q131" s="1035"/>
      <c r="R131" s="1035"/>
      <c r="S131" s="1035"/>
      <c r="T131" s="1035"/>
      <c r="U131" s="1035"/>
      <c r="V131" s="1035"/>
      <c r="W131" s="1035"/>
      <c r="X131" s="1035"/>
      <c r="Y131" s="1035"/>
      <c r="Z131" s="1035"/>
      <c r="AA131" s="1035"/>
      <c r="AB131" s="1035"/>
      <c r="AC131" s="1035"/>
      <c r="AD131" s="1035"/>
      <c r="AE131" s="1035"/>
      <c r="AF131" s="1035"/>
      <c r="AG131" s="1035"/>
      <c r="AH131" s="1035"/>
      <c r="AI131" s="1035"/>
      <c r="AJ131" s="1035"/>
      <c r="AK131" s="1035"/>
      <c r="AL131" s="1035"/>
      <c r="AM131" s="1035"/>
      <c r="AN131" s="1035"/>
      <c r="AO131" s="1035"/>
      <c r="AP131" s="1035"/>
      <c r="AQ131" s="1035"/>
      <c r="AR131" s="1035"/>
      <c r="AS131" s="1035"/>
      <c r="AT131" s="1035"/>
      <c r="AU131" s="1035"/>
      <c r="AV131" s="1035"/>
      <c r="AW131" s="1045"/>
      <c r="CO131" s="503"/>
      <c r="CP131" s="520" t="s">
        <v>95</v>
      </c>
      <c r="CQ131" s="501" t="s">
        <v>223</v>
      </c>
      <c r="CR131" s="524" t="s">
        <v>927</v>
      </c>
      <c r="CS131" s="326">
        <v>9</v>
      </c>
      <c r="CT131" s="326">
        <v>9</v>
      </c>
      <c r="CU131" s="326">
        <v>6</v>
      </c>
      <c r="CV131" s="326">
        <v>3</v>
      </c>
      <c r="CW131" s="377"/>
      <c r="CX131" s="378">
        <f t="shared" si="149"/>
        <v>1</v>
      </c>
      <c r="CY131" s="517"/>
      <c r="CZ131" s="518"/>
    </row>
    <row r="132" ht="30" customHeight="1" spans="2:104">
      <c r="B132" s="1032"/>
      <c r="C132" s="1035"/>
      <c r="D132" s="1035"/>
      <c r="E132" s="1035"/>
      <c r="F132" s="1035"/>
      <c r="G132" s="1035"/>
      <c r="H132" s="1036"/>
      <c r="I132" s="1035"/>
      <c r="J132" s="1035"/>
      <c r="K132" s="1035"/>
      <c r="L132" s="1035"/>
      <c r="M132" s="1035"/>
      <c r="N132" s="1035"/>
      <c r="O132" s="1035"/>
      <c r="P132" s="1035"/>
      <c r="Q132" s="1035"/>
      <c r="R132" s="1035"/>
      <c r="S132" s="1035"/>
      <c r="T132" s="1035"/>
      <c r="U132" s="1035"/>
      <c r="V132" s="1035"/>
      <c r="W132" s="1035"/>
      <c r="X132" s="1035"/>
      <c r="Y132" s="1035"/>
      <c r="Z132" s="1035"/>
      <c r="AA132" s="1035"/>
      <c r="AB132" s="1035"/>
      <c r="AC132" s="1035"/>
      <c r="AD132" s="1035"/>
      <c r="AE132" s="1035"/>
      <c r="AF132" s="1035"/>
      <c r="AG132" s="1035"/>
      <c r="AH132" s="1035"/>
      <c r="AI132" s="1035"/>
      <c r="AJ132" s="1035"/>
      <c r="AK132" s="1035"/>
      <c r="AL132" s="1035"/>
      <c r="AM132" s="1035"/>
      <c r="AN132" s="1035"/>
      <c r="AO132" s="1035"/>
      <c r="AP132" s="1035"/>
      <c r="AQ132" s="1035"/>
      <c r="AR132" s="1035"/>
      <c r="AS132" s="1035"/>
      <c r="AT132" s="1035"/>
      <c r="AU132" s="1035"/>
      <c r="AV132" s="1035"/>
      <c r="AW132" s="1045"/>
      <c r="CO132" s="503"/>
      <c r="CP132" s="523"/>
      <c r="CQ132" s="501" t="s">
        <v>224</v>
      </c>
      <c r="CR132" s="502" t="s">
        <v>928</v>
      </c>
      <c r="CS132" s="326">
        <v>6</v>
      </c>
      <c r="CT132" s="326">
        <v>6</v>
      </c>
      <c r="CU132" s="326">
        <v>4</v>
      </c>
      <c r="CV132" s="326">
        <v>2</v>
      </c>
      <c r="CW132" s="377"/>
      <c r="CX132" s="378">
        <f t="shared" si="149"/>
        <v>1</v>
      </c>
      <c r="CY132" s="517"/>
      <c r="CZ132" s="518"/>
    </row>
    <row r="133" ht="30" customHeight="1" spans="2:104">
      <c r="B133" s="1032"/>
      <c r="C133" s="1035"/>
      <c r="D133" s="1035"/>
      <c r="E133" s="1035"/>
      <c r="F133" s="1035"/>
      <c r="G133" s="1035"/>
      <c r="H133" s="1036"/>
      <c r="I133" s="1035"/>
      <c r="J133" s="1035"/>
      <c r="K133" s="1035"/>
      <c r="L133" s="1035"/>
      <c r="M133" s="1035"/>
      <c r="N133" s="1035"/>
      <c r="O133" s="1035"/>
      <c r="P133" s="1035"/>
      <c r="Q133" s="1035"/>
      <c r="R133" s="1035"/>
      <c r="S133" s="1035"/>
      <c r="T133" s="1035"/>
      <c r="U133" s="1035"/>
      <c r="V133" s="1035"/>
      <c r="W133" s="1035"/>
      <c r="X133" s="1035"/>
      <c r="Y133" s="1035"/>
      <c r="Z133" s="1035"/>
      <c r="AA133" s="1035"/>
      <c r="AB133" s="1035"/>
      <c r="AC133" s="1035"/>
      <c r="AD133" s="1035"/>
      <c r="AE133" s="1035"/>
      <c r="AF133" s="1035"/>
      <c r="AG133" s="1035"/>
      <c r="AH133" s="1035"/>
      <c r="AI133" s="1035"/>
      <c r="AJ133" s="1035"/>
      <c r="AK133" s="1035"/>
      <c r="AL133" s="1035"/>
      <c r="AM133" s="1035"/>
      <c r="AN133" s="1035"/>
      <c r="AO133" s="1035"/>
      <c r="AP133" s="1035"/>
      <c r="AQ133" s="1035"/>
      <c r="AR133" s="1035"/>
      <c r="AS133" s="1035"/>
      <c r="AT133" s="1035"/>
      <c r="AU133" s="1035"/>
      <c r="AV133" s="1035"/>
      <c r="AW133" s="1045"/>
      <c r="CO133" s="503"/>
      <c r="CP133" s="500" t="s">
        <v>96</v>
      </c>
      <c r="CQ133" s="501" t="s">
        <v>225</v>
      </c>
      <c r="CR133" s="501" t="s">
        <v>929</v>
      </c>
      <c r="CS133" s="326">
        <v>8</v>
      </c>
      <c r="CT133" s="326">
        <v>8</v>
      </c>
      <c r="CU133" s="326">
        <v>4</v>
      </c>
      <c r="CV133" s="326">
        <v>2</v>
      </c>
      <c r="CW133" s="381"/>
      <c r="CX133" s="382">
        <f t="shared" si="149"/>
        <v>1</v>
      </c>
      <c r="CY133" s="517"/>
      <c r="CZ133" s="518"/>
    </row>
    <row r="134" ht="30" customHeight="1" spans="2:104">
      <c r="B134" s="1032"/>
      <c r="C134" s="1035"/>
      <c r="D134" s="1035"/>
      <c r="E134" s="1035"/>
      <c r="F134" s="1035"/>
      <c r="G134" s="1035"/>
      <c r="H134" s="1036"/>
      <c r="I134" s="1035"/>
      <c r="J134" s="1035"/>
      <c r="K134" s="1035"/>
      <c r="L134" s="1035"/>
      <c r="M134" s="1035"/>
      <c r="N134" s="1035"/>
      <c r="O134" s="1035"/>
      <c r="P134" s="1035"/>
      <c r="Q134" s="1035"/>
      <c r="R134" s="1035"/>
      <c r="S134" s="1035"/>
      <c r="T134" s="1035"/>
      <c r="U134" s="1035"/>
      <c r="V134" s="1035"/>
      <c r="W134" s="1035"/>
      <c r="X134" s="1035"/>
      <c r="Y134" s="1035"/>
      <c r="Z134" s="1035"/>
      <c r="AA134" s="1035"/>
      <c r="AB134" s="1035"/>
      <c r="AC134" s="1035"/>
      <c r="AD134" s="1035"/>
      <c r="AE134" s="1035"/>
      <c r="AF134" s="1035"/>
      <c r="AG134" s="1035"/>
      <c r="AH134" s="1035"/>
      <c r="AI134" s="1035"/>
      <c r="AJ134" s="1035"/>
      <c r="AK134" s="1035"/>
      <c r="AL134" s="1035"/>
      <c r="AM134" s="1035"/>
      <c r="AN134" s="1035"/>
      <c r="AO134" s="1035"/>
      <c r="AP134" s="1035"/>
      <c r="AQ134" s="1035"/>
      <c r="AR134" s="1035"/>
      <c r="AS134" s="1035"/>
      <c r="AT134" s="1035"/>
      <c r="AU134" s="1035"/>
      <c r="AV134" s="1035"/>
      <c r="AW134" s="1045"/>
      <c r="CO134" s="503"/>
      <c r="CP134" s="504"/>
      <c r="CQ134" s="501" t="s">
        <v>226</v>
      </c>
      <c r="CR134" s="501" t="s">
        <v>930</v>
      </c>
      <c r="CS134" s="326">
        <v>6</v>
      </c>
      <c r="CT134" s="326">
        <v>6</v>
      </c>
      <c r="CU134" s="326">
        <v>4</v>
      </c>
      <c r="CV134" s="326">
        <v>2</v>
      </c>
      <c r="CW134" s="381"/>
      <c r="CX134" s="382">
        <f t="shared" si="149"/>
        <v>1</v>
      </c>
      <c r="CY134" s="517"/>
      <c r="CZ134" s="518"/>
    </row>
    <row r="135" ht="30" customHeight="1" spans="2:104">
      <c r="B135" s="1032"/>
      <c r="C135" s="1035"/>
      <c r="D135" s="1035"/>
      <c r="E135" s="1035"/>
      <c r="F135" s="1035"/>
      <c r="G135" s="1035"/>
      <c r="H135" s="1036"/>
      <c r="I135" s="1035"/>
      <c r="J135" s="1035"/>
      <c r="K135" s="1035"/>
      <c r="L135" s="1035"/>
      <c r="M135" s="1035"/>
      <c r="N135" s="1035"/>
      <c r="O135" s="1035"/>
      <c r="P135" s="1035"/>
      <c r="Q135" s="1035"/>
      <c r="R135" s="1035"/>
      <c r="S135" s="1035"/>
      <c r="T135" s="1035"/>
      <c r="U135" s="1035"/>
      <c r="V135" s="1035"/>
      <c r="W135" s="1035"/>
      <c r="X135" s="1035"/>
      <c r="Y135" s="1035"/>
      <c r="Z135" s="1035"/>
      <c r="AA135" s="1035"/>
      <c r="AB135" s="1035"/>
      <c r="AC135" s="1035"/>
      <c r="AD135" s="1035"/>
      <c r="AE135" s="1035"/>
      <c r="AF135" s="1035"/>
      <c r="AG135" s="1035"/>
      <c r="AH135" s="1035"/>
      <c r="AI135" s="1035"/>
      <c r="AJ135" s="1035"/>
      <c r="AK135" s="1035"/>
      <c r="AL135" s="1035"/>
      <c r="AM135" s="1035"/>
      <c r="AN135" s="1035"/>
      <c r="AO135" s="1035"/>
      <c r="AP135" s="1035"/>
      <c r="AQ135" s="1035"/>
      <c r="AR135" s="1035"/>
      <c r="AS135" s="1035"/>
      <c r="AT135" s="1035"/>
      <c r="AU135" s="1035"/>
      <c r="AV135" s="1035"/>
      <c r="AW135" s="1045"/>
      <c r="CO135" s="503"/>
      <c r="CP135" s="500" t="s">
        <v>97</v>
      </c>
      <c r="CQ135" s="501" t="s">
        <v>227</v>
      </c>
      <c r="CR135" s="525" t="s">
        <v>931</v>
      </c>
      <c r="CS135" s="326">
        <v>9</v>
      </c>
      <c r="CT135" s="326">
        <v>9</v>
      </c>
      <c r="CU135" s="326">
        <v>6</v>
      </c>
      <c r="CV135" s="326">
        <v>3</v>
      </c>
      <c r="CW135" s="381"/>
      <c r="CX135" s="382">
        <f t="shared" si="149"/>
        <v>1</v>
      </c>
      <c r="CY135" s="517"/>
      <c r="CZ135" s="518"/>
    </row>
    <row r="136" ht="30" customHeight="1" spans="2:104">
      <c r="B136" s="1064"/>
      <c r="C136" s="1035"/>
      <c r="D136" s="1035"/>
      <c r="E136" s="1035"/>
      <c r="F136" s="1035"/>
      <c r="G136" s="1035"/>
      <c r="H136" s="1036"/>
      <c r="I136" s="1035"/>
      <c r="J136" s="1035"/>
      <c r="K136" s="1035"/>
      <c r="L136" s="1035"/>
      <c r="M136" s="1035"/>
      <c r="N136" s="1035"/>
      <c r="O136" s="1035"/>
      <c r="P136" s="1035"/>
      <c r="Q136" s="1035"/>
      <c r="R136" s="1035"/>
      <c r="S136" s="1035"/>
      <c r="T136" s="1035"/>
      <c r="U136" s="1035"/>
      <c r="V136" s="1035"/>
      <c r="W136" s="1035"/>
      <c r="X136" s="1035"/>
      <c r="Y136" s="1035"/>
      <c r="Z136" s="1035"/>
      <c r="AA136" s="1035"/>
      <c r="AB136" s="1035"/>
      <c r="AC136" s="1035"/>
      <c r="AD136" s="1035"/>
      <c r="AE136" s="1035"/>
      <c r="AF136" s="1035"/>
      <c r="AG136" s="1035"/>
      <c r="AH136" s="1035"/>
      <c r="AI136" s="1035"/>
      <c r="AJ136" s="1035"/>
      <c r="AK136" s="1035"/>
      <c r="AL136" s="1035"/>
      <c r="AM136" s="1035"/>
      <c r="AN136" s="1035"/>
      <c r="AO136" s="1035"/>
      <c r="AP136" s="1035"/>
      <c r="AQ136" s="1035"/>
      <c r="AR136" s="1035"/>
      <c r="AS136" s="1035"/>
      <c r="AT136" s="1035"/>
      <c r="AU136" s="1035"/>
      <c r="AV136" s="1035"/>
      <c r="AW136" s="1045"/>
      <c r="CO136" s="526"/>
      <c r="CP136" s="504"/>
      <c r="CQ136" s="501" t="s">
        <v>228</v>
      </c>
      <c r="CR136" s="525" t="s">
        <v>932</v>
      </c>
      <c r="CS136" s="326">
        <v>8</v>
      </c>
      <c r="CT136" s="326">
        <v>8</v>
      </c>
      <c r="CU136" s="326">
        <v>4</v>
      </c>
      <c r="CV136" s="326">
        <v>2</v>
      </c>
      <c r="CW136" s="381"/>
      <c r="CX136" s="382">
        <f t="shared" si="149"/>
        <v>1</v>
      </c>
      <c r="CY136" s="517"/>
      <c r="CZ136" s="518"/>
    </row>
    <row r="137" ht="30" customHeight="1" spans="2:104">
      <c r="B137" s="1065"/>
      <c r="C137" s="1035"/>
      <c r="D137" s="1035"/>
      <c r="E137" s="1035"/>
      <c r="F137" s="1035"/>
      <c r="G137" s="1035"/>
      <c r="H137" s="1036"/>
      <c r="I137" s="1035"/>
      <c r="J137" s="1035"/>
      <c r="K137" s="1035"/>
      <c r="L137" s="1035"/>
      <c r="M137" s="1035"/>
      <c r="N137" s="1035"/>
      <c r="O137" s="1035"/>
      <c r="P137" s="1035"/>
      <c r="Q137" s="1035"/>
      <c r="R137" s="1035"/>
      <c r="S137" s="1035"/>
      <c r="T137" s="1035"/>
      <c r="U137" s="1035"/>
      <c r="V137" s="1035"/>
      <c r="W137" s="1035"/>
      <c r="X137" s="1035"/>
      <c r="Y137" s="1035"/>
      <c r="Z137" s="1035"/>
      <c r="AA137" s="1035"/>
      <c r="AB137" s="1035"/>
      <c r="AC137" s="1035"/>
      <c r="AD137" s="1035"/>
      <c r="AE137" s="1035"/>
      <c r="AF137" s="1035"/>
      <c r="AG137" s="1035"/>
      <c r="AH137" s="1035"/>
      <c r="AI137" s="1035"/>
      <c r="AJ137" s="1035"/>
      <c r="AK137" s="1035"/>
      <c r="AL137" s="1035"/>
      <c r="AM137" s="1035"/>
      <c r="AN137" s="1035"/>
      <c r="AO137" s="1035"/>
      <c r="AP137" s="1035"/>
      <c r="AQ137" s="1035"/>
      <c r="AR137" s="1035"/>
      <c r="AS137" s="1035"/>
      <c r="AT137" s="1035"/>
      <c r="AU137" s="1035"/>
      <c r="AV137" s="1035"/>
      <c r="AW137" s="1045"/>
      <c r="CO137" s="527"/>
      <c r="CP137" s="527"/>
      <c r="CQ137" s="527"/>
      <c r="CR137" s="527"/>
      <c r="CS137" s="528">
        <f>SUM(CS8:CS136)</f>
        <v>960</v>
      </c>
      <c r="CT137" s="527"/>
      <c r="CU137" s="527"/>
      <c r="CV137" s="527"/>
      <c r="CW137" s="527">
        <f>SUM(CW8:CW136)</f>
        <v>0</v>
      </c>
      <c r="CX137" s="531"/>
      <c r="CY137" s="532"/>
      <c r="CZ137" s="533"/>
    </row>
    <row r="138" ht="30" customHeight="1" spans="3:104">
      <c r="C138" s="1035"/>
      <c r="D138" s="1035"/>
      <c r="E138" s="1035"/>
      <c r="F138" s="1035"/>
      <c r="G138" s="1035"/>
      <c r="H138" s="1036"/>
      <c r="I138" s="1035"/>
      <c r="J138" s="1035"/>
      <c r="K138" s="1035"/>
      <c r="L138" s="1035"/>
      <c r="M138" s="1035"/>
      <c r="N138" s="1035"/>
      <c r="O138" s="1035"/>
      <c r="P138" s="1035"/>
      <c r="Q138" s="1035"/>
      <c r="R138" s="1035"/>
      <c r="S138" s="1035"/>
      <c r="T138" s="1035"/>
      <c r="U138" s="1035"/>
      <c r="V138" s="1035"/>
      <c r="W138" s="1035"/>
      <c r="X138" s="1035"/>
      <c r="Y138" s="1035"/>
      <c r="Z138" s="1035"/>
      <c r="AA138" s="1035"/>
      <c r="AB138" s="1035"/>
      <c r="AC138" s="1035"/>
      <c r="AD138" s="1035"/>
      <c r="AE138" s="1035"/>
      <c r="AF138" s="1035"/>
      <c r="AG138" s="1035"/>
      <c r="AH138" s="1035"/>
      <c r="AI138" s="1035"/>
      <c r="AJ138" s="1035"/>
      <c r="AK138" s="1035"/>
      <c r="AL138" s="1035"/>
      <c r="AM138" s="1035"/>
      <c r="AN138" s="1035"/>
      <c r="AO138" s="1035"/>
      <c r="AP138" s="1035"/>
      <c r="AQ138" s="1035"/>
      <c r="AR138" s="1035"/>
      <c r="AS138" s="1035"/>
      <c r="AT138" s="1035"/>
      <c r="AU138" s="1035"/>
      <c r="AV138" s="1035"/>
      <c r="AW138" s="1045"/>
      <c r="CO138" s="529" t="s">
        <v>874</v>
      </c>
      <c r="CP138" s="529"/>
      <c r="CQ138" s="529"/>
      <c r="CR138" s="529"/>
      <c r="CS138" s="530">
        <f>SUM(CS137-CW137)/CS137*100%</f>
        <v>1</v>
      </c>
      <c r="CT138" s="530"/>
      <c r="CU138" s="530"/>
      <c r="CV138" s="530"/>
      <c r="CW138" s="530"/>
      <c r="CX138" s="534"/>
      <c r="CY138" s="530"/>
      <c r="CZ138" s="535"/>
    </row>
    <row r="139" ht="30" customHeight="1" spans="2:49">
      <c r="B139" s="731"/>
      <c r="C139" s="1035"/>
      <c r="D139" s="1035"/>
      <c r="E139" s="1035"/>
      <c r="F139" s="1035"/>
      <c r="G139" s="1035"/>
      <c r="H139" s="1036"/>
      <c r="I139" s="1035"/>
      <c r="J139" s="1035"/>
      <c r="K139" s="1035"/>
      <c r="L139" s="1035"/>
      <c r="M139" s="1035"/>
      <c r="N139" s="1035"/>
      <c r="O139" s="1035"/>
      <c r="P139" s="1035"/>
      <c r="Q139" s="1035"/>
      <c r="R139" s="1035"/>
      <c r="S139" s="1035"/>
      <c r="T139" s="1035"/>
      <c r="U139" s="1035"/>
      <c r="V139" s="1035"/>
      <c r="W139" s="1035"/>
      <c r="X139" s="1035"/>
      <c r="Y139" s="1035"/>
      <c r="Z139" s="1035"/>
      <c r="AA139" s="1035"/>
      <c r="AB139" s="1035"/>
      <c r="AC139" s="1035"/>
      <c r="AD139" s="1035"/>
      <c r="AE139" s="1035"/>
      <c r="AF139" s="1035"/>
      <c r="AG139" s="1035"/>
      <c r="AH139" s="1035"/>
      <c r="AI139" s="1035"/>
      <c r="AJ139" s="1035"/>
      <c r="AK139" s="1035"/>
      <c r="AL139" s="1035"/>
      <c r="AM139" s="1035"/>
      <c r="AN139" s="1035"/>
      <c r="AO139" s="1035"/>
      <c r="AP139" s="1035"/>
      <c r="AQ139" s="1035"/>
      <c r="AR139" s="1035"/>
      <c r="AS139" s="1035"/>
      <c r="AT139" s="1035"/>
      <c r="AU139" s="1035"/>
      <c r="AV139" s="1035"/>
      <c r="AW139" s="1045"/>
    </row>
    <row r="140" ht="35.25" customHeight="1" spans="2:49">
      <c r="B140" s="1035"/>
      <c r="C140" s="1035"/>
      <c r="D140" s="1035"/>
      <c r="E140" s="1035"/>
      <c r="F140" s="1035"/>
      <c r="G140" s="1035"/>
      <c r="H140" s="1036"/>
      <c r="I140" s="1035"/>
      <c r="J140" s="1035"/>
      <c r="K140" s="1035"/>
      <c r="L140" s="1035"/>
      <c r="M140" s="1035"/>
      <c r="N140" s="1035"/>
      <c r="O140" s="1035"/>
      <c r="P140" s="1035"/>
      <c r="Q140" s="1035"/>
      <c r="R140" s="1035"/>
      <c r="S140" s="1035"/>
      <c r="T140" s="1035"/>
      <c r="U140" s="1035"/>
      <c r="V140" s="1035"/>
      <c r="W140" s="1035"/>
      <c r="X140" s="1035"/>
      <c r="Y140" s="1035"/>
      <c r="Z140" s="1035"/>
      <c r="AA140" s="1035"/>
      <c r="AB140" s="1035"/>
      <c r="AC140" s="1035"/>
      <c r="AD140" s="1035"/>
      <c r="AE140" s="1035"/>
      <c r="AF140" s="1035"/>
      <c r="AG140" s="1035"/>
      <c r="AH140" s="1035"/>
      <c r="AI140" s="1035"/>
      <c r="AJ140" s="1035"/>
      <c r="AK140" s="1035"/>
      <c r="AL140" s="1035"/>
      <c r="AM140" s="1035"/>
      <c r="AN140" s="1035"/>
      <c r="AO140" s="1035"/>
      <c r="AP140" s="1035"/>
      <c r="AQ140" s="1035"/>
      <c r="AR140" s="1035"/>
      <c r="AS140" s="1035"/>
      <c r="AT140" s="1035"/>
      <c r="AU140" s="1035"/>
      <c r="AV140" s="1035"/>
      <c r="AW140" s="1045"/>
    </row>
    <row r="141" ht="28.5" customHeight="1" spans="2:49">
      <c r="B141" s="1035"/>
      <c r="C141" s="1035"/>
      <c r="D141" s="1035"/>
      <c r="E141" s="1035"/>
      <c r="F141" s="1035"/>
      <c r="G141" s="1035"/>
      <c r="H141" s="1036"/>
      <c r="I141" s="1035"/>
      <c r="J141" s="1035"/>
      <c r="K141" s="1035"/>
      <c r="L141" s="1035"/>
      <c r="M141" s="1035"/>
      <c r="N141" s="1035"/>
      <c r="O141" s="1035"/>
      <c r="P141" s="1035"/>
      <c r="Q141" s="1035"/>
      <c r="R141" s="1035"/>
      <c r="S141" s="1035"/>
      <c r="T141" s="1035"/>
      <c r="U141" s="1035"/>
      <c r="V141" s="1035"/>
      <c r="W141" s="1035"/>
      <c r="X141" s="1035"/>
      <c r="Y141" s="1035"/>
      <c r="Z141" s="1035"/>
      <c r="AA141" s="1035"/>
      <c r="AB141" s="1035"/>
      <c r="AC141" s="1035"/>
      <c r="AD141" s="1035"/>
      <c r="AE141" s="1035"/>
      <c r="AF141" s="1035"/>
      <c r="AG141" s="1035"/>
      <c r="AH141" s="1035"/>
      <c r="AI141" s="1035"/>
      <c r="AJ141" s="1035"/>
      <c r="AK141" s="1035"/>
      <c r="AL141" s="1035"/>
      <c r="AM141" s="1035"/>
      <c r="AN141" s="1035"/>
      <c r="AO141" s="1035"/>
      <c r="AP141" s="1035"/>
      <c r="AQ141" s="1035"/>
      <c r="AR141" s="1035"/>
      <c r="AS141" s="1035"/>
      <c r="AT141" s="1035"/>
      <c r="AU141" s="1035"/>
      <c r="AV141" s="1035"/>
      <c r="AW141" s="1045"/>
    </row>
    <row r="142" ht="30" customHeight="1" spans="2:49">
      <c r="B142" s="1035"/>
      <c r="C142" s="1035"/>
      <c r="D142" s="1035"/>
      <c r="E142" s="1035"/>
      <c r="F142" s="1035"/>
      <c r="G142" s="1035"/>
      <c r="H142" s="1036"/>
      <c r="I142" s="1035"/>
      <c r="J142" s="1035"/>
      <c r="K142" s="1035"/>
      <c r="L142" s="1035"/>
      <c r="M142" s="1035"/>
      <c r="N142" s="1035"/>
      <c r="O142" s="1035"/>
      <c r="P142" s="1035"/>
      <c r="Q142" s="1035"/>
      <c r="R142" s="1035"/>
      <c r="S142" s="1035"/>
      <c r="T142" s="1035"/>
      <c r="U142" s="1035"/>
      <c r="V142" s="1035"/>
      <c r="W142" s="1035"/>
      <c r="X142" s="1035"/>
      <c r="Y142" s="1035"/>
      <c r="Z142" s="1035"/>
      <c r="AA142" s="1035"/>
      <c r="AB142" s="1035"/>
      <c r="AC142" s="1035"/>
      <c r="AD142" s="1035"/>
      <c r="AE142" s="1035"/>
      <c r="AF142" s="1035"/>
      <c r="AG142" s="1035"/>
      <c r="AH142" s="1035"/>
      <c r="AI142" s="1035"/>
      <c r="AJ142" s="1035"/>
      <c r="AK142" s="1035"/>
      <c r="AL142" s="1035"/>
      <c r="AM142" s="1035"/>
      <c r="AN142" s="1035"/>
      <c r="AO142" s="1035"/>
      <c r="AP142" s="1035"/>
      <c r="AQ142" s="1035"/>
      <c r="AR142" s="1035"/>
      <c r="AS142" s="1035"/>
      <c r="AT142" s="1035"/>
      <c r="AU142" s="1035"/>
      <c r="AV142" s="1035"/>
      <c r="AW142" s="1045"/>
    </row>
    <row r="143" ht="24.75" customHeight="1" spans="2:49">
      <c r="B143" s="1035"/>
      <c r="C143" s="1035"/>
      <c r="D143" s="1035"/>
      <c r="E143" s="1035"/>
      <c r="F143" s="1035"/>
      <c r="G143" s="1035"/>
      <c r="H143" s="1036"/>
      <c r="I143" s="1035"/>
      <c r="J143" s="1035"/>
      <c r="K143" s="1035"/>
      <c r="L143" s="1035"/>
      <c r="M143" s="1035"/>
      <c r="N143" s="1035"/>
      <c r="O143" s="1035"/>
      <c r="P143" s="1035"/>
      <c r="Q143" s="1035"/>
      <c r="R143" s="1035"/>
      <c r="S143" s="1035"/>
      <c r="T143" s="1035"/>
      <c r="U143" s="1035"/>
      <c r="V143" s="1035"/>
      <c r="W143" s="1035"/>
      <c r="X143" s="1035"/>
      <c r="Y143" s="1035"/>
      <c r="Z143" s="1035"/>
      <c r="AA143" s="1035"/>
      <c r="AB143" s="1035"/>
      <c r="AC143" s="1035"/>
      <c r="AD143" s="1035"/>
      <c r="AE143" s="1035"/>
      <c r="AF143" s="1035"/>
      <c r="AG143" s="1035"/>
      <c r="AH143" s="1035"/>
      <c r="AI143" s="1035"/>
      <c r="AJ143" s="1035"/>
      <c r="AK143" s="1035"/>
      <c r="AL143" s="1035"/>
      <c r="AM143" s="1035"/>
      <c r="AN143" s="1035"/>
      <c r="AO143" s="1035"/>
      <c r="AP143" s="1035"/>
      <c r="AQ143" s="1035"/>
      <c r="AR143" s="1035"/>
      <c r="AS143" s="1035"/>
      <c r="AT143" s="1035"/>
      <c r="AU143" s="1035"/>
      <c r="AV143" s="1035"/>
      <c r="AW143" s="1045"/>
    </row>
    <row r="144" ht="21" customHeight="1" spans="2:49">
      <c r="B144" s="1035"/>
      <c r="C144" s="1035"/>
      <c r="D144" s="1035"/>
      <c r="E144" s="1035"/>
      <c r="F144" s="1035"/>
      <c r="G144" s="1035"/>
      <c r="H144" s="1036"/>
      <c r="I144" s="1035"/>
      <c r="J144" s="1035"/>
      <c r="K144" s="1035"/>
      <c r="L144" s="1035"/>
      <c r="M144" s="1035"/>
      <c r="N144" s="1035"/>
      <c r="O144" s="1035"/>
      <c r="P144" s="1035"/>
      <c r="Q144" s="1035"/>
      <c r="R144" s="1035"/>
      <c r="S144" s="1035"/>
      <c r="T144" s="1035"/>
      <c r="U144" s="1035"/>
      <c r="V144" s="1035"/>
      <c r="W144" s="1035"/>
      <c r="X144" s="1035"/>
      <c r="Y144" s="1035"/>
      <c r="Z144" s="1035"/>
      <c r="AA144" s="1035"/>
      <c r="AB144" s="1035"/>
      <c r="AC144" s="1035"/>
      <c r="AD144" s="1035"/>
      <c r="AE144" s="1035"/>
      <c r="AF144" s="1035"/>
      <c r="AG144" s="1035"/>
      <c r="AH144" s="1035"/>
      <c r="AI144" s="1035"/>
      <c r="AJ144" s="1035"/>
      <c r="AK144" s="1035"/>
      <c r="AL144" s="1035"/>
      <c r="AM144" s="1035"/>
      <c r="AN144" s="1035"/>
      <c r="AO144" s="1035"/>
      <c r="AP144" s="1035"/>
      <c r="AQ144" s="1035"/>
      <c r="AR144" s="1035"/>
      <c r="AS144" s="1035"/>
      <c r="AT144" s="1035"/>
      <c r="AU144" s="1035"/>
      <c r="AV144" s="1035"/>
      <c r="AW144" s="1045"/>
    </row>
    <row r="145" ht="45.75" customHeight="1" spans="2:49">
      <c r="B145" s="1035"/>
      <c r="C145" s="1035"/>
      <c r="D145" s="1035"/>
      <c r="E145" s="1035"/>
      <c r="F145" s="1035"/>
      <c r="G145" s="1035"/>
      <c r="H145" s="1036"/>
      <c r="I145" s="1035"/>
      <c r="J145" s="1035"/>
      <c r="K145" s="1035"/>
      <c r="L145" s="1035"/>
      <c r="M145" s="1035"/>
      <c r="N145" s="1035"/>
      <c r="O145" s="1035"/>
      <c r="P145" s="1035"/>
      <c r="Q145" s="1035"/>
      <c r="R145" s="1035"/>
      <c r="S145" s="1035"/>
      <c r="T145" s="1035"/>
      <c r="U145" s="1035"/>
      <c r="V145" s="1035"/>
      <c r="W145" s="1035"/>
      <c r="X145" s="1035"/>
      <c r="Y145" s="1035"/>
      <c r="Z145" s="1035"/>
      <c r="AA145" s="1035"/>
      <c r="AB145" s="1035"/>
      <c r="AC145" s="1035"/>
      <c r="AD145" s="1035"/>
      <c r="AE145" s="1035"/>
      <c r="AF145" s="1035"/>
      <c r="AG145" s="1035"/>
      <c r="AH145" s="1035"/>
      <c r="AI145" s="1035"/>
      <c r="AJ145" s="1035"/>
      <c r="AK145" s="1035"/>
      <c r="AL145" s="1035"/>
      <c r="AM145" s="1035"/>
      <c r="AN145" s="1035"/>
      <c r="AO145" s="1035"/>
      <c r="AP145" s="1035"/>
      <c r="AQ145" s="1035"/>
      <c r="AR145" s="1035"/>
      <c r="AS145" s="1035"/>
      <c r="AT145" s="1035"/>
      <c r="AU145" s="1035"/>
      <c r="AV145" s="1035"/>
      <c r="AW145" s="1066"/>
    </row>
    <row r="146" ht="29.25" customHeight="1" spans="1:80">
      <c r="A146" s="731"/>
      <c r="B146" s="1035"/>
      <c r="C146" s="1035"/>
      <c r="D146" s="1035"/>
      <c r="E146" s="1035"/>
      <c r="F146" s="1035"/>
      <c r="G146" s="1035"/>
      <c r="H146" s="1036"/>
      <c r="I146" s="1035"/>
      <c r="J146" s="1035"/>
      <c r="K146" s="1035"/>
      <c r="L146" s="1035"/>
      <c r="M146" s="1035"/>
      <c r="N146" s="1035"/>
      <c r="O146" s="1035"/>
      <c r="P146" s="1035"/>
      <c r="Q146" s="1035"/>
      <c r="R146" s="1035"/>
      <c r="S146" s="1035"/>
      <c r="T146" s="1035"/>
      <c r="U146" s="1035"/>
      <c r="V146" s="1035"/>
      <c r="W146" s="1035"/>
      <c r="X146" s="1035"/>
      <c r="Y146" s="1035"/>
      <c r="Z146" s="1035"/>
      <c r="AA146" s="1035"/>
      <c r="AB146" s="1035"/>
      <c r="AC146" s="1035"/>
      <c r="AD146" s="1035"/>
      <c r="AE146" s="1035"/>
      <c r="AF146" s="1035"/>
      <c r="AG146" s="1035"/>
      <c r="AH146" s="1035"/>
      <c r="AI146" s="1035"/>
      <c r="AJ146" s="1035"/>
      <c r="AK146" s="1035"/>
      <c r="AL146" s="1035"/>
      <c r="AM146" s="1035"/>
      <c r="AN146" s="1035"/>
      <c r="AO146" s="1035"/>
      <c r="AP146" s="1035"/>
      <c r="AQ146" s="1035"/>
      <c r="AR146" s="1035"/>
      <c r="AS146" s="1035"/>
      <c r="AT146" s="1035"/>
      <c r="AU146" s="1035"/>
      <c r="AV146" s="1035"/>
      <c r="AW146" s="1066"/>
      <c r="CB146" s="236"/>
    </row>
    <row r="147" s="730" customFormat="1" ht="149.25" hidden="1" customHeight="1" spans="1:131">
      <c r="A147" s="1035"/>
      <c r="B147" s="1035"/>
      <c r="C147" s="1035"/>
      <c r="D147" s="1035"/>
      <c r="E147" s="1035"/>
      <c r="F147" s="1035"/>
      <c r="G147" s="1035"/>
      <c r="H147" s="1036"/>
      <c r="I147" s="1035"/>
      <c r="J147" s="1035"/>
      <c r="K147" s="1035"/>
      <c r="L147" s="1035"/>
      <c r="M147" s="1035"/>
      <c r="N147" s="1035"/>
      <c r="O147" s="1035"/>
      <c r="P147" s="1035"/>
      <c r="Q147" s="1035"/>
      <c r="R147" s="1035"/>
      <c r="S147" s="1035"/>
      <c r="T147" s="1035"/>
      <c r="U147" s="1035"/>
      <c r="V147" s="1035"/>
      <c r="W147" s="1035"/>
      <c r="X147" s="1035"/>
      <c r="Y147" s="1035"/>
      <c r="Z147" s="1035"/>
      <c r="AA147" s="1035"/>
      <c r="AB147" s="1035"/>
      <c r="AC147" s="1035"/>
      <c r="AD147" s="1035"/>
      <c r="AE147" s="1035"/>
      <c r="AF147" s="1035"/>
      <c r="AG147" s="1035"/>
      <c r="AH147" s="1035"/>
      <c r="AI147" s="1035"/>
      <c r="AJ147" s="1035"/>
      <c r="AK147" s="1035"/>
      <c r="AL147" s="1035"/>
      <c r="AM147" s="1035"/>
      <c r="AN147" s="1035"/>
      <c r="AO147" s="1035"/>
      <c r="AP147" s="1035"/>
      <c r="AQ147" s="1035"/>
      <c r="AR147" s="1035"/>
      <c r="AS147" s="1035"/>
      <c r="AT147" s="1035"/>
      <c r="AU147" s="1035"/>
      <c r="AV147" s="1035"/>
      <c r="AW147" s="1067" t="s">
        <v>933</v>
      </c>
      <c r="AX147" s="538"/>
      <c r="AY147" s="538"/>
      <c r="AZ147" s="538"/>
      <c r="BA147" s="538"/>
      <c r="BB147" s="538"/>
      <c r="BC147" s="538"/>
      <c r="BD147" s="538"/>
      <c r="BE147" s="538"/>
      <c r="BF147" s="538"/>
      <c r="BG147" s="538"/>
      <c r="BH147" s="538"/>
      <c r="BI147" s="538"/>
      <c r="BJ147" s="538"/>
      <c r="BK147" s="538"/>
      <c r="BL147" s="538"/>
      <c r="BM147" s="538"/>
      <c r="BN147" s="538"/>
      <c r="BO147" s="538"/>
      <c r="BP147" s="236"/>
      <c r="BQ147"/>
      <c r="BR147"/>
      <c r="BS147"/>
      <c r="BT147"/>
      <c r="BU147"/>
      <c r="BV147"/>
      <c r="BW147"/>
      <c r="BX147"/>
      <c r="BY147"/>
      <c r="BZ147"/>
      <c r="CA147"/>
      <c r="CB147" s="237"/>
      <c r="CC147"/>
      <c r="CD147"/>
      <c r="CE147"/>
      <c r="CF147"/>
      <c r="CG147"/>
      <c r="CH147"/>
      <c r="CI147"/>
      <c r="CJ147"/>
      <c r="CK147"/>
      <c r="CL147"/>
      <c r="CM147"/>
      <c r="CN147" s="236"/>
      <c r="CO147" s="44"/>
      <c r="CP147" s="44"/>
      <c r="CQ147" s="44"/>
      <c r="CR147" s="44"/>
      <c r="CS147" s="44"/>
      <c r="CT147" s="44"/>
      <c r="CU147" s="44"/>
      <c r="CV147" s="44"/>
      <c r="CW147" s="44"/>
      <c r="CX147" s="739"/>
      <c r="CY147" s="44"/>
      <c r="CZ147" s="44"/>
      <c r="DA147" s="236"/>
      <c r="EA147" s="236"/>
    </row>
    <row r="148" s="731" customFormat="1" ht="68.25" hidden="1" customHeight="1" spans="1:131">
      <c r="A148" s="1035"/>
      <c r="B148" s="1035"/>
      <c r="C148" s="1035"/>
      <c r="D148" s="1035"/>
      <c r="E148" s="1035"/>
      <c r="F148" s="1035"/>
      <c r="G148" s="1035"/>
      <c r="H148" s="1036"/>
      <c r="I148" s="1035"/>
      <c r="J148" s="1035"/>
      <c r="K148" s="1035"/>
      <c r="L148" s="1035"/>
      <c r="M148" s="1035"/>
      <c r="N148" s="1035"/>
      <c r="O148" s="1035"/>
      <c r="P148" s="1035"/>
      <c r="Q148" s="1035"/>
      <c r="R148" s="1035"/>
      <c r="S148" s="1035"/>
      <c r="T148" s="1035"/>
      <c r="U148" s="1035"/>
      <c r="V148" s="1035"/>
      <c r="W148" s="1035"/>
      <c r="X148" s="1035"/>
      <c r="Y148" s="1035"/>
      <c r="Z148" s="1035"/>
      <c r="AA148" s="1035"/>
      <c r="AB148" s="1035"/>
      <c r="AC148" s="1035"/>
      <c r="AD148" s="1035"/>
      <c r="AE148" s="1035"/>
      <c r="AF148" s="1035"/>
      <c r="AG148" s="1035"/>
      <c r="AH148" s="1035"/>
      <c r="AI148" s="1035"/>
      <c r="AJ148" s="1035"/>
      <c r="AK148" s="1035"/>
      <c r="AL148" s="1035"/>
      <c r="AM148" s="1035"/>
      <c r="AN148" s="1035"/>
      <c r="AO148" s="1035"/>
      <c r="AP148" s="1035"/>
      <c r="AQ148" s="1035"/>
      <c r="AR148" s="1035"/>
      <c r="AS148" s="1035"/>
      <c r="AT148" s="1035"/>
      <c r="AU148" s="1035"/>
      <c r="AV148" s="1035"/>
      <c r="AW148" s="1068" t="e">
        <f>#REF!</f>
        <v>#REF!</v>
      </c>
      <c r="AX148" s="539"/>
      <c r="AY148" s="539"/>
      <c r="AZ148" s="539"/>
      <c r="BA148" s="539"/>
      <c r="BB148" s="539"/>
      <c r="BC148" s="539"/>
      <c r="BD148" s="539"/>
      <c r="BE148" s="539"/>
      <c r="BF148" s="539"/>
      <c r="BG148" s="539"/>
      <c r="BH148" s="539"/>
      <c r="BI148" s="539"/>
      <c r="BJ148" s="539"/>
      <c r="BK148" s="539"/>
      <c r="BL148" s="539"/>
      <c r="BM148" s="539"/>
      <c r="BN148" s="539"/>
      <c r="BO148" s="539"/>
      <c r="BP148" s="237"/>
      <c r="BQ148"/>
      <c r="BR148"/>
      <c r="BS148"/>
      <c r="BT148"/>
      <c r="BU148"/>
      <c r="BV148"/>
      <c r="BW148"/>
      <c r="BX148"/>
      <c r="BY148"/>
      <c r="BZ148"/>
      <c r="CA148"/>
      <c r="CB148" s="43"/>
      <c r="CC148"/>
      <c r="CD148"/>
      <c r="CE148"/>
      <c r="CF148"/>
      <c r="CG148"/>
      <c r="CH148"/>
      <c r="CI148"/>
      <c r="CJ148"/>
      <c r="CK148"/>
      <c r="CL148"/>
      <c r="CM148"/>
      <c r="CN148" s="237"/>
      <c r="CO148" s="44"/>
      <c r="CP148" s="44"/>
      <c r="CQ148" s="44"/>
      <c r="CR148" s="44"/>
      <c r="CS148" s="44"/>
      <c r="CT148" s="44"/>
      <c r="CU148" s="44"/>
      <c r="CV148" s="44"/>
      <c r="CW148" s="44"/>
      <c r="CX148" s="739"/>
      <c r="CY148" s="44"/>
      <c r="CZ148" s="44"/>
      <c r="DA148" s="237"/>
      <c r="EA148" s="237"/>
    </row>
    <row r="149" customHeight="1" spans="1:49">
      <c r="A149" s="1035"/>
      <c r="B149" s="1035"/>
      <c r="C149" s="1035"/>
      <c r="D149" s="1035"/>
      <c r="E149" s="1035"/>
      <c r="F149" s="1035"/>
      <c r="G149" s="1035"/>
      <c r="H149" s="1036"/>
      <c r="I149" s="1035"/>
      <c r="J149" s="1035"/>
      <c r="K149" s="1035"/>
      <c r="L149" s="1035"/>
      <c r="M149" s="1035"/>
      <c r="N149" s="1035"/>
      <c r="O149" s="1035"/>
      <c r="P149" s="1035"/>
      <c r="Q149" s="1035"/>
      <c r="R149" s="1035"/>
      <c r="S149" s="1035"/>
      <c r="T149" s="1035"/>
      <c r="U149" s="1035"/>
      <c r="V149" s="1035"/>
      <c r="W149" s="1035"/>
      <c r="X149" s="1035"/>
      <c r="Y149" s="1035"/>
      <c r="Z149" s="1035"/>
      <c r="AA149" s="1035"/>
      <c r="AB149" s="1035"/>
      <c r="AC149" s="1035"/>
      <c r="AD149" s="1035"/>
      <c r="AE149" s="1035"/>
      <c r="AF149" s="1035"/>
      <c r="AG149" s="1035"/>
      <c r="AH149" s="1035"/>
      <c r="AI149" s="1035"/>
      <c r="AJ149" s="1035"/>
      <c r="AK149" s="1035"/>
      <c r="AL149" s="1035"/>
      <c r="AM149" s="1035"/>
      <c r="AN149" s="1035"/>
      <c r="AO149" s="1035"/>
      <c r="AP149" s="1035"/>
      <c r="AQ149" s="1035"/>
      <c r="AR149" s="1035"/>
      <c r="AS149" s="1035"/>
      <c r="AT149" s="1035"/>
      <c r="AU149" s="1035"/>
      <c r="AV149" s="1035"/>
      <c r="AW149" s="1069"/>
    </row>
    <row r="150" customHeight="1" spans="1:49">
      <c r="A150" s="1035"/>
      <c r="B150" s="1035"/>
      <c r="C150" s="1035"/>
      <c r="D150" s="1035"/>
      <c r="E150" s="1035"/>
      <c r="F150" s="1035"/>
      <c r="G150" s="1035"/>
      <c r="H150" s="1036"/>
      <c r="I150" s="1035"/>
      <c r="J150" s="1035"/>
      <c r="K150" s="1035"/>
      <c r="L150" s="1035"/>
      <c r="M150" s="1035"/>
      <c r="N150" s="1035"/>
      <c r="O150" s="1035"/>
      <c r="P150" s="1035"/>
      <c r="Q150" s="1035"/>
      <c r="R150" s="1035"/>
      <c r="S150" s="1035"/>
      <c r="T150" s="1035"/>
      <c r="U150" s="1035"/>
      <c r="V150" s="1035"/>
      <c r="W150" s="1035"/>
      <c r="X150" s="1035"/>
      <c r="Y150" s="1035"/>
      <c r="Z150" s="1035"/>
      <c r="AA150" s="1035"/>
      <c r="AB150" s="1035"/>
      <c r="AC150" s="1035"/>
      <c r="AD150" s="1035"/>
      <c r="AE150" s="1035"/>
      <c r="AF150" s="1035"/>
      <c r="AG150" s="1035"/>
      <c r="AH150" s="1035"/>
      <c r="AI150" s="1035"/>
      <c r="AJ150" s="1035"/>
      <c r="AK150" s="1035"/>
      <c r="AL150" s="1035"/>
      <c r="AM150" s="1035"/>
      <c r="AN150" s="1035"/>
      <c r="AO150" s="1035"/>
      <c r="AP150" s="1035"/>
      <c r="AQ150" s="1035"/>
      <c r="AR150" s="1035"/>
      <c r="AS150" s="1035"/>
      <c r="AT150" s="1035"/>
      <c r="AU150" s="1035"/>
      <c r="AV150" s="1035"/>
      <c r="AW150" s="1069"/>
    </row>
    <row r="151" customHeight="1" spans="1:49">
      <c r="A151" s="1035"/>
      <c r="B151" s="1035"/>
      <c r="C151" s="1035"/>
      <c r="D151" s="1035"/>
      <c r="E151" s="1035"/>
      <c r="F151" s="1035"/>
      <c r="G151" s="1035"/>
      <c r="H151" s="1036"/>
      <c r="I151" s="1035"/>
      <c r="J151" s="1035"/>
      <c r="K151" s="1035"/>
      <c r="L151" s="1035"/>
      <c r="M151" s="1035"/>
      <c r="N151" s="1035"/>
      <c r="O151" s="1035"/>
      <c r="P151" s="1035"/>
      <c r="Q151" s="1035"/>
      <c r="R151" s="1035"/>
      <c r="S151" s="1035"/>
      <c r="T151" s="1035"/>
      <c r="U151" s="1035"/>
      <c r="V151" s="1035"/>
      <c r="W151" s="1035"/>
      <c r="X151" s="1035"/>
      <c r="Y151" s="1035"/>
      <c r="Z151" s="1035"/>
      <c r="AA151" s="1035"/>
      <c r="AB151" s="1035"/>
      <c r="AC151" s="1035"/>
      <c r="AD151" s="1035"/>
      <c r="AE151" s="1035"/>
      <c r="AF151" s="1035"/>
      <c r="AG151" s="1035"/>
      <c r="AH151" s="1035"/>
      <c r="AI151" s="1035"/>
      <c r="AJ151" s="1035"/>
      <c r="AK151" s="1035"/>
      <c r="AL151" s="1035"/>
      <c r="AM151" s="1035"/>
      <c r="AN151" s="1035"/>
      <c r="AO151" s="1035"/>
      <c r="AP151" s="1035"/>
      <c r="AQ151" s="1035"/>
      <c r="AR151" s="1035"/>
      <c r="AS151" s="1035"/>
      <c r="AT151" s="1035"/>
      <c r="AU151" s="1035"/>
      <c r="AV151" s="1035"/>
      <c r="AW151" s="1069"/>
    </row>
    <row r="152" customHeight="1" spans="1:49">
      <c r="A152" s="1035"/>
      <c r="B152" s="1035"/>
      <c r="C152" s="1035"/>
      <c r="D152" s="1035"/>
      <c r="E152" s="1035"/>
      <c r="F152" s="1035"/>
      <c r="G152" s="1035"/>
      <c r="H152" s="1036"/>
      <c r="I152" s="1035"/>
      <c r="J152" s="1035"/>
      <c r="K152" s="1035"/>
      <c r="L152" s="1035"/>
      <c r="M152" s="1035"/>
      <c r="N152" s="1035"/>
      <c r="O152" s="1035"/>
      <c r="P152" s="1035"/>
      <c r="Q152" s="1035"/>
      <c r="R152" s="1035"/>
      <c r="S152" s="1035"/>
      <c r="T152" s="1035"/>
      <c r="U152" s="1035"/>
      <c r="V152" s="1035"/>
      <c r="W152" s="1035"/>
      <c r="X152" s="1035"/>
      <c r="Y152" s="1035"/>
      <c r="Z152" s="1035"/>
      <c r="AA152" s="1035"/>
      <c r="AB152" s="1035"/>
      <c r="AC152" s="1035"/>
      <c r="AD152" s="1035"/>
      <c r="AE152" s="1035"/>
      <c r="AF152" s="1035"/>
      <c r="AG152" s="1035"/>
      <c r="AH152" s="1035"/>
      <c r="AI152" s="1035"/>
      <c r="AJ152" s="1035"/>
      <c r="AK152" s="1035"/>
      <c r="AL152" s="1035"/>
      <c r="AM152" s="1035"/>
      <c r="AN152" s="1035"/>
      <c r="AO152" s="1035"/>
      <c r="AP152" s="1035"/>
      <c r="AQ152" s="1035"/>
      <c r="AR152" s="1035"/>
      <c r="AS152" s="1035"/>
      <c r="AT152" s="1035"/>
      <c r="AU152" s="1035"/>
      <c r="AV152" s="1035"/>
      <c r="AW152" s="1069"/>
    </row>
    <row r="153" customHeight="1" spans="1:49">
      <c r="A153" s="1035"/>
      <c r="B153" s="1035"/>
      <c r="C153" s="1035"/>
      <c r="D153" s="1035"/>
      <c r="E153" s="1035"/>
      <c r="F153" s="1035"/>
      <c r="G153" s="1035"/>
      <c r="H153" s="1036"/>
      <c r="I153" s="1035"/>
      <c r="J153" s="1035"/>
      <c r="K153" s="1035"/>
      <c r="L153" s="1035"/>
      <c r="M153" s="1035"/>
      <c r="N153" s="1035"/>
      <c r="O153" s="1035"/>
      <c r="P153" s="1035"/>
      <c r="Q153" s="1035"/>
      <c r="R153" s="1035"/>
      <c r="S153" s="1035"/>
      <c r="T153" s="1035"/>
      <c r="U153" s="1035"/>
      <c r="V153" s="1035"/>
      <c r="W153" s="1035"/>
      <c r="X153" s="1035"/>
      <c r="Y153" s="1035"/>
      <c r="Z153" s="1035"/>
      <c r="AA153" s="1035"/>
      <c r="AB153" s="1035"/>
      <c r="AC153" s="1035"/>
      <c r="AD153" s="1035"/>
      <c r="AE153" s="1035"/>
      <c r="AF153" s="1035"/>
      <c r="AG153" s="1035"/>
      <c r="AH153" s="1035"/>
      <c r="AI153" s="1035"/>
      <c r="AJ153" s="1035"/>
      <c r="AK153" s="1035"/>
      <c r="AL153" s="1035"/>
      <c r="AM153" s="1035"/>
      <c r="AN153" s="1035"/>
      <c r="AO153" s="1035"/>
      <c r="AP153" s="1035"/>
      <c r="AQ153" s="1035"/>
      <c r="AR153" s="1035"/>
      <c r="AS153" s="1035"/>
      <c r="AT153" s="1035"/>
      <c r="AU153" s="1035"/>
      <c r="AV153" s="1035"/>
      <c r="AW153" s="1069"/>
    </row>
    <row r="154" customHeight="1" spans="1:49">
      <c r="A154" s="1035"/>
      <c r="B154" s="1035"/>
      <c r="C154" s="1035"/>
      <c r="D154" s="1035"/>
      <c r="E154" s="1035"/>
      <c r="F154" s="1035"/>
      <c r="G154" s="1035"/>
      <c r="H154" s="1036"/>
      <c r="I154" s="1035"/>
      <c r="J154" s="1035"/>
      <c r="K154" s="1035"/>
      <c r="L154" s="1035"/>
      <c r="M154" s="1035"/>
      <c r="N154" s="1035"/>
      <c r="O154" s="1035"/>
      <c r="P154" s="1035"/>
      <c r="Q154" s="1035"/>
      <c r="R154" s="1035"/>
      <c r="S154" s="1035"/>
      <c r="T154" s="1035"/>
      <c r="U154" s="1035"/>
      <c r="V154" s="1035"/>
      <c r="W154" s="1035"/>
      <c r="X154" s="1035"/>
      <c r="Y154" s="1035"/>
      <c r="Z154" s="1035"/>
      <c r="AA154" s="1035"/>
      <c r="AB154" s="1035"/>
      <c r="AC154" s="1035"/>
      <c r="AD154" s="1035"/>
      <c r="AE154" s="1035"/>
      <c r="AF154" s="1035"/>
      <c r="AG154" s="1035"/>
      <c r="AH154" s="1035"/>
      <c r="AI154" s="1035"/>
      <c r="AJ154" s="1035"/>
      <c r="AK154" s="1035"/>
      <c r="AL154" s="1035"/>
      <c r="AM154" s="1035"/>
      <c r="AN154" s="1035"/>
      <c r="AO154" s="1035"/>
      <c r="AP154" s="1035"/>
      <c r="AQ154" s="1035"/>
      <c r="AR154" s="1035"/>
      <c r="AS154" s="1035"/>
      <c r="AT154" s="1035"/>
      <c r="AU154" s="1035"/>
      <c r="AV154" s="1035"/>
      <c r="AW154" s="1069"/>
    </row>
    <row r="155" customHeight="1" spans="1:49">
      <c r="A155" s="1035"/>
      <c r="B155" s="1035"/>
      <c r="C155" s="1035"/>
      <c r="D155" s="1035"/>
      <c r="E155" s="1035"/>
      <c r="F155" s="1035"/>
      <c r="G155" s="1035"/>
      <c r="H155" s="1036"/>
      <c r="I155" s="1035"/>
      <c r="J155" s="1035"/>
      <c r="K155" s="1035"/>
      <c r="L155" s="1035"/>
      <c r="M155" s="1035"/>
      <c r="N155" s="1035"/>
      <c r="O155" s="1035"/>
      <c r="P155" s="1035"/>
      <c r="Q155" s="1035"/>
      <c r="R155" s="1035"/>
      <c r="S155" s="1035"/>
      <c r="T155" s="1035"/>
      <c r="U155" s="1035"/>
      <c r="V155" s="1035"/>
      <c r="W155" s="1035"/>
      <c r="X155" s="1035"/>
      <c r="Y155" s="1035"/>
      <c r="Z155" s="1035"/>
      <c r="AA155" s="1035"/>
      <c r="AB155" s="1035"/>
      <c r="AC155" s="1035"/>
      <c r="AD155" s="1035"/>
      <c r="AE155" s="1035"/>
      <c r="AF155" s="1035"/>
      <c r="AG155" s="1035"/>
      <c r="AH155" s="1035"/>
      <c r="AI155" s="1035"/>
      <c r="AJ155" s="1035"/>
      <c r="AK155" s="1035"/>
      <c r="AL155" s="1035"/>
      <c r="AM155" s="1035"/>
      <c r="AN155" s="1035"/>
      <c r="AO155" s="1035"/>
      <c r="AP155" s="1035"/>
      <c r="AQ155" s="1035"/>
      <c r="AR155" s="1035"/>
      <c r="AS155" s="1035"/>
      <c r="AT155" s="1035"/>
      <c r="AU155" s="1035"/>
      <c r="AV155" s="1035"/>
      <c r="AW155" s="1069"/>
    </row>
    <row r="156" customHeight="1" spans="1:49">
      <c r="A156" s="1035"/>
      <c r="B156" s="1035"/>
      <c r="C156" s="1035"/>
      <c r="D156" s="1035"/>
      <c r="E156" s="1035"/>
      <c r="F156" s="1035"/>
      <c r="G156" s="1035"/>
      <c r="H156" s="1036"/>
      <c r="I156" s="1035"/>
      <c r="J156" s="1035"/>
      <c r="K156" s="1035"/>
      <c r="L156" s="1035"/>
      <c r="M156" s="1035"/>
      <c r="N156" s="1035"/>
      <c r="O156" s="1035"/>
      <c r="P156" s="1035"/>
      <c r="Q156" s="1035"/>
      <c r="R156" s="1035"/>
      <c r="S156" s="1035"/>
      <c r="T156" s="1035"/>
      <c r="U156" s="1035"/>
      <c r="V156" s="1035"/>
      <c r="W156" s="1035"/>
      <c r="X156" s="1035"/>
      <c r="Y156" s="1035"/>
      <c r="Z156" s="1035"/>
      <c r="AA156" s="1035"/>
      <c r="AB156" s="1035"/>
      <c r="AC156" s="1035"/>
      <c r="AD156" s="1035"/>
      <c r="AE156" s="1035"/>
      <c r="AF156" s="1035"/>
      <c r="AG156" s="1035"/>
      <c r="AH156" s="1035"/>
      <c r="AI156" s="1035"/>
      <c r="AJ156" s="1035"/>
      <c r="AK156" s="1035"/>
      <c r="AL156" s="1035"/>
      <c r="AM156" s="1035"/>
      <c r="AN156" s="1035"/>
      <c r="AO156" s="1035"/>
      <c r="AP156" s="1035"/>
      <c r="AQ156" s="1035"/>
      <c r="AR156" s="1035"/>
      <c r="AS156" s="1035"/>
      <c r="AT156" s="1035"/>
      <c r="AU156" s="1035"/>
      <c r="AV156" s="1035"/>
      <c r="AW156" s="1069"/>
    </row>
    <row r="157" customHeight="1" spans="1:49">
      <c r="A157" s="1035"/>
      <c r="B157" s="1035"/>
      <c r="C157" s="1035"/>
      <c r="D157" s="1035"/>
      <c r="E157" s="1035"/>
      <c r="F157" s="1035"/>
      <c r="G157" s="1035"/>
      <c r="H157" s="1036"/>
      <c r="I157" s="1035"/>
      <c r="J157" s="1035"/>
      <c r="K157" s="1035"/>
      <c r="L157" s="1035"/>
      <c r="M157" s="1035"/>
      <c r="N157" s="1035"/>
      <c r="O157" s="1035"/>
      <c r="P157" s="1035"/>
      <c r="Q157" s="1035"/>
      <c r="R157" s="1035"/>
      <c r="S157" s="1035"/>
      <c r="T157" s="1035"/>
      <c r="U157" s="1035"/>
      <c r="V157" s="1035"/>
      <c r="W157" s="1035"/>
      <c r="X157" s="1035"/>
      <c r="Y157" s="1035"/>
      <c r="Z157" s="1035"/>
      <c r="AA157" s="1035"/>
      <c r="AB157" s="1035"/>
      <c r="AC157" s="1035"/>
      <c r="AD157" s="1035"/>
      <c r="AE157" s="1035"/>
      <c r="AF157" s="1035"/>
      <c r="AG157" s="1035"/>
      <c r="AH157" s="1035"/>
      <c r="AI157" s="1035"/>
      <c r="AJ157" s="1035"/>
      <c r="AK157" s="1035"/>
      <c r="AL157" s="1035"/>
      <c r="AM157" s="1035"/>
      <c r="AN157" s="1035"/>
      <c r="AO157" s="1035"/>
      <c r="AP157" s="1035"/>
      <c r="AQ157" s="1035"/>
      <c r="AR157" s="1035"/>
      <c r="AS157" s="1035"/>
      <c r="AT157" s="1035"/>
      <c r="AU157" s="1035"/>
      <c r="AV157" s="1035"/>
      <c r="AW157" s="1069"/>
    </row>
    <row r="158" customHeight="1" spans="1:49">
      <c r="A158" s="1035"/>
      <c r="B158" s="1035"/>
      <c r="C158" s="1035"/>
      <c r="D158" s="1035"/>
      <c r="E158" s="1035"/>
      <c r="F158" s="1035"/>
      <c r="G158" s="1035"/>
      <c r="H158" s="1036"/>
      <c r="I158" s="1035"/>
      <c r="J158" s="1035"/>
      <c r="K158" s="1035"/>
      <c r="L158" s="1035"/>
      <c r="M158" s="1035"/>
      <c r="N158" s="1035"/>
      <c r="O158" s="1035"/>
      <c r="P158" s="1035"/>
      <c r="Q158" s="1035"/>
      <c r="R158" s="1035"/>
      <c r="S158" s="1035"/>
      <c r="T158" s="1035"/>
      <c r="U158" s="1035"/>
      <c r="V158" s="1035"/>
      <c r="W158" s="1035"/>
      <c r="X158" s="1035"/>
      <c r="Y158" s="1035"/>
      <c r="Z158" s="1035"/>
      <c r="AA158" s="1035"/>
      <c r="AB158" s="1035"/>
      <c r="AC158" s="1035"/>
      <c r="AD158" s="1035"/>
      <c r="AE158" s="1035"/>
      <c r="AF158" s="1035"/>
      <c r="AG158" s="1035"/>
      <c r="AH158" s="1035"/>
      <c r="AI158" s="1035"/>
      <c r="AJ158" s="1035"/>
      <c r="AK158" s="1035"/>
      <c r="AL158" s="1035"/>
      <c r="AM158" s="1035"/>
      <c r="AN158" s="1035"/>
      <c r="AO158" s="1035"/>
      <c r="AP158" s="1035"/>
      <c r="AQ158" s="1035"/>
      <c r="AR158" s="1035"/>
      <c r="AS158" s="1035"/>
      <c r="AT158" s="1035"/>
      <c r="AU158" s="1035"/>
      <c r="AV158" s="1035"/>
      <c r="AW158" s="1069"/>
    </row>
    <row r="159" customHeight="1" spans="1:49">
      <c r="A159" s="1035"/>
      <c r="B159" s="1035"/>
      <c r="C159" s="1035"/>
      <c r="D159" s="1035"/>
      <c r="E159" s="1035"/>
      <c r="F159" s="1035"/>
      <c r="G159" s="1035"/>
      <c r="H159" s="1036"/>
      <c r="I159" s="1035"/>
      <c r="J159" s="1035"/>
      <c r="K159" s="1035"/>
      <c r="L159" s="1035"/>
      <c r="M159" s="1035"/>
      <c r="N159" s="1035"/>
      <c r="O159" s="1035"/>
      <c r="P159" s="1035"/>
      <c r="Q159" s="1035"/>
      <c r="R159" s="1035"/>
      <c r="S159" s="1035"/>
      <c r="T159" s="1035"/>
      <c r="U159" s="1035"/>
      <c r="V159" s="1035"/>
      <c r="W159" s="1035"/>
      <c r="X159" s="1035"/>
      <c r="Y159" s="1035"/>
      <c r="Z159" s="1035"/>
      <c r="AA159" s="1035"/>
      <c r="AB159" s="1035"/>
      <c r="AC159" s="1035"/>
      <c r="AD159" s="1035"/>
      <c r="AE159" s="1035"/>
      <c r="AF159" s="1035"/>
      <c r="AG159" s="1035"/>
      <c r="AH159" s="1035"/>
      <c r="AI159" s="1035"/>
      <c r="AJ159" s="1035"/>
      <c r="AK159" s="1035"/>
      <c r="AL159" s="1035"/>
      <c r="AM159" s="1035"/>
      <c r="AN159" s="1035"/>
      <c r="AO159" s="1035"/>
      <c r="AP159" s="1035"/>
      <c r="AQ159" s="1035"/>
      <c r="AR159" s="1035"/>
      <c r="AS159" s="1035"/>
      <c r="AT159" s="1035"/>
      <c r="AU159" s="1035"/>
      <c r="AV159" s="1035"/>
      <c r="AW159" s="1069"/>
    </row>
    <row r="160" customHeight="1" spans="1:49">
      <c r="A160" s="1035"/>
      <c r="B160" s="1035"/>
      <c r="C160" s="1035"/>
      <c r="D160" s="1035"/>
      <c r="E160" s="1035"/>
      <c r="F160" s="1035"/>
      <c r="G160" s="1035"/>
      <c r="H160" s="1036"/>
      <c r="I160" s="1035"/>
      <c r="J160" s="1035"/>
      <c r="K160" s="1035"/>
      <c r="L160" s="1035"/>
      <c r="M160" s="1035"/>
      <c r="N160" s="1035"/>
      <c r="O160" s="1035"/>
      <c r="P160" s="1035"/>
      <c r="Q160" s="1035"/>
      <c r="R160" s="1035"/>
      <c r="S160" s="1035"/>
      <c r="T160" s="1035"/>
      <c r="U160" s="1035"/>
      <c r="V160" s="1035"/>
      <c r="W160" s="1035"/>
      <c r="X160" s="1035"/>
      <c r="Y160" s="1035"/>
      <c r="Z160" s="1035"/>
      <c r="AA160" s="1035"/>
      <c r="AB160" s="1035"/>
      <c r="AC160" s="1035"/>
      <c r="AD160" s="1035"/>
      <c r="AE160" s="1035"/>
      <c r="AF160" s="1035"/>
      <c r="AG160" s="1035"/>
      <c r="AH160" s="1035"/>
      <c r="AI160" s="1035"/>
      <c r="AJ160" s="1035"/>
      <c r="AK160" s="1035"/>
      <c r="AL160" s="1035"/>
      <c r="AM160" s="1035"/>
      <c r="AN160" s="1035"/>
      <c r="AO160" s="1035"/>
      <c r="AP160" s="1035"/>
      <c r="AQ160" s="1035"/>
      <c r="AR160" s="1035"/>
      <c r="AS160" s="1035"/>
      <c r="AT160" s="1035"/>
      <c r="AU160" s="1035"/>
      <c r="AV160" s="1035"/>
      <c r="AW160" s="1069"/>
    </row>
    <row r="161" customHeight="1" spans="1:49">
      <c r="A161" s="1035"/>
      <c r="B161" s="1035"/>
      <c r="C161" s="1035"/>
      <c r="D161" s="1035"/>
      <c r="E161" s="1035"/>
      <c r="F161" s="1035"/>
      <c r="G161" s="1035"/>
      <c r="H161" s="1036"/>
      <c r="I161" s="1035"/>
      <c r="J161" s="1035"/>
      <c r="K161" s="1035"/>
      <c r="L161" s="1035"/>
      <c r="M161" s="1035"/>
      <c r="N161" s="1035"/>
      <c r="O161" s="1035"/>
      <c r="P161" s="1035"/>
      <c r="Q161" s="1035"/>
      <c r="R161" s="1035"/>
      <c r="S161" s="1035"/>
      <c r="T161" s="1035"/>
      <c r="U161" s="1035"/>
      <c r="V161" s="1035"/>
      <c r="W161" s="1035"/>
      <c r="X161" s="1035"/>
      <c r="Y161" s="1035"/>
      <c r="Z161" s="1035"/>
      <c r="AA161" s="1035"/>
      <c r="AB161" s="1035"/>
      <c r="AC161" s="1035"/>
      <c r="AD161" s="1035"/>
      <c r="AE161" s="1035"/>
      <c r="AF161" s="1035"/>
      <c r="AG161" s="1035"/>
      <c r="AH161" s="1035"/>
      <c r="AI161" s="1035"/>
      <c r="AJ161" s="1035"/>
      <c r="AK161" s="1035"/>
      <c r="AL161" s="1035"/>
      <c r="AM161" s="1035"/>
      <c r="AN161" s="1035"/>
      <c r="AO161" s="1035"/>
      <c r="AP161" s="1035"/>
      <c r="AQ161" s="1035"/>
      <c r="AR161" s="1035"/>
      <c r="AS161" s="1035"/>
      <c r="AT161" s="1035"/>
      <c r="AU161" s="1035"/>
      <c r="AV161" s="1035"/>
      <c r="AW161" s="1069"/>
    </row>
    <row r="162" customHeight="1" spans="1:49">
      <c r="A162" s="1035"/>
      <c r="B162" s="1035"/>
      <c r="C162" s="1035"/>
      <c r="D162" s="1035"/>
      <c r="E162" s="1035"/>
      <c r="F162" s="1035"/>
      <c r="G162" s="1035"/>
      <c r="H162" s="1036"/>
      <c r="I162" s="1035"/>
      <c r="J162" s="1035"/>
      <c r="K162" s="1035"/>
      <c r="L162" s="1035"/>
      <c r="M162" s="1035"/>
      <c r="N162" s="1035"/>
      <c r="O162" s="1035"/>
      <c r="P162" s="1035"/>
      <c r="Q162" s="1035"/>
      <c r="R162" s="1035"/>
      <c r="S162" s="1035"/>
      <c r="T162" s="1035"/>
      <c r="U162" s="1035"/>
      <c r="V162" s="1035"/>
      <c r="W162" s="1035"/>
      <c r="X162" s="1035"/>
      <c r="Y162" s="1035"/>
      <c r="Z162" s="1035"/>
      <c r="AA162" s="1035"/>
      <c r="AB162" s="1035"/>
      <c r="AC162" s="1035"/>
      <c r="AD162" s="1035"/>
      <c r="AE162" s="1035"/>
      <c r="AF162" s="1035"/>
      <c r="AG162" s="1035"/>
      <c r="AH162" s="1035"/>
      <c r="AI162" s="1035"/>
      <c r="AJ162" s="1035"/>
      <c r="AK162" s="1035"/>
      <c r="AL162" s="1035"/>
      <c r="AM162" s="1035"/>
      <c r="AN162" s="1035"/>
      <c r="AO162" s="1035"/>
      <c r="AP162" s="1035"/>
      <c r="AQ162" s="1035"/>
      <c r="AR162" s="1035"/>
      <c r="AS162" s="1035"/>
      <c r="AT162" s="1035"/>
      <c r="AU162" s="1035"/>
      <c r="AV162" s="1035"/>
      <c r="AW162" s="1069"/>
    </row>
    <row r="163" customHeight="1" spans="1:49">
      <c r="A163" s="1035"/>
      <c r="B163" s="1035"/>
      <c r="C163" s="1035"/>
      <c r="D163" s="1035"/>
      <c r="E163" s="1035"/>
      <c r="F163" s="1035"/>
      <c r="G163" s="1035"/>
      <c r="H163" s="1036"/>
      <c r="I163" s="1035"/>
      <c r="J163" s="1035"/>
      <c r="K163" s="1035"/>
      <c r="L163" s="1035"/>
      <c r="M163" s="1035"/>
      <c r="N163" s="1035"/>
      <c r="O163" s="1035"/>
      <c r="P163" s="1035"/>
      <c r="Q163" s="1035"/>
      <c r="R163" s="1035"/>
      <c r="S163" s="1035"/>
      <c r="T163" s="1035"/>
      <c r="U163" s="1035"/>
      <c r="V163" s="1035"/>
      <c r="W163" s="1035"/>
      <c r="X163" s="1035"/>
      <c r="Y163" s="1035"/>
      <c r="Z163" s="1035"/>
      <c r="AA163" s="1035"/>
      <c r="AB163" s="1035"/>
      <c r="AC163" s="1035"/>
      <c r="AD163" s="1035"/>
      <c r="AE163" s="1035"/>
      <c r="AF163" s="1035"/>
      <c r="AG163" s="1035"/>
      <c r="AH163" s="1035"/>
      <c r="AI163" s="1035"/>
      <c r="AJ163" s="1035"/>
      <c r="AK163" s="1035"/>
      <c r="AL163" s="1035"/>
      <c r="AM163" s="1035"/>
      <c r="AN163" s="1035"/>
      <c r="AO163" s="1035"/>
      <c r="AP163" s="1035"/>
      <c r="AQ163" s="1035"/>
      <c r="AR163" s="1035"/>
      <c r="AS163" s="1035"/>
      <c r="AT163" s="1035"/>
      <c r="AU163" s="1035"/>
      <c r="AV163" s="1035"/>
      <c r="AW163" s="1069"/>
    </row>
    <row r="164" customHeight="1" spans="1:49">
      <c r="A164" s="1035"/>
      <c r="B164" s="1035"/>
      <c r="C164" s="1035"/>
      <c r="D164" s="1035"/>
      <c r="E164" s="1035"/>
      <c r="F164" s="1035"/>
      <c r="G164" s="1035"/>
      <c r="H164" s="1036"/>
      <c r="I164" s="1035"/>
      <c r="J164" s="1035"/>
      <c r="K164" s="1035"/>
      <c r="L164" s="1035"/>
      <c r="M164" s="1035"/>
      <c r="N164" s="1035"/>
      <c r="O164" s="1035"/>
      <c r="P164" s="1035"/>
      <c r="Q164" s="1035"/>
      <c r="R164" s="1035"/>
      <c r="S164" s="1035"/>
      <c r="T164" s="1035"/>
      <c r="U164" s="1035"/>
      <c r="V164" s="1035"/>
      <c r="W164" s="1035"/>
      <c r="X164" s="1035"/>
      <c r="Y164" s="1035"/>
      <c r="Z164" s="1035"/>
      <c r="AA164" s="1035"/>
      <c r="AB164" s="1035"/>
      <c r="AC164" s="1035"/>
      <c r="AD164" s="1035"/>
      <c r="AE164" s="1035"/>
      <c r="AF164" s="1035"/>
      <c r="AG164" s="1035"/>
      <c r="AH164" s="1035"/>
      <c r="AI164" s="1035"/>
      <c r="AJ164" s="1035"/>
      <c r="AK164" s="1035"/>
      <c r="AL164" s="1035"/>
      <c r="AM164" s="1035"/>
      <c r="AN164" s="1035"/>
      <c r="AO164" s="1035"/>
      <c r="AP164" s="1035"/>
      <c r="AQ164" s="1035"/>
      <c r="AR164" s="1035"/>
      <c r="AS164" s="1035"/>
      <c r="AT164" s="1035"/>
      <c r="AU164" s="1035"/>
      <c r="AV164" s="1035"/>
      <c r="AW164" s="1069"/>
    </row>
    <row r="165" customHeight="1" spans="1:49">
      <c r="A165" s="1035"/>
      <c r="B165" s="1035"/>
      <c r="C165" s="1035"/>
      <c r="D165" s="1035"/>
      <c r="E165" s="1035"/>
      <c r="F165" s="1035"/>
      <c r="G165" s="1035"/>
      <c r="H165" s="1036"/>
      <c r="I165" s="1035"/>
      <c r="J165" s="1035"/>
      <c r="K165" s="1035"/>
      <c r="L165" s="1035"/>
      <c r="M165" s="1035"/>
      <c r="N165" s="1035"/>
      <c r="O165" s="1035"/>
      <c r="P165" s="1035"/>
      <c r="Q165" s="1035"/>
      <c r="R165" s="1035"/>
      <c r="S165" s="1035"/>
      <c r="T165" s="1035"/>
      <c r="U165" s="1035"/>
      <c r="V165" s="1035"/>
      <c r="W165" s="1035"/>
      <c r="X165" s="1035"/>
      <c r="Y165" s="1035"/>
      <c r="Z165" s="1035"/>
      <c r="AA165" s="1035"/>
      <c r="AB165" s="1035"/>
      <c r="AC165" s="1035"/>
      <c r="AD165" s="1035"/>
      <c r="AE165" s="1035"/>
      <c r="AF165" s="1035"/>
      <c r="AG165" s="1035"/>
      <c r="AH165" s="1035"/>
      <c r="AI165" s="1035"/>
      <c r="AJ165" s="1035"/>
      <c r="AK165" s="1035"/>
      <c r="AL165" s="1035"/>
      <c r="AM165" s="1035"/>
      <c r="AN165" s="1035"/>
      <c r="AO165" s="1035"/>
      <c r="AP165" s="1035"/>
      <c r="AQ165" s="1035"/>
      <c r="AR165" s="1035"/>
      <c r="AS165" s="1035"/>
      <c r="AT165" s="1035"/>
      <c r="AU165" s="1035"/>
      <c r="AV165" s="1035"/>
      <c r="AW165" s="1069"/>
    </row>
    <row r="166" customHeight="1" spans="1:49">
      <c r="A166" s="1035"/>
      <c r="B166" s="1035"/>
      <c r="C166" s="1035"/>
      <c r="D166" s="1035"/>
      <c r="E166" s="1035"/>
      <c r="F166" s="1035"/>
      <c r="G166" s="1035"/>
      <c r="H166" s="1036"/>
      <c r="I166" s="1035"/>
      <c r="J166" s="1035"/>
      <c r="K166" s="1035"/>
      <c r="L166" s="1035"/>
      <c r="M166" s="1035"/>
      <c r="N166" s="1035"/>
      <c r="O166" s="1035"/>
      <c r="P166" s="1035"/>
      <c r="Q166" s="1035"/>
      <c r="R166" s="1035"/>
      <c r="S166" s="1035"/>
      <c r="T166" s="1035"/>
      <c r="U166" s="1035"/>
      <c r="V166" s="1035"/>
      <c r="W166" s="1035"/>
      <c r="X166" s="1035"/>
      <c r="Y166" s="1035"/>
      <c r="Z166" s="1035"/>
      <c r="AA166" s="1035"/>
      <c r="AB166" s="1035"/>
      <c r="AC166" s="1035"/>
      <c r="AD166" s="1035"/>
      <c r="AE166" s="1035"/>
      <c r="AF166" s="1035"/>
      <c r="AG166" s="1035"/>
      <c r="AH166" s="1035"/>
      <c r="AI166" s="1035"/>
      <c r="AJ166" s="1035"/>
      <c r="AK166" s="1035"/>
      <c r="AL166" s="1035"/>
      <c r="AM166" s="1035"/>
      <c r="AN166" s="1035"/>
      <c r="AO166" s="1035"/>
      <c r="AP166" s="1035"/>
      <c r="AQ166" s="1035"/>
      <c r="AR166" s="1035"/>
      <c r="AS166" s="1035"/>
      <c r="AT166" s="1035"/>
      <c r="AU166" s="1035"/>
      <c r="AV166" s="1035"/>
      <c r="AW166" s="1069"/>
    </row>
    <row r="167" customHeight="1" spans="1:49">
      <c r="A167" s="1035"/>
      <c r="B167" s="1035"/>
      <c r="C167" s="1035"/>
      <c r="D167" s="1035"/>
      <c r="E167" s="1035"/>
      <c r="F167" s="1035"/>
      <c r="G167" s="1035"/>
      <c r="H167" s="1036"/>
      <c r="I167" s="1035"/>
      <c r="J167" s="1035"/>
      <c r="K167" s="1035"/>
      <c r="L167" s="1035"/>
      <c r="M167" s="1035"/>
      <c r="N167" s="1035"/>
      <c r="O167" s="1035"/>
      <c r="P167" s="1035"/>
      <c r="Q167" s="1035"/>
      <c r="R167" s="1035"/>
      <c r="S167" s="1035"/>
      <c r="T167" s="1035"/>
      <c r="U167" s="1035"/>
      <c r="V167" s="1035"/>
      <c r="W167" s="1035"/>
      <c r="X167" s="1035"/>
      <c r="Y167" s="1035"/>
      <c r="Z167" s="1035"/>
      <c r="AA167" s="1035"/>
      <c r="AB167" s="1035"/>
      <c r="AC167" s="1035"/>
      <c r="AD167" s="1035"/>
      <c r="AE167" s="1035"/>
      <c r="AF167" s="1035"/>
      <c r="AG167" s="1035"/>
      <c r="AH167" s="1035"/>
      <c r="AI167" s="1035"/>
      <c r="AJ167" s="1035"/>
      <c r="AK167" s="1035"/>
      <c r="AL167" s="1035"/>
      <c r="AM167" s="1035"/>
      <c r="AN167" s="1035"/>
      <c r="AO167" s="1035"/>
      <c r="AP167" s="1035"/>
      <c r="AQ167" s="1035"/>
      <c r="AR167" s="1035"/>
      <c r="AS167" s="1035"/>
      <c r="AT167" s="1035"/>
      <c r="AU167" s="1035"/>
      <c r="AV167" s="1035"/>
      <c r="AW167" s="1069"/>
    </row>
    <row r="168" customHeight="1" spans="1:49">
      <c r="A168" s="1035"/>
      <c r="B168" s="1035"/>
      <c r="C168" s="1035"/>
      <c r="D168" s="1035"/>
      <c r="E168" s="1035"/>
      <c r="F168" s="1035"/>
      <c r="G168" s="1035"/>
      <c r="H168" s="1036"/>
      <c r="I168" s="1035"/>
      <c r="J168" s="1035"/>
      <c r="K168" s="1035"/>
      <c r="L168" s="1035"/>
      <c r="M168" s="1035"/>
      <c r="N168" s="1035"/>
      <c r="O168" s="1035"/>
      <c r="P168" s="1035"/>
      <c r="Q168" s="1035"/>
      <c r="R168" s="1035"/>
      <c r="S168" s="1035"/>
      <c r="T168" s="1035"/>
      <c r="U168" s="1035"/>
      <c r="V168" s="1035"/>
      <c r="W168" s="1035"/>
      <c r="X168" s="1035"/>
      <c r="Y168" s="1035"/>
      <c r="Z168" s="1035"/>
      <c r="AA168" s="1035"/>
      <c r="AB168" s="1035"/>
      <c r="AC168" s="1035"/>
      <c r="AD168" s="1035"/>
      <c r="AE168" s="1035"/>
      <c r="AF168" s="1035"/>
      <c r="AG168" s="1035"/>
      <c r="AH168" s="1035"/>
      <c r="AI168" s="1035"/>
      <c r="AJ168" s="1035"/>
      <c r="AK168" s="1035"/>
      <c r="AL168" s="1035"/>
      <c r="AM168" s="1035"/>
      <c r="AN168" s="1035"/>
      <c r="AO168" s="1035"/>
      <c r="AP168" s="1035"/>
      <c r="AQ168" s="1035"/>
      <c r="AR168" s="1035"/>
      <c r="AS168" s="1035"/>
      <c r="AT168" s="1035"/>
      <c r="AU168" s="1035"/>
      <c r="AV168" s="1035"/>
      <c r="AW168" s="1069"/>
    </row>
    <row r="169" customHeight="1" spans="1:49">
      <c r="A169" s="1035"/>
      <c r="B169" s="1035"/>
      <c r="C169" s="1035"/>
      <c r="D169" s="1035"/>
      <c r="E169" s="1035"/>
      <c r="F169" s="1035"/>
      <c r="G169" s="1035"/>
      <c r="H169" s="1036"/>
      <c r="I169" s="1035"/>
      <c r="J169" s="1035"/>
      <c r="K169" s="1035"/>
      <c r="L169" s="1035"/>
      <c r="M169" s="1035"/>
      <c r="N169" s="1035"/>
      <c r="O169" s="1035"/>
      <c r="P169" s="1035"/>
      <c r="Q169" s="1035"/>
      <c r="R169" s="1035"/>
      <c r="S169" s="1035"/>
      <c r="T169" s="1035"/>
      <c r="U169" s="1035"/>
      <c r="V169" s="1035"/>
      <c r="W169" s="1035"/>
      <c r="X169" s="1035"/>
      <c r="Y169" s="1035"/>
      <c r="Z169" s="1035"/>
      <c r="AA169" s="1035"/>
      <c r="AB169" s="1035"/>
      <c r="AC169" s="1035"/>
      <c r="AD169" s="1035"/>
      <c r="AE169" s="1035"/>
      <c r="AF169" s="1035"/>
      <c r="AG169" s="1035"/>
      <c r="AH169" s="1035"/>
      <c r="AI169" s="1035"/>
      <c r="AJ169" s="1035"/>
      <c r="AK169" s="1035"/>
      <c r="AL169" s="1035"/>
      <c r="AM169" s="1035"/>
      <c r="AN169" s="1035"/>
      <c r="AO169" s="1035"/>
      <c r="AP169" s="1035"/>
      <c r="AQ169" s="1035"/>
      <c r="AR169" s="1035"/>
      <c r="AS169" s="1035"/>
      <c r="AT169" s="1035"/>
      <c r="AU169" s="1035"/>
      <c r="AV169" s="1035"/>
      <c r="AW169" s="1069"/>
    </row>
    <row r="170" customHeight="1" spans="1:49">
      <c r="A170" s="1035"/>
      <c r="B170" s="1035"/>
      <c r="C170" s="1035"/>
      <c r="D170" s="1035"/>
      <c r="E170" s="1035"/>
      <c r="F170" s="1035"/>
      <c r="G170" s="1035"/>
      <c r="H170" s="1036"/>
      <c r="I170" s="1035"/>
      <c r="J170" s="1035"/>
      <c r="K170" s="1035"/>
      <c r="L170" s="1035"/>
      <c r="M170" s="1035"/>
      <c r="N170" s="1035"/>
      <c r="O170" s="1035"/>
      <c r="P170" s="1035"/>
      <c r="Q170" s="1035"/>
      <c r="R170" s="1035"/>
      <c r="S170" s="1035"/>
      <c r="T170" s="1035"/>
      <c r="U170" s="1035"/>
      <c r="V170" s="1035"/>
      <c r="W170" s="1035"/>
      <c r="X170" s="1035"/>
      <c r="Y170" s="1035"/>
      <c r="Z170" s="1035"/>
      <c r="AA170" s="1035"/>
      <c r="AB170" s="1035"/>
      <c r="AC170" s="1035"/>
      <c r="AD170" s="1035"/>
      <c r="AE170" s="1035"/>
      <c r="AF170" s="1035"/>
      <c r="AG170" s="1035"/>
      <c r="AH170" s="1035"/>
      <c r="AI170" s="1035"/>
      <c r="AJ170" s="1035"/>
      <c r="AK170" s="1035"/>
      <c r="AL170" s="1035"/>
      <c r="AM170" s="1035"/>
      <c r="AN170" s="1035"/>
      <c r="AO170" s="1035"/>
      <c r="AP170" s="1035"/>
      <c r="AQ170" s="1035"/>
      <c r="AR170" s="1035"/>
      <c r="AS170" s="1035"/>
      <c r="AT170" s="1035"/>
      <c r="AU170" s="1035"/>
      <c r="AV170" s="1035"/>
      <c r="AW170" s="1069"/>
    </row>
    <row r="171" customHeight="1" spans="1:49">
      <c r="A171" s="1035"/>
      <c r="B171" s="1035"/>
      <c r="C171" s="1035"/>
      <c r="D171" s="1035"/>
      <c r="E171" s="1035"/>
      <c r="F171" s="1035"/>
      <c r="G171" s="1035"/>
      <c r="H171" s="1036"/>
      <c r="I171" s="1035"/>
      <c r="J171" s="1035"/>
      <c r="K171" s="1035"/>
      <c r="L171" s="1035"/>
      <c r="M171" s="1035"/>
      <c r="N171" s="1035"/>
      <c r="O171" s="1035"/>
      <c r="P171" s="1035"/>
      <c r="Q171" s="1035"/>
      <c r="R171" s="1035"/>
      <c r="S171" s="1035"/>
      <c r="T171" s="1035"/>
      <c r="U171" s="1035"/>
      <c r="V171" s="1035"/>
      <c r="W171" s="1035"/>
      <c r="X171" s="1035"/>
      <c r="Y171" s="1035"/>
      <c r="Z171" s="1035"/>
      <c r="AA171" s="1035"/>
      <c r="AB171" s="1035"/>
      <c r="AC171" s="1035"/>
      <c r="AD171" s="1035"/>
      <c r="AE171" s="1035"/>
      <c r="AF171" s="1035"/>
      <c r="AG171" s="1035"/>
      <c r="AH171" s="1035"/>
      <c r="AI171" s="1035"/>
      <c r="AJ171" s="1035"/>
      <c r="AK171" s="1035"/>
      <c r="AL171" s="1035"/>
      <c r="AM171" s="1035"/>
      <c r="AN171" s="1035"/>
      <c r="AO171" s="1035"/>
      <c r="AP171" s="1035"/>
      <c r="AQ171" s="1035"/>
      <c r="AR171" s="1035"/>
      <c r="AS171" s="1035"/>
      <c r="AT171" s="1035"/>
      <c r="AU171" s="1035"/>
      <c r="AV171" s="1035"/>
      <c r="AW171" s="1069"/>
    </row>
    <row r="172" customHeight="1" spans="1:49">
      <c r="A172" s="1035"/>
      <c r="B172" s="1035"/>
      <c r="C172" s="1035"/>
      <c r="D172" s="1035"/>
      <c r="E172" s="1035"/>
      <c r="F172" s="1035"/>
      <c r="G172" s="1035"/>
      <c r="H172" s="1036"/>
      <c r="I172" s="1035"/>
      <c r="J172" s="1035"/>
      <c r="K172" s="1035"/>
      <c r="L172" s="1035"/>
      <c r="M172" s="1035"/>
      <c r="N172" s="1035"/>
      <c r="O172" s="1035"/>
      <c r="P172" s="1035"/>
      <c r="Q172" s="1035"/>
      <c r="R172" s="1035"/>
      <c r="S172" s="1035"/>
      <c r="T172" s="1035"/>
      <c r="U172" s="1035"/>
      <c r="V172" s="1035"/>
      <c r="W172" s="1035"/>
      <c r="X172" s="1035"/>
      <c r="Y172" s="1035"/>
      <c r="Z172" s="1035"/>
      <c r="AA172" s="1035"/>
      <c r="AB172" s="1035"/>
      <c r="AC172" s="1035"/>
      <c r="AD172" s="1035"/>
      <c r="AE172" s="1035"/>
      <c r="AF172" s="1035"/>
      <c r="AG172" s="1035"/>
      <c r="AH172" s="1035"/>
      <c r="AI172" s="1035"/>
      <c r="AJ172" s="1035"/>
      <c r="AK172" s="1035"/>
      <c r="AL172" s="1035"/>
      <c r="AM172" s="1035"/>
      <c r="AN172" s="1035"/>
      <c r="AO172" s="1035"/>
      <c r="AP172" s="1035"/>
      <c r="AQ172" s="1035"/>
      <c r="AR172" s="1035"/>
      <c r="AS172" s="1035"/>
      <c r="AT172" s="1035"/>
      <c r="AU172" s="1035"/>
      <c r="AV172" s="1035"/>
      <c r="AW172" s="1069"/>
    </row>
    <row r="173" customHeight="1" spans="1:49">
      <c r="A173" s="1035"/>
      <c r="B173" s="1035"/>
      <c r="C173" s="1035"/>
      <c r="D173" s="1035"/>
      <c r="E173" s="1035"/>
      <c r="F173" s="1035"/>
      <c r="G173" s="1035"/>
      <c r="H173" s="1036"/>
      <c r="I173" s="1035"/>
      <c r="J173" s="1035"/>
      <c r="K173" s="1035"/>
      <c r="L173" s="1035"/>
      <c r="M173" s="1035"/>
      <c r="N173" s="1035"/>
      <c r="O173" s="1035"/>
      <c r="P173" s="1035"/>
      <c r="Q173" s="1035"/>
      <c r="R173" s="1035"/>
      <c r="S173" s="1035"/>
      <c r="T173" s="1035"/>
      <c r="U173" s="1035"/>
      <c r="V173" s="1035"/>
      <c r="W173" s="1035"/>
      <c r="X173" s="1035"/>
      <c r="Y173" s="1035"/>
      <c r="Z173" s="1035"/>
      <c r="AA173" s="1035"/>
      <c r="AB173" s="1035"/>
      <c r="AC173" s="1035"/>
      <c r="AD173" s="1035"/>
      <c r="AE173" s="1035"/>
      <c r="AF173" s="1035"/>
      <c r="AG173" s="1035"/>
      <c r="AH173" s="1035"/>
      <c r="AI173" s="1035"/>
      <c r="AJ173" s="1035"/>
      <c r="AK173" s="1035"/>
      <c r="AL173" s="1035"/>
      <c r="AM173" s="1035"/>
      <c r="AN173" s="1035"/>
      <c r="AO173" s="1035"/>
      <c r="AP173" s="1035"/>
      <c r="AQ173" s="1035"/>
      <c r="AR173" s="1035"/>
      <c r="AS173" s="1035"/>
      <c r="AT173" s="1035"/>
      <c r="AU173" s="1035"/>
      <c r="AV173" s="1035"/>
      <c r="AW173" s="1069"/>
    </row>
    <row r="174" customHeight="1" spans="1:49">
      <c r="A174" s="1035"/>
      <c r="B174" s="1035"/>
      <c r="C174" s="1035"/>
      <c r="D174" s="1035"/>
      <c r="E174" s="1035"/>
      <c r="F174" s="1035"/>
      <c r="G174" s="1035"/>
      <c r="H174" s="1036"/>
      <c r="I174" s="1035"/>
      <c r="J174" s="1035"/>
      <c r="K174" s="1035"/>
      <c r="L174" s="1035"/>
      <c r="M174" s="1035"/>
      <c r="N174" s="1035"/>
      <c r="O174" s="1035"/>
      <c r="P174" s="1035"/>
      <c r="Q174" s="1035"/>
      <c r="R174" s="1035"/>
      <c r="S174" s="1035"/>
      <c r="T174" s="1035"/>
      <c r="U174" s="1035"/>
      <c r="V174" s="1035"/>
      <c r="W174" s="1035"/>
      <c r="X174" s="1035"/>
      <c r="Y174" s="1035"/>
      <c r="Z174" s="1035"/>
      <c r="AA174" s="1035"/>
      <c r="AB174" s="1035"/>
      <c r="AC174" s="1035"/>
      <c r="AD174" s="1035"/>
      <c r="AE174" s="1035"/>
      <c r="AF174" s="1035"/>
      <c r="AG174" s="1035"/>
      <c r="AH174" s="1035"/>
      <c r="AI174" s="1035"/>
      <c r="AJ174" s="1035"/>
      <c r="AK174" s="1035"/>
      <c r="AL174" s="1035"/>
      <c r="AM174" s="1035"/>
      <c r="AN174" s="1035"/>
      <c r="AO174" s="1035"/>
      <c r="AP174" s="1035"/>
      <c r="AQ174" s="1035"/>
      <c r="AR174" s="1035"/>
      <c r="AS174" s="1035"/>
      <c r="AT174" s="1035"/>
      <c r="AU174" s="1035"/>
      <c r="AV174" s="1035"/>
      <c r="AW174" s="1069"/>
    </row>
    <row r="175" customHeight="1" spans="1:49">
      <c r="A175" s="1035"/>
      <c r="B175" s="1035"/>
      <c r="C175" s="1035"/>
      <c r="D175" s="1035"/>
      <c r="E175" s="1035"/>
      <c r="F175" s="1035"/>
      <c r="G175" s="1035"/>
      <c r="H175" s="1036"/>
      <c r="I175" s="1035"/>
      <c r="J175" s="1035"/>
      <c r="K175" s="1035"/>
      <c r="L175" s="1035"/>
      <c r="M175" s="1035"/>
      <c r="N175" s="1035"/>
      <c r="O175" s="1035"/>
      <c r="P175" s="1035"/>
      <c r="Q175" s="1035"/>
      <c r="R175" s="1035"/>
      <c r="S175" s="1035"/>
      <c r="T175" s="1035"/>
      <c r="U175" s="1035"/>
      <c r="V175" s="1035"/>
      <c r="W175" s="1035"/>
      <c r="X175" s="1035"/>
      <c r="Y175" s="1035"/>
      <c r="Z175" s="1035"/>
      <c r="AA175" s="1035"/>
      <c r="AB175" s="1035"/>
      <c r="AC175" s="1035"/>
      <c r="AD175" s="1035"/>
      <c r="AE175" s="1035"/>
      <c r="AF175" s="1035"/>
      <c r="AG175" s="1035"/>
      <c r="AH175" s="1035"/>
      <c r="AI175" s="1035"/>
      <c r="AJ175" s="1035"/>
      <c r="AK175" s="1035"/>
      <c r="AL175" s="1035"/>
      <c r="AM175" s="1035"/>
      <c r="AN175" s="1035"/>
      <c r="AO175" s="1035"/>
      <c r="AP175" s="1035"/>
      <c r="AQ175" s="1035"/>
      <c r="AR175" s="1035"/>
      <c r="AS175" s="1035"/>
      <c r="AT175" s="1035"/>
      <c r="AU175" s="1035"/>
      <c r="AV175" s="1035"/>
      <c r="AW175" s="1069"/>
    </row>
    <row r="176" customHeight="1" spans="1:49">
      <c r="A176" s="1035"/>
      <c r="B176" s="1035"/>
      <c r="C176" s="1035"/>
      <c r="D176" s="1035"/>
      <c r="E176" s="1035"/>
      <c r="F176" s="1035"/>
      <c r="G176" s="1035"/>
      <c r="H176" s="1036"/>
      <c r="I176" s="1035"/>
      <c r="J176" s="1035"/>
      <c r="K176" s="1035"/>
      <c r="L176" s="1035"/>
      <c r="M176" s="1035"/>
      <c r="N176" s="1035"/>
      <c r="O176" s="1035"/>
      <c r="P176" s="1035"/>
      <c r="Q176" s="1035"/>
      <c r="R176" s="1035"/>
      <c r="S176" s="1035"/>
      <c r="T176" s="1035"/>
      <c r="U176" s="1035"/>
      <c r="V176" s="1035"/>
      <c r="W176" s="1035"/>
      <c r="X176" s="1035"/>
      <c r="Y176" s="1035"/>
      <c r="Z176" s="1035"/>
      <c r="AA176" s="1035"/>
      <c r="AB176" s="1035"/>
      <c r="AC176" s="1035"/>
      <c r="AD176" s="1035"/>
      <c r="AE176" s="1035"/>
      <c r="AF176" s="1035"/>
      <c r="AG176" s="1035"/>
      <c r="AH176" s="1035"/>
      <c r="AI176" s="1035"/>
      <c r="AJ176" s="1035"/>
      <c r="AK176" s="1035"/>
      <c r="AL176" s="1035"/>
      <c r="AM176" s="1035"/>
      <c r="AN176" s="1035"/>
      <c r="AO176" s="1035"/>
      <c r="AP176" s="1035"/>
      <c r="AQ176" s="1035"/>
      <c r="AR176" s="1035"/>
      <c r="AS176" s="1035"/>
      <c r="AT176" s="1035"/>
      <c r="AU176" s="1035"/>
      <c r="AV176" s="1035"/>
      <c r="AW176" s="1069"/>
    </row>
    <row r="177" customHeight="1" spans="1:49">
      <c r="A177" s="1035"/>
      <c r="B177" s="1035"/>
      <c r="C177" s="1035"/>
      <c r="D177" s="1035"/>
      <c r="E177" s="1035"/>
      <c r="F177" s="1035"/>
      <c r="G177" s="1035"/>
      <c r="H177" s="1036"/>
      <c r="I177" s="1035"/>
      <c r="J177" s="1035"/>
      <c r="K177" s="1035"/>
      <c r="L177" s="1035"/>
      <c r="M177" s="1035"/>
      <c r="N177" s="1035"/>
      <c r="O177" s="1035"/>
      <c r="P177" s="1035"/>
      <c r="Q177" s="1035"/>
      <c r="R177" s="1035"/>
      <c r="S177" s="1035"/>
      <c r="T177" s="1035"/>
      <c r="U177" s="1035"/>
      <c r="V177" s="1035"/>
      <c r="W177" s="1035"/>
      <c r="X177" s="1035"/>
      <c r="Y177" s="1035"/>
      <c r="Z177" s="1035"/>
      <c r="AA177" s="1035"/>
      <c r="AB177" s="1035"/>
      <c r="AC177" s="1035"/>
      <c r="AD177" s="1035"/>
      <c r="AE177" s="1035"/>
      <c r="AF177" s="1035"/>
      <c r="AG177" s="1035"/>
      <c r="AH177" s="1035"/>
      <c r="AI177" s="1035"/>
      <c r="AJ177" s="1035"/>
      <c r="AK177" s="1035"/>
      <c r="AL177" s="1035"/>
      <c r="AM177" s="1035"/>
      <c r="AN177" s="1035"/>
      <c r="AO177" s="1035"/>
      <c r="AP177" s="1035"/>
      <c r="AQ177" s="1035"/>
      <c r="AR177" s="1035"/>
      <c r="AS177" s="1035"/>
      <c r="AT177" s="1035"/>
      <c r="AU177" s="1035"/>
      <c r="AV177" s="1035"/>
      <c r="AW177" s="1069"/>
    </row>
    <row r="178" customHeight="1" spans="1:49">
      <c r="A178" s="1035"/>
      <c r="B178" s="1035"/>
      <c r="C178" s="1035"/>
      <c r="D178" s="1035"/>
      <c r="E178" s="1035"/>
      <c r="F178" s="1035"/>
      <c r="G178" s="1035"/>
      <c r="H178" s="1036"/>
      <c r="I178" s="1035"/>
      <c r="J178" s="1035"/>
      <c r="K178" s="1035"/>
      <c r="L178" s="1035"/>
      <c r="M178" s="1035"/>
      <c r="N178" s="1035"/>
      <c r="O178" s="1035"/>
      <c r="P178" s="1035"/>
      <c r="Q178" s="1035"/>
      <c r="R178" s="1035"/>
      <c r="S178" s="1035"/>
      <c r="T178" s="1035"/>
      <c r="U178" s="1035"/>
      <c r="V178" s="1035"/>
      <c r="W178" s="1035"/>
      <c r="X178" s="1035"/>
      <c r="Y178" s="1035"/>
      <c r="Z178" s="1035"/>
      <c r="AA178" s="1035"/>
      <c r="AB178" s="1035"/>
      <c r="AC178" s="1035"/>
      <c r="AD178" s="1035"/>
      <c r="AE178" s="1035"/>
      <c r="AF178" s="1035"/>
      <c r="AG178" s="1035"/>
      <c r="AH178" s="1035"/>
      <c r="AI178" s="1035"/>
      <c r="AJ178" s="1035"/>
      <c r="AK178" s="1035"/>
      <c r="AL178" s="1035"/>
      <c r="AM178" s="1035"/>
      <c r="AN178" s="1035"/>
      <c r="AO178" s="1035"/>
      <c r="AP178" s="1035"/>
      <c r="AQ178" s="1035"/>
      <c r="AR178" s="1035"/>
      <c r="AS178" s="1035"/>
      <c r="AT178" s="1035"/>
      <c r="AU178" s="1035"/>
      <c r="AV178" s="1035"/>
      <c r="AW178" s="1069"/>
    </row>
    <row r="179" customHeight="1" spans="1:49">
      <c r="A179" s="1035"/>
      <c r="B179" s="1035"/>
      <c r="C179" s="1035"/>
      <c r="D179" s="1035"/>
      <c r="E179" s="1035"/>
      <c r="F179" s="1035"/>
      <c r="G179" s="1035"/>
      <c r="H179" s="1036"/>
      <c r="I179" s="1035"/>
      <c r="J179" s="1035"/>
      <c r="K179" s="1035"/>
      <c r="L179" s="1035"/>
      <c r="M179" s="1035"/>
      <c r="N179" s="1035"/>
      <c r="O179" s="1035"/>
      <c r="P179" s="1035"/>
      <c r="Q179" s="1035"/>
      <c r="R179" s="1035"/>
      <c r="S179" s="1035"/>
      <c r="T179" s="1035"/>
      <c r="U179" s="1035"/>
      <c r="V179" s="1035"/>
      <c r="W179" s="1035"/>
      <c r="X179" s="1035"/>
      <c r="Y179" s="1035"/>
      <c r="Z179" s="1035"/>
      <c r="AA179" s="1035"/>
      <c r="AB179" s="1035"/>
      <c r="AC179" s="1035"/>
      <c r="AD179" s="1035"/>
      <c r="AE179" s="1035"/>
      <c r="AF179" s="1035"/>
      <c r="AG179" s="1035"/>
      <c r="AH179" s="1035"/>
      <c r="AI179" s="1035"/>
      <c r="AJ179" s="1035"/>
      <c r="AK179" s="1035"/>
      <c r="AL179" s="1035"/>
      <c r="AM179" s="1035"/>
      <c r="AN179" s="1035"/>
      <c r="AO179" s="1035"/>
      <c r="AP179" s="1035"/>
      <c r="AQ179" s="1035"/>
      <c r="AR179" s="1035"/>
      <c r="AS179" s="1035"/>
      <c r="AT179" s="1035"/>
      <c r="AU179" s="1035"/>
      <c r="AV179" s="1035"/>
      <c r="AW179" s="1069"/>
    </row>
    <row r="180" customHeight="1" spans="1:49">
      <c r="A180" s="1035"/>
      <c r="B180" s="1035"/>
      <c r="C180" s="1035"/>
      <c r="D180" s="1035"/>
      <c r="E180" s="1035"/>
      <c r="F180" s="1035"/>
      <c r="G180" s="1035"/>
      <c r="H180" s="1036"/>
      <c r="I180" s="1035"/>
      <c r="J180" s="1035"/>
      <c r="K180" s="1035"/>
      <c r="L180" s="1035"/>
      <c r="M180" s="1035"/>
      <c r="N180" s="1035"/>
      <c r="O180" s="1035"/>
      <c r="P180" s="1035"/>
      <c r="Q180" s="1035"/>
      <c r="R180" s="1035"/>
      <c r="S180" s="1035"/>
      <c r="T180" s="1035"/>
      <c r="U180" s="1035"/>
      <c r="V180" s="1035"/>
      <c r="W180" s="1035"/>
      <c r="X180" s="1035"/>
      <c r="Y180" s="1035"/>
      <c r="Z180" s="1035"/>
      <c r="AA180" s="1035"/>
      <c r="AB180" s="1035"/>
      <c r="AC180" s="1035"/>
      <c r="AD180" s="1035"/>
      <c r="AE180" s="1035"/>
      <c r="AF180" s="1035"/>
      <c r="AG180" s="1035"/>
      <c r="AH180" s="1035"/>
      <c r="AI180" s="1035"/>
      <c r="AJ180" s="1035"/>
      <c r="AK180" s="1035"/>
      <c r="AL180" s="1035"/>
      <c r="AM180" s="1035"/>
      <c r="AN180" s="1035"/>
      <c r="AO180" s="1035"/>
      <c r="AP180" s="1035"/>
      <c r="AQ180" s="1035"/>
      <c r="AR180" s="1035"/>
      <c r="AS180" s="1035"/>
      <c r="AT180" s="1035"/>
      <c r="AU180" s="1035"/>
      <c r="AV180" s="1035"/>
      <c r="AW180" s="1069"/>
    </row>
    <row r="181" customHeight="1" spans="1:49">
      <c r="A181" s="1035"/>
      <c r="B181" s="1035"/>
      <c r="C181" s="1035"/>
      <c r="D181" s="1035"/>
      <c r="E181" s="1035"/>
      <c r="F181" s="1035"/>
      <c r="G181" s="1035"/>
      <c r="H181" s="1036"/>
      <c r="I181" s="1035"/>
      <c r="J181" s="1035"/>
      <c r="K181" s="1035"/>
      <c r="L181" s="1035"/>
      <c r="M181" s="1035"/>
      <c r="N181" s="1035"/>
      <c r="O181" s="1035"/>
      <c r="P181" s="1035"/>
      <c r="Q181" s="1035"/>
      <c r="R181" s="1035"/>
      <c r="S181" s="1035"/>
      <c r="T181" s="1035"/>
      <c r="U181" s="1035"/>
      <c r="V181" s="1035"/>
      <c r="W181" s="1035"/>
      <c r="X181" s="1035"/>
      <c r="Y181" s="1035"/>
      <c r="Z181" s="1035"/>
      <c r="AA181" s="1035"/>
      <c r="AB181" s="1035"/>
      <c r="AC181" s="1035"/>
      <c r="AD181" s="1035"/>
      <c r="AE181" s="1035"/>
      <c r="AF181" s="1035"/>
      <c r="AG181" s="1035"/>
      <c r="AH181" s="1035"/>
      <c r="AI181" s="1035"/>
      <c r="AJ181" s="1035"/>
      <c r="AK181" s="1035"/>
      <c r="AL181" s="1035"/>
      <c r="AM181" s="1035"/>
      <c r="AN181" s="1035"/>
      <c r="AO181" s="1035"/>
      <c r="AP181" s="1035"/>
      <c r="AQ181" s="1035"/>
      <c r="AR181" s="1035"/>
      <c r="AS181" s="1035"/>
      <c r="AT181" s="1035"/>
      <c r="AU181" s="1035"/>
      <c r="AV181" s="1035"/>
      <c r="AW181" s="1069"/>
    </row>
    <row r="182" customHeight="1" spans="1:49">
      <c r="A182" s="1035"/>
      <c r="B182" s="1035"/>
      <c r="C182" s="1035"/>
      <c r="D182" s="1035"/>
      <c r="E182" s="1035"/>
      <c r="F182" s="1035"/>
      <c r="G182" s="1035"/>
      <c r="H182" s="1036"/>
      <c r="I182" s="1035"/>
      <c r="J182" s="1035"/>
      <c r="K182" s="1035"/>
      <c r="L182" s="1035"/>
      <c r="M182" s="1035"/>
      <c r="N182" s="1035"/>
      <c r="O182" s="1035"/>
      <c r="P182" s="1035"/>
      <c r="Q182" s="1035"/>
      <c r="R182" s="1035"/>
      <c r="S182" s="1035"/>
      <c r="T182" s="1035"/>
      <c r="U182" s="1035"/>
      <c r="V182" s="1035"/>
      <c r="W182" s="1035"/>
      <c r="X182" s="1035"/>
      <c r="Y182" s="1035"/>
      <c r="Z182" s="1035"/>
      <c r="AA182" s="1035"/>
      <c r="AB182" s="1035"/>
      <c r="AC182" s="1035"/>
      <c r="AD182" s="1035"/>
      <c r="AE182" s="1035"/>
      <c r="AF182" s="1035"/>
      <c r="AG182" s="1035"/>
      <c r="AH182" s="1035"/>
      <c r="AI182" s="1035"/>
      <c r="AJ182" s="1035"/>
      <c r="AK182" s="1035"/>
      <c r="AL182" s="1035"/>
      <c r="AM182" s="1035"/>
      <c r="AN182" s="1035"/>
      <c r="AO182" s="1035"/>
      <c r="AP182" s="1035"/>
      <c r="AQ182" s="1035"/>
      <c r="AR182" s="1035"/>
      <c r="AS182" s="1035"/>
      <c r="AT182" s="1035"/>
      <c r="AU182" s="1035"/>
      <c r="AV182" s="1035"/>
      <c r="AW182" s="1069"/>
    </row>
    <row r="183" customHeight="1" spans="1:49">
      <c r="A183" s="1035"/>
      <c r="B183" s="1035"/>
      <c r="C183" s="1035"/>
      <c r="D183" s="1035"/>
      <c r="E183" s="1035"/>
      <c r="F183" s="1035"/>
      <c r="G183" s="1035"/>
      <c r="H183" s="1036"/>
      <c r="I183" s="1035"/>
      <c r="J183" s="1035"/>
      <c r="K183" s="1035"/>
      <c r="L183" s="1035"/>
      <c r="M183" s="1035"/>
      <c r="N183" s="1035"/>
      <c r="O183" s="1035"/>
      <c r="P183" s="1035"/>
      <c r="Q183" s="1035"/>
      <c r="R183" s="1035"/>
      <c r="S183" s="1035"/>
      <c r="T183" s="1035"/>
      <c r="U183" s="1035"/>
      <c r="V183" s="1035"/>
      <c r="W183" s="1035"/>
      <c r="X183" s="1035"/>
      <c r="Y183" s="1035"/>
      <c r="Z183" s="1035"/>
      <c r="AA183" s="1035"/>
      <c r="AB183" s="1035"/>
      <c r="AC183" s="1035"/>
      <c r="AD183" s="1035"/>
      <c r="AE183" s="1035"/>
      <c r="AF183" s="1035"/>
      <c r="AG183" s="1035"/>
      <c r="AH183" s="1035"/>
      <c r="AI183" s="1035"/>
      <c r="AJ183" s="1035"/>
      <c r="AK183" s="1035"/>
      <c r="AL183" s="1035"/>
      <c r="AM183" s="1035"/>
      <c r="AN183" s="1035"/>
      <c r="AO183" s="1035"/>
      <c r="AP183" s="1035"/>
      <c r="AQ183" s="1035"/>
      <c r="AR183" s="1035"/>
      <c r="AS183" s="1035"/>
      <c r="AT183" s="1035"/>
      <c r="AU183" s="1035"/>
      <c r="AV183" s="1035"/>
      <c r="AW183" s="1069"/>
    </row>
    <row r="184" customHeight="1" spans="1:49">
      <c r="A184" s="1035"/>
      <c r="B184" s="1035"/>
      <c r="C184" s="1035"/>
      <c r="D184" s="1035"/>
      <c r="E184" s="1035"/>
      <c r="F184" s="1035"/>
      <c r="G184" s="1035"/>
      <c r="H184" s="1036"/>
      <c r="I184" s="1035"/>
      <c r="J184" s="1035"/>
      <c r="K184" s="1035"/>
      <c r="L184" s="1035"/>
      <c r="M184" s="1035"/>
      <c r="N184" s="1035"/>
      <c r="O184" s="1035"/>
      <c r="P184" s="1035"/>
      <c r="Q184" s="1035"/>
      <c r="R184" s="1035"/>
      <c r="S184" s="1035"/>
      <c r="T184" s="1035"/>
      <c r="U184" s="1035"/>
      <c r="V184" s="1035"/>
      <c r="W184" s="1035"/>
      <c r="X184" s="1035"/>
      <c r="Y184" s="1035"/>
      <c r="Z184" s="1035"/>
      <c r="AA184" s="1035"/>
      <c r="AB184" s="1035"/>
      <c r="AC184" s="1035"/>
      <c r="AD184" s="1035"/>
      <c r="AE184" s="1035"/>
      <c r="AF184" s="1035"/>
      <c r="AG184" s="1035"/>
      <c r="AH184" s="1035"/>
      <c r="AI184" s="1035"/>
      <c r="AJ184" s="1035"/>
      <c r="AK184" s="1035"/>
      <c r="AL184" s="1035"/>
      <c r="AM184" s="1035"/>
      <c r="AN184" s="1035"/>
      <c r="AO184" s="1035"/>
      <c r="AP184" s="1035"/>
      <c r="AQ184" s="1035"/>
      <c r="AR184" s="1035"/>
      <c r="AS184" s="1035"/>
      <c r="AT184" s="1035"/>
      <c r="AU184" s="1035"/>
      <c r="AV184" s="1035"/>
      <c r="AW184" s="1069"/>
    </row>
    <row r="185" customHeight="1" spans="1:49">
      <c r="A185" s="1035"/>
      <c r="B185" s="1035"/>
      <c r="C185" s="1035"/>
      <c r="D185" s="1035"/>
      <c r="E185" s="1035"/>
      <c r="F185" s="1035"/>
      <c r="G185" s="1035"/>
      <c r="H185" s="1036"/>
      <c r="I185" s="1035"/>
      <c r="J185" s="1035"/>
      <c r="K185" s="1035"/>
      <c r="L185" s="1035"/>
      <c r="M185" s="1035"/>
      <c r="N185" s="1035"/>
      <c r="O185" s="1035"/>
      <c r="P185" s="1035"/>
      <c r="Q185" s="1035"/>
      <c r="R185" s="1035"/>
      <c r="S185" s="1035"/>
      <c r="T185" s="1035"/>
      <c r="U185" s="1035"/>
      <c r="V185" s="1035"/>
      <c r="W185" s="1035"/>
      <c r="X185" s="1035"/>
      <c r="Y185" s="1035"/>
      <c r="Z185" s="1035"/>
      <c r="AA185" s="1035"/>
      <c r="AB185" s="1035"/>
      <c r="AC185" s="1035"/>
      <c r="AD185" s="1035"/>
      <c r="AE185" s="1035"/>
      <c r="AF185" s="1035"/>
      <c r="AG185" s="1035"/>
      <c r="AH185" s="1035"/>
      <c r="AI185" s="1035"/>
      <c r="AJ185" s="1035"/>
      <c r="AK185" s="1035"/>
      <c r="AL185" s="1035"/>
      <c r="AM185" s="1035"/>
      <c r="AN185" s="1035"/>
      <c r="AO185" s="1035"/>
      <c r="AP185" s="1035"/>
      <c r="AQ185" s="1035"/>
      <c r="AR185" s="1035"/>
      <c r="AS185" s="1035"/>
      <c r="AT185" s="1035"/>
      <c r="AU185" s="1035"/>
      <c r="AV185" s="1035"/>
      <c r="AW185" s="1069"/>
    </row>
    <row r="186" customHeight="1" spans="1:49">
      <c r="A186" s="1035"/>
      <c r="B186" s="1035"/>
      <c r="C186" s="1035"/>
      <c r="D186" s="1035"/>
      <c r="E186" s="1035"/>
      <c r="F186" s="1035"/>
      <c r="G186" s="1035"/>
      <c r="H186" s="1036"/>
      <c r="I186" s="1035"/>
      <c r="J186" s="1035"/>
      <c r="K186" s="1035"/>
      <c r="L186" s="1035"/>
      <c r="M186" s="1035"/>
      <c r="N186" s="1035"/>
      <c r="O186" s="1035"/>
      <c r="P186" s="1035"/>
      <c r="Q186" s="1035"/>
      <c r="R186" s="1035"/>
      <c r="S186" s="1035"/>
      <c r="T186" s="1035"/>
      <c r="U186" s="1035"/>
      <c r="V186" s="1035"/>
      <c r="W186" s="1035"/>
      <c r="X186" s="1035"/>
      <c r="Y186" s="1035"/>
      <c r="Z186" s="1035"/>
      <c r="AA186" s="1035"/>
      <c r="AB186" s="1035"/>
      <c r="AC186" s="1035"/>
      <c r="AD186" s="1035"/>
      <c r="AE186" s="1035"/>
      <c r="AF186" s="1035"/>
      <c r="AG186" s="1035"/>
      <c r="AH186" s="1035"/>
      <c r="AI186" s="1035"/>
      <c r="AJ186" s="1035"/>
      <c r="AK186" s="1035"/>
      <c r="AL186" s="1035"/>
      <c r="AM186" s="1035"/>
      <c r="AN186" s="1035"/>
      <c r="AO186" s="1035"/>
      <c r="AP186" s="1035"/>
      <c r="AQ186" s="1035"/>
      <c r="AR186" s="1035"/>
      <c r="AS186" s="1035"/>
      <c r="AT186" s="1035"/>
      <c r="AU186" s="1035"/>
      <c r="AV186" s="1035"/>
      <c r="AW186" s="1069"/>
    </row>
    <row r="187" customHeight="1" spans="1:49">
      <c r="A187" s="1035"/>
      <c r="B187" s="1035"/>
      <c r="C187" s="1035"/>
      <c r="D187" s="1035"/>
      <c r="E187" s="1035"/>
      <c r="F187" s="1035"/>
      <c r="G187" s="1035"/>
      <c r="H187" s="1036"/>
      <c r="I187" s="1035"/>
      <c r="J187" s="1035"/>
      <c r="K187" s="1035"/>
      <c r="L187" s="1035"/>
      <c r="M187" s="1035"/>
      <c r="N187" s="1035"/>
      <c r="O187" s="1035"/>
      <c r="P187" s="1035"/>
      <c r="Q187" s="1035"/>
      <c r="R187" s="1035"/>
      <c r="S187" s="1035"/>
      <c r="T187" s="1035"/>
      <c r="U187" s="1035"/>
      <c r="V187" s="1035"/>
      <c r="W187" s="1035"/>
      <c r="X187" s="1035"/>
      <c r="Y187" s="1035"/>
      <c r="Z187" s="1035"/>
      <c r="AA187" s="1035"/>
      <c r="AB187" s="1035"/>
      <c r="AC187" s="1035"/>
      <c r="AD187" s="1035"/>
      <c r="AE187" s="1035"/>
      <c r="AF187" s="1035"/>
      <c r="AG187" s="1035"/>
      <c r="AH187" s="1035"/>
      <c r="AI187" s="1035"/>
      <c r="AJ187" s="1035"/>
      <c r="AK187" s="1035"/>
      <c r="AL187" s="1035"/>
      <c r="AM187" s="1035"/>
      <c r="AN187" s="1035"/>
      <c r="AO187" s="1035"/>
      <c r="AP187" s="1035"/>
      <c r="AQ187" s="1035"/>
      <c r="AR187" s="1035"/>
      <c r="AS187" s="1035"/>
      <c r="AT187" s="1035"/>
      <c r="AU187" s="1035"/>
      <c r="AV187" s="1035"/>
      <c r="AW187" s="1069"/>
    </row>
    <row r="188" customHeight="1" spans="1:49">
      <c r="A188" s="1035"/>
      <c r="B188" s="1035"/>
      <c r="C188" s="1035"/>
      <c r="D188" s="1035"/>
      <c r="E188" s="1035"/>
      <c r="F188" s="1035"/>
      <c r="G188" s="1035"/>
      <c r="H188" s="1036"/>
      <c r="I188" s="1035"/>
      <c r="J188" s="1035"/>
      <c r="K188" s="1035"/>
      <c r="L188" s="1035"/>
      <c r="M188" s="1035"/>
      <c r="N188" s="1035"/>
      <c r="O188" s="1035"/>
      <c r="P188" s="1035"/>
      <c r="Q188" s="1035"/>
      <c r="R188" s="1035"/>
      <c r="S188" s="1035"/>
      <c r="T188" s="1035"/>
      <c r="U188" s="1035"/>
      <c r="V188" s="1035"/>
      <c r="W188" s="1035"/>
      <c r="X188" s="1035"/>
      <c r="Y188" s="1035"/>
      <c r="Z188" s="1035"/>
      <c r="AA188" s="1035"/>
      <c r="AB188" s="1035"/>
      <c r="AC188" s="1035"/>
      <c r="AD188" s="1035"/>
      <c r="AE188" s="1035"/>
      <c r="AF188" s="1035"/>
      <c r="AG188" s="1035"/>
      <c r="AH188" s="1035"/>
      <c r="AI188" s="1035"/>
      <c r="AJ188" s="1035"/>
      <c r="AK188" s="1035"/>
      <c r="AL188" s="1035"/>
      <c r="AM188" s="1035"/>
      <c r="AN188" s="1035"/>
      <c r="AO188" s="1035"/>
      <c r="AP188" s="1035"/>
      <c r="AQ188" s="1035"/>
      <c r="AR188" s="1035"/>
      <c r="AS188" s="1035"/>
      <c r="AT188" s="1035"/>
      <c r="AU188" s="1035"/>
      <c r="AV188" s="1035"/>
      <c r="AW188" s="1069"/>
    </row>
    <row r="189" customHeight="1" spans="1:49">
      <c r="A189" s="1035"/>
      <c r="B189" s="1035"/>
      <c r="C189" s="1035"/>
      <c r="D189" s="1035"/>
      <c r="E189" s="1035"/>
      <c r="F189" s="1035"/>
      <c r="G189" s="1035"/>
      <c r="H189" s="1036"/>
      <c r="I189" s="1035"/>
      <c r="J189" s="1035"/>
      <c r="K189" s="1035"/>
      <c r="L189" s="1035"/>
      <c r="M189" s="1035"/>
      <c r="N189" s="1035"/>
      <c r="O189" s="1035"/>
      <c r="P189" s="1035"/>
      <c r="Q189" s="1035"/>
      <c r="R189" s="1035"/>
      <c r="S189" s="1035"/>
      <c r="T189" s="1035"/>
      <c r="U189" s="1035"/>
      <c r="V189" s="1035"/>
      <c r="W189" s="1035"/>
      <c r="X189" s="1035"/>
      <c r="Y189" s="1035"/>
      <c r="Z189" s="1035"/>
      <c r="AA189" s="1035"/>
      <c r="AB189" s="1035"/>
      <c r="AC189" s="1035"/>
      <c r="AD189" s="1035"/>
      <c r="AE189" s="1035"/>
      <c r="AF189" s="1035"/>
      <c r="AG189" s="1035"/>
      <c r="AH189" s="1035"/>
      <c r="AI189" s="1035"/>
      <c r="AJ189" s="1035"/>
      <c r="AK189" s="1035"/>
      <c r="AL189" s="1035"/>
      <c r="AM189" s="1035"/>
      <c r="AN189" s="1035"/>
      <c r="AO189" s="1035"/>
      <c r="AP189" s="1035"/>
      <c r="AQ189" s="1035"/>
      <c r="AR189" s="1035"/>
      <c r="AS189" s="1035"/>
      <c r="AT189" s="1035"/>
      <c r="AU189" s="1035"/>
      <c r="AV189" s="1035"/>
      <c r="AW189" s="1069"/>
    </row>
    <row r="190" customHeight="1" spans="1:49">
      <c r="A190" s="1035"/>
      <c r="B190" s="1035"/>
      <c r="C190" s="1035"/>
      <c r="D190" s="1035"/>
      <c r="E190" s="1035"/>
      <c r="F190" s="1035"/>
      <c r="G190" s="1035"/>
      <c r="H190" s="1036"/>
      <c r="I190" s="1035"/>
      <c r="J190" s="1035"/>
      <c r="K190" s="1035"/>
      <c r="L190" s="1035"/>
      <c r="M190" s="1035"/>
      <c r="N190" s="1035"/>
      <c r="O190" s="1035"/>
      <c r="P190" s="1035"/>
      <c r="Q190" s="1035"/>
      <c r="R190" s="1035"/>
      <c r="S190" s="1035"/>
      <c r="T190" s="1035"/>
      <c r="U190" s="1035"/>
      <c r="V190" s="1035"/>
      <c r="W190" s="1035"/>
      <c r="X190" s="1035"/>
      <c r="Y190" s="1035"/>
      <c r="Z190" s="1035"/>
      <c r="AA190" s="1035"/>
      <c r="AB190" s="1035"/>
      <c r="AC190" s="1035"/>
      <c r="AD190" s="1035"/>
      <c r="AE190" s="1035"/>
      <c r="AF190" s="1035"/>
      <c r="AG190" s="1035"/>
      <c r="AH190" s="1035"/>
      <c r="AI190" s="1035"/>
      <c r="AJ190" s="1035"/>
      <c r="AK190" s="1035"/>
      <c r="AL190" s="1035"/>
      <c r="AM190" s="1035"/>
      <c r="AN190" s="1035"/>
      <c r="AO190" s="1035"/>
      <c r="AP190" s="1035"/>
      <c r="AQ190" s="1035"/>
      <c r="AR190" s="1035"/>
      <c r="AS190" s="1035"/>
      <c r="AT190" s="1035"/>
      <c r="AU190" s="1035"/>
      <c r="AV190" s="1035"/>
      <c r="AW190" s="1069"/>
    </row>
    <row r="191" customHeight="1" spans="1:49">
      <c r="A191" s="1035"/>
      <c r="B191" s="1035"/>
      <c r="C191" s="1035"/>
      <c r="D191" s="1035"/>
      <c r="E191" s="1035"/>
      <c r="F191" s="1035"/>
      <c r="G191" s="1035"/>
      <c r="H191" s="1036"/>
      <c r="I191" s="1035"/>
      <c r="J191" s="1035"/>
      <c r="K191" s="1035"/>
      <c r="L191" s="1035"/>
      <c r="M191" s="1035"/>
      <c r="N191" s="1035"/>
      <c r="O191" s="1035"/>
      <c r="P191" s="1035"/>
      <c r="Q191" s="1035"/>
      <c r="R191" s="1035"/>
      <c r="S191" s="1035"/>
      <c r="T191" s="1035"/>
      <c r="U191" s="1035"/>
      <c r="V191" s="1035"/>
      <c r="W191" s="1035"/>
      <c r="X191" s="1035"/>
      <c r="Y191" s="1035"/>
      <c r="Z191" s="1035"/>
      <c r="AA191" s="1035"/>
      <c r="AB191" s="1035"/>
      <c r="AC191" s="1035"/>
      <c r="AD191" s="1035"/>
      <c r="AE191" s="1035"/>
      <c r="AF191" s="1035"/>
      <c r="AG191" s="1035"/>
      <c r="AH191" s="1035"/>
      <c r="AI191" s="1035"/>
      <c r="AJ191" s="1035"/>
      <c r="AK191" s="1035"/>
      <c r="AL191" s="1035"/>
      <c r="AM191" s="1035"/>
      <c r="AN191" s="1035"/>
      <c r="AO191" s="1035"/>
      <c r="AP191" s="1035"/>
      <c r="AQ191" s="1035"/>
      <c r="AR191" s="1035"/>
      <c r="AS191" s="1035"/>
      <c r="AT191" s="1035"/>
      <c r="AU191" s="1035"/>
      <c r="AV191" s="1035"/>
      <c r="AW191" s="1069"/>
    </row>
    <row r="192" customHeight="1" spans="1:49">
      <c r="A192" s="1035"/>
      <c r="B192" s="1035"/>
      <c r="C192" s="1035"/>
      <c r="D192" s="1035"/>
      <c r="E192" s="1035"/>
      <c r="F192" s="1035"/>
      <c r="G192" s="1035"/>
      <c r="H192" s="1036"/>
      <c r="I192" s="1035"/>
      <c r="J192" s="1035"/>
      <c r="K192" s="1035"/>
      <c r="L192" s="1035"/>
      <c r="M192" s="1035"/>
      <c r="N192" s="1035"/>
      <c r="O192" s="1035"/>
      <c r="P192" s="1035"/>
      <c r="Q192" s="1035"/>
      <c r="R192" s="1035"/>
      <c r="S192" s="1035"/>
      <c r="T192" s="1035"/>
      <c r="U192" s="1035"/>
      <c r="V192" s="1035"/>
      <c r="W192" s="1035"/>
      <c r="X192" s="1035"/>
      <c r="Y192" s="1035"/>
      <c r="Z192" s="1035"/>
      <c r="AA192" s="1035"/>
      <c r="AB192" s="1035"/>
      <c r="AC192" s="1035"/>
      <c r="AD192" s="1035"/>
      <c r="AE192" s="1035"/>
      <c r="AF192" s="1035"/>
      <c r="AG192" s="1035"/>
      <c r="AH192" s="1035"/>
      <c r="AI192" s="1035"/>
      <c r="AJ192" s="1035"/>
      <c r="AK192" s="1035"/>
      <c r="AL192" s="1035"/>
      <c r="AM192" s="1035"/>
      <c r="AN192" s="1035"/>
      <c r="AO192" s="1035"/>
      <c r="AP192" s="1035"/>
      <c r="AQ192" s="1035"/>
      <c r="AR192" s="1035"/>
      <c r="AS192" s="1035"/>
      <c r="AT192" s="1035"/>
      <c r="AU192" s="1035"/>
      <c r="AV192" s="1035"/>
      <c r="AW192" s="1069"/>
    </row>
    <row r="193" customHeight="1" spans="1:49">
      <c r="A193" s="1035"/>
      <c r="B193" s="1035"/>
      <c r="C193" s="1035"/>
      <c r="D193" s="1035"/>
      <c r="E193" s="1035"/>
      <c r="F193" s="1035"/>
      <c r="G193" s="1035"/>
      <c r="H193" s="1036"/>
      <c r="I193" s="1035"/>
      <c r="J193" s="1035"/>
      <c r="K193" s="1035"/>
      <c r="L193" s="1035"/>
      <c r="M193" s="1035"/>
      <c r="N193" s="1035"/>
      <c r="O193" s="1035"/>
      <c r="P193" s="1035"/>
      <c r="Q193" s="1035"/>
      <c r="R193" s="1035"/>
      <c r="S193" s="1035"/>
      <c r="T193" s="1035"/>
      <c r="U193" s="1035"/>
      <c r="V193" s="1035"/>
      <c r="W193" s="1035"/>
      <c r="X193" s="1035"/>
      <c r="Y193" s="1035"/>
      <c r="Z193" s="1035"/>
      <c r="AA193" s="1035"/>
      <c r="AB193" s="1035"/>
      <c r="AC193" s="1035"/>
      <c r="AD193" s="1035"/>
      <c r="AE193" s="1035"/>
      <c r="AF193" s="1035"/>
      <c r="AG193" s="1035"/>
      <c r="AH193" s="1035"/>
      <c r="AI193" s="1035"/>
      <c r="AJ193" s="1035"/>
      <c r="AK193" s="1035"/>
      <c r="AL193" s="1035"/>
      <c r="AM193" s="1035"/>
      <c r="AN193" s="1035"/>
      <c r="AO193" s="1035"/>
      <c r="AP193" s="1035"/>
      <c r="AQ193" s="1035"/>
      <c r="AR193" s="1035"/>
      <c r="AS193" s="1035"/>
      <c r="AT193" s="1035"/>
      <c r="AU193" s="1035"/>
      <c r="AV193" s="1035"/>
      <c r="AW193" s="1069"/>
    </row>
    <row r="194" customHeight="1" spans="1:49">
      <c r="A194" s="1035"/>
      <c r="B194" s="1035"/>
      <c r="C194" s="1035"/>
      <c r="D194" s="1035"/>
      <c r="E194" s="1035"/>
      <c r="F194" s="1035"/>
      <c r="G194" s="1035"/>
      <c r="H194" s="1036"/>
      <c r="I194" s="1035"/>
      <c r="J194" s="1035"/>
      <c r="K194" s="1035"/>
      <c r="L194" s="1035"/>
      <c r="M194" s="1035"/>
      <c r="N194" s="1035"/>
      <c r="O194" s="1035"/>
      <c r="P194" s="1035"/>
      <c r="Q194" s="1035"/>
      <c r="R194" s="1035"/>
      <c r="S194" s="1035"/>
      <c r="T194" s="1035"/>
      <c r="U194" s="1035"/>
      <c r="V194" s="1035"/>
      <c r="W194" s="1035"/>
      <c r="X194" s="1035"/>
      <c r="Y194" s="1035"/>
      <c r="Z194" s="1035"/>
      <c r="AA194" s="1035"/>
      <c r="AB194" s="1035"/>
      <c r="AC194" s="1035"/>
      <c r="AD194" s="1035"/>
      <c r="AE194" s="1035"/>
      <c r="AF194" s="1035"/>
      <c r="AG194" s="1035"/>
      <c r="AH194" s="1035"/>
      <c r="AI194" s="1035"/>
      <c r="AJ194" s="1035"/>
      <c r="AK194" s="1035"/>
      <c r="AL194" s="1035"/>
      <c r="AM194" s="1035"/>
      <c r="AN194" s="1035"/>
      <c r="AO194" s="1035"/>
      <c r="AP194" s="1035"/>
      <c r="AQ194" s="1035"/>
      <c r="AR194" s="1035"/>
      <c r="AS194" s="1035"/>
      <c r="AT194" s="1035"/>
      <c r="AU194" s="1035"/>
      <c r="AV194" s="1035"/>
      <c r="AW194" s="1069"/>
    </row>
    <row r="195" customHeight="1" spans="1:49">
      <c r="A195" s="1035"/>
      <c r="B195" s="1035"/>
      <c r="C195" s="1035"/>
      <c r="D195" s="1035"/>
      <c r="E195" s="1035"/>
      <c r="F195" s="1035"/>
      <c r="G195" s="1035"/>
      <c r="H195" s="1036"/>
      <c r="I195" s="1035"/>
      <c r="J195" s="1035"/>
      <c r="K195" s="1035"/>
      <c r="L195" s="1035"/>
      <c r="M195" s="1035"/>
      <c r="N195" s="1035"/>
      <c r="O195" s="1035"/>
      <c r="P195" s="1035"/>
      <c r="Q195" s="1035"/>
      <c r="R195" s="1035"/>
      <c r="S195" s="1035"/>
      <c r="T195" s="1035"/>
      <c r="U195" s="1035"/>
      <c r="V195" s="1035"/>
      <c r="W195" s="1035"/>
      <c r="X195" s="1035"/>
      <c r="Y195" s="1035"/>
      <c r="Z195" s="1035"/>
      <c r="AA195" s="1035"/>
      <c r="AB195" s="1035"/>
      <c r="AC195" s="1035"/>
      <c r="AD195" s="1035"/>
      <c r="AE195" s="1035"/>
      <c r="AF195" s="1035"/>
      <c r="AG195" s="1035"/>
      <c r="AH195" s="1035"/>
      <c r="AI195" s="1035"/>
      <c r="AJ195" s="1035"/>
      <c r="AK195" s="1035"/>
      <c r="AL195" s="1035"/>
      <c r="AM195" s="1035"/>
      <c r="AN195" s="1035"/>
      <c r="AO195" s="1035"/>
      <c r="AP195" s="1035"/>
      <c r="AQ195" s="1035"/>
      <c r="AR195" s="1035"/>
      <c r="AS195" s="1035"/>
      <c r="AT195" s="1035"/>
      <c r="AU195" s="1035"/>
      <c r="AV195" s="1035"/>
      <c r="AW195" s="1069"/>
    </row>
    <row r="196" customHeight="1" spans="1:49">
      <c r="A196" s="1035"/>
      <c r="B196" s="1035"/>
      <c r="C196" s="1035"/>
      <c r="D196" s="1035"/>
      <c r="E196" s="1035"/>
      <c r="F196" s="1035"/>
      <c r="G196" s="1035"/>
      <c r="H196" s="1036"/>
      <c r="I196" s="1035"/>
      <c r="J196" s="1035"/>
      <c r="K196" s="1035"/>
      <c r="L196" s="1035"/>
      <c r="M196" s="1035"/>
      <c r="N196" s="1035"/>
      <c r="O196" s="1035"/>
      <c r="P196" s="1035"/>
      <c r="Q196" s="1035"/>
      <c r="R196" s="1035"/>
      <c r="S196" s="1035"/>
      <c r="T196" s="1035"/>
      <c r="U196" s="1035"/>
      <c r="V196" s="1035"/>
      <c r="W196" s="1035"/>
      <c r="X196" s="1035"/>
      <c r="Y196" s="1035"/>
      <c r="Z196" s="1035"/>
      <c r="AA196" s="1035"/>
      <c r="AB196" s="1035"/>
      <c r="AC196" s="1035"/>
      <c r="AD196" s="1035"/>
      <c r="AE196" s="1035"/>
      <c r="AF196" s="1035"/>
      <c r="AG196" s="1035"/>
      <c r="AH196" s="1035"/>
      <c r="AI196" s="1035"/>
      <c r="AJ196" s="1035"/>
      <c r="AK196" s="1035"/>
      <c r="AL196" s="1035"/>
      <c r="AM196" s="1035"/>
      <c r="AN196" s="1035"/>
      <c r="AO196" s="1035"/>
      <c r="AP196" s="1035"/>
      <c r="AQ196" s="1035"/>
      <c r="AR196" s="1035"/>
      <c r="AS196" s="1035"/>
      <c r="AT196" s="1035"/>
      <c r="AU196" s="1035"/>
      <c r="AV196" s="1035"/>
      <c r="AW196" s="1069"/>
    </row>
    <row r="197" customHeight="1" spans="1:49">
      <c r="A197" s="1035"/>
      <c r="B197" s="1035"/>
      <c r="C197" s="1035"/>
      <c r="D197" s="1035"/>
      <c r="E197" s="1035"/>
      <c r="F197" s="1035"/>
      <c r="G197" s="1035"/>
      <c r="H197" s="1036"/>
      <c r="I197" s="1035"/>
      <c r="J197" s="1035"/>
      <c r="K197" s="1035"/>
      <c r="L197" s="1035"/>
      <c r="M197" s="1035"/>
      <c r="N197" s="1035"/>
      <c r="O197" s="1035"/>
      <c r="P197" s="1035"/>
      <c r="Q197" s="1035"/>
      <c r="R197" s="1035"/>
      <c r="S197" s="1035"/>
      <c r="T197" s="1035"/>
      <c r="U197" s="1035"/>
      <c r="V197" s="1035"/>
      <c r="W197" s="1035"/>
      <c r="X197" s="1035"/>
      <c r="Y197" s="1035"/>
      <c r="Z197" s="1035"/>
      <c r="AA197" s="1035"/>
      <c r="AB197" s="1035"/>
      <c r="AC197" s="1035"/>
      <c r="AD197" s="1035"/>
      <c r="AE197" s="1035"/>
      <c r="AF197" s="1035"/>
      <c r="AG197" s="1035"/>
      <c r="AH197" s="1035"/>
      <c r="AI197" s="1035"/>
      <c r="AJ197" s="1035"/>
      <c r="AK197" s="1035"/>
      <c r="AL197" s="1035"/>
      <c r="AM197" s="1035"/>
      <c r="AN197" s="1035"/>
      <c r="AO197" s="1035"/>
      <c r="AP197" s="1035"/>
      <c r="AQ197" s="1035"/>
      <c r="AR197" s="1035"/>
      <c r="AS197" s="1035"/>
      <c r="AT197" s="1035"/>
      <c r="AU197" s="1035"/>
      <c r="AV197" s="1035"/>
      <c r="AW197" s="1069"/>
    </row>
    <row r="198" customHeight="1" spans="1:49">
      <c r="A198" s="1035"/>
      <c r="B198" s="1035"/>
      <c r="C198" s="1035"/>
      <c r="D198" s="1035"/>
      <c r="E198" s="1035"/>
      <c r="F198" s="1035"/>
      <c r="G198" s="1035"/>
      <c r="H198" s="1036"/>
      <c r="I198" s="1035"/>
      <c r="J198" s="1035"/>
      <c r="K198" s="1035"/>
      <c r="L198" s="1035"/>
      <c r="M198" s="1035"/>
      <c r="N198" s="1035"/>
      <c r="O198" s="1035"/>
      <c r="P198" s="1035"/>
      <c r="Q198" s="1035"/>
      <c r="R198" s="1035"/>
      <c r="S198" s="1035"/>
      <c r="T198" s="1035"/>
      <c r="U198" s="1035"/>
      <c r="V198" s="1035"/>
      <c r="W198" s="1035"/>
      <c r="X198" s="1035"/>
      <c r="Y198" s="1035"/>
      <c r="Z198" s="1035"/>
      <c r="AA198" s="1035"/>
      <c r="AB198" s="1035"/>
      <c r="AC198" s="1035"/>
      <c r="AD198" s="1035"/>
      <c r="AE198" s="1035"/>
      <c r="AF198" s="1035"/>
      <c r="AG198" s="1035"/>
      <c r="AH198" s="1035"/>
      <c r="AI198" s="1035"/>
      <c r="AJ198" s="1035"/>
      <c r="AK198" s="1035"/>
      <c r="AL198" s="1035"/>
      <c r="AM198" s="1035"/>
      <c r="AN198" s="1035"/>
      <c r="AO198" s="1035"/>
      <c r="AP198" s="1035"/>
      <c r="AQ198" s="1035"/>
      <c r="AR198" s="1035"/>
      <c r="AS198" s="1035"/>
      <c r="AT198" s="1035"/>
      <c r="AU198" s="1035"/>
      <c r="AV198" s="1035"/>
      <c r="AW198" s="1069"/>
    </row>
    <row r="199" customHeight="1" spans="1:49">
      <c r="A199" s="1035"/>
      <c r="B199" s="1035"/>
      <c r="C199" s="1035"/>
      <c r="D199" s="1035"/>
      <c r="E199" s="1035"/>
      <c r="F199" s="1035"/>
      <c r="G199" s="1035"/>
      <c r="H199" s="1036"/>
      <c r="I199" s="1035"/>
      <c r="J199" s="1035"/>
      <c r="K199" s="1035"/>
      <c r="L199" s="1035"/>
      <c r="M199" s="1035"/>
      <c r="N199" s="1035"/>
      <c r="O199" s="1035"/>
      <c r="P199" s="1035"/>
      <c r="Q199" s="1035"/>
      <c r="R199" s="1035"/>
      <c r="S199" s="1035"/>
      <c r="T199" s="1035"/>
      <c r="U199" s="1035"/>
      <c r="V199" s="1035"/>
      <c r="W199" s="1035"/>
      <c r="X199" s="1035"/>
      <c r="Y199" s="1035"/>
      <c r="Z199" s="1035"/>
      <c r="AA199" s="1035"/>
      <c r="AB199" s="1035"/>
      <c r="AC199" s="1035"/>
      <c r="AD199" s="1035"/>
      <c r="AE199" s="1035"/>
      <c r="AF199" s="1035"/>
      <c r="AG199" s="1035"/>
      <c r="AH199" s="1035"/>
      <c r="AI199" s="1035"/>
      <c r="AJ199" s="1035"/>
      <c r="AK199" s="1035"/>
      <c r="AL199" s="1035"/>
      <c r="AM199" s="1035"/>
      <c r="AN199" s="1035"/>
      <c r="AO199" s="1035"/>
      <c r="AP199" s="1035"/>
      <c r="AQ199" s="1035"/>
      <c r="AR199" s="1035"/>
      <c r="AS199" s="1035"/>
      <c r="AT199" s="1035"/>
      <c r="AU199" s="1035"/>
      <c r="AV199" s="1035"/>
      <c r="AW199" s="1069"/>
    </row>
    <row r="200" customHeight="1" spans="1:49">
      <c r="A200" s="1035"/>
      <c r="B200" s="1035"/>
      <c r="C200" s="1035"/>
      <c r="D200" s="1035"/>
      <c r="E200" s="1035"/>
      <c r="F200" s="1035"/>
      <c r="G200" s="1035"/>
      <c r="H200" s="1036"/>
      <c r="I200" s="1035"/>
      <c r="J200" s="1035"/>
      <c r="K200" s="1035"/>
      <c r="L200" s="1035"/>
      <c r="M200" s="1035"/>
      <c r="N200" s="1035"/>
      <c r="O200" s="1035"/>
      <c r="P200" s="1035"/>
      <c r="Q200" s="1035"/>
      <c r="R200" s="1035"/>
      <c r="S200" s="1035"/>
      <c r="T200" s="1035"/>
      <c r="U200" s="1035"/>
      <c r="V200" s="1035"/>
      <c r="W200" s="1035"/>
      <c r="X200" s="1035"/>
      <c r="Y200" s="1035"/>
      <c r="Z200" s="1035"/>
      <c r="AA200" s="1035"/>
      <c r="AB200" s="1035"/>
      <c r="AC200" s="1035"/>
      <c r="AD200" s="1035"/>
      <c r="AE200" s="1035"/>
      <c r="AF200" s="1035"/>
      <c r="AG200" s="1035"/>
      <c r="AH200" s="1035"/>
      <c r="AI200" s="1035"/>
      <c r="AJ200" s="1035"/>
      <c r="AK200" s="1035"/>
      <c r="AL200" s="1035"/>
      <c r="AM200" s="1035"/>
      <c r="AN200" s="1035"/>
      <c r="AO200" s="1035"/>
      <c r="AP200" s="1035"/>
      <c r="AQ200" s="1035"/>
      <c r="AR200" s="1035"/>
      <c r="AS200" s="1035"/>
      <c r="AT200" s="1035"/>
      <c r="AU200" s="1035"/>
      <c r="AV200" s="1035"/>
      <c r="AW200" s="1069"/>
    </row>
    <row r="201" customHeight="1" spans="1:49">
      <c r="A201" s="1035"/>
      <c r="B201" s="1035"/>
      <c r="C201" s="1035"/>
      <c r="D201" s="1035"/>
      <c r="E201" s="1035"/>
      <c r="F201" s="1035"/>
      <c r="G201" s="1035"/>
      <c r="H201" s="1036"/>
      <c r="I201" s="1035"/>
      <c r="J201" s="1035"/>
      <c r="K201" s="1035"/>
      <c r="L201" s="1035"/>
      <c r="M201" s="1035"/>
      <c r="N201" s="1035"/>
      <c r="O201" s="1035"/>
      <c r="P201" s="1035"/>
      <c r="Q201" s="1035"/>
      <c r="R201" s="1035"/>
      <c r="S201" s="1035"/>
      <c r="T201" s="1035"/>
      <c r="U201" s="1035"/>
      <c r="V201" s="1035"/>
      <c r="W201" s="1035"/>
      <c r="X201" s="1035"/>
      <c r="Y201" s="1035"/>
      <c r="Z201" s="1035"/>
      <c r="AA201" s="1035"/>
      <c r="AB201" s="1035"/>
      <c r="AC201" s="1035"/>
      <c r="AD201" s="1035"/>
      <c r="AE201" s="1035"/>
      <c r="AF201" s="1035"/>
      <c r="AG201" s="1035"/>
      <c r="AH201" s="1035"/>
      <c r="AI201" s="1035"/>
      <c r="AJ201" s="1035"/>
      <c r="AK201" s="1035"/>
      <c r="AL201" s="1035"/>
      <c r="AM201" s="1035"/>
      <c r="AN201" s="1035"/>
      <c r="AO201" s="1035"/>
      <c r="AP201" s="1035"/>
      <c r="AQ201" s="1035"/>
      <c r="AR201" s="1035"/>
      <c r="AS201" s="1035"/>
      <c r="AT201" s="1035"/>
      <c r="AU201" s="1035"/>
      <c r="AV201" s="1035"/>
      <c r="AW201" s="1069"/>
    </row>
    <row r="202" customHeight="1" spans="1:49">
      <c r="A202" s="1035"/>
      <c r="B202" s="1035"/>
      <c r="C202" s="1035"/>
      <c r="D202" s="1035"/>
      <c r="E202" s="1035"/>
      <c r="F202" s="1035"/>
      <c r="G202" s="1035"/>
      <c r="H202" s="1036"/>
      <c r="I202" s="1035"/>
      <c r="J202" s="1035"/>
      <c r="K202" s="1035"/>
      <c r="L202" s="1035"/>
      <c r="M202" s="1035"/>
      <c r="N202" s="1035"/>
      <c r="O202" s="1035"/>
      <c r="P202" s="1035"/>
      <c r="Q202" s="1035"/>
      <c r="R202" s="1035"/>
      <c r="S202" s="1035"/>
      <c r="T202" s="1035"/>
      <c r="U202" s="1035"/>
      <c r="V202" s="1035"/>
      <c r="W202" s="1035"/>
      <c r="X202" s="1035"/>
      <c r="Y202" s="1035"/>
      <c r="Z202" s="1035"/>
      <c r="AA202" s="1035"/>
      <c r="AB202" s="1035"/>
      <c r="AC202" s="1035"/>
      <c r="AD202" s="1035"/>
      <c r="AE202" s="1035"/>
      <c r="AF202" s="1035"/>
      <c r="AG202" s="1035"/>
      <c r="AH202" s="1035"/>
      <c r="AI202" s="1035"/>
      <c r="AJ202" s="1035"/>
      <c r="AK202" s="1035"/>
      <c r="AL202" s="1035"/>
      <c r="AM202" s="1035"/>
      <c r="AN202" s="1035"/>
      <c r="AO202" s="1035"/>
      <c r="AP202" s="1035"/>
      <c r="AQ202" s="1035"/>
      <c r="AR202" s="1035"/>
      <c r="AS202" s="1035"/>
      <c r="AT202" s="1035"/>
      <c r="AU202" s="1035"/>
      <c r="AV202" s="1035"/>
      <c r="AW202" s="1069"/>
    </row>
    <row r="203" customHeight="1" spans="1:49">
      <c r="A203" s="1035"/>
      <c r="B203" s="1035"/>
      <c r="C203" s="1035"/>
      <c r="D203" s="1035"/>
      <c r="E203" s="1035"/>
      <c r="F203" s="1035"/>
      <c r="G203" s="1035"/>
      <c r="H203" s="1036"/>
      <c r="I203" s="1035"/>
      <c r="J203" s="1035"/>
      <c r="K203" s="1035"/>
      <c r="L203" s="1035"/>
      <c r="M203" s="1035"/>
      <c r="N203" s="1035"/>
      <c r="O203" s="1035"/>
      <c r="P203" s="1035"/>
      <c r="Q203" s="1035"/>
      <c r="R203" s="1035"/>
      <c r="S203" s="1035"/>
      <c r="T203" s="1035"/>
      <c r="U203" s="1035"/>
      <c r="V203" s="1035"/>
      <c r="W203" s="1035"/>
      <c r="X203" s="1035"/>
      <c r="Y203" s="1035"/>
      <c r="Z203" s="1035"/>
      <c r="AA203" s="1035"/>
      <c r="AB203" s="1035"/>
      <c r="AC203" s="1035"/>
      <c r="AD203" s="1035"/>
      <c r="AE203" s="1035"/>
      <c r="AF203" s="1035"/>
      <c r="AG203" s="1035"/>
      <c r="AH203" s="1035"/>
      <c r="AI203" s="1035"/>
      <c r="AJ203" s="1035"/>
      <c r="AK203" s="1035"/>
      <c r="AL203" s="1035"/>
      <c r="AM203" s="1035"/>
      <c r="AN203" s="1035"/>
      <c r="AO203" s="1035"/>
      <c r="AP203" s="1035"/>
      <c r="AQ203" s="1035"/>
      <c r="AR203" s="1035"/>
      <c r="AS203" s="1035"/>
      <c r="AT203" s="1035"/>
      <c r="AU203" s="1035"/>
      <c r="AV203" s="1035"/>
      <c r="AW203" s="1069"/>
    </row>
    <row r="204" customHeight="1" spans="1:49">
      <c r="A204" s="1035"/>
      <c r="B204" s="1035"/>
      <c r="C204" s="1035"/>
      <c r="D204" s="1035"/>
      <c r="E204" s="1035"/>
      <c r="F204" s="1035"/>
      <c r="G204" s="1035"/>
      <c r="H204" s="1036"/>
      <c r="I204" s="1035"/>
      <c r="J204" s="1035"/>
      <c r="K204" s="1035"/>
      <c r="L204" s="1035"/>
      <c r="M204" s="1035"/>
      <c r="N204" s="1035"/>
      <c r="O204" s="1035"/>
      <c r="P204" s="1035"/>
      <c r="Q204" s="1035"/>
      <c r="R204" s="1035"/>
      <c r="S204" s="1035"/>
      <c r="T204" s="1035"/>
      <c r="U204" s="1035"/>
      <c r="V204" s="1035"/>
      <c r="W204" s="1035"/>
      <c r="X204" s="1035"/>
      <c r="Y204" s="1035"/>
      <c r="Z204" s="1035"/>
      <c r="AA204" s="1035"/>
      <c r="AB204" s="1035"/>
      <c r="AC204" s="1035"/>
      <c r="AD204" s="1035"/>
      <c r="AE204" s="1035"/>
      <c r="AF204" s="1035"/>
      <c r="AG204" s="1035"/>
      <c r="AH204" s="1035"/>
      <c r="AI204" s="1035"/>
      <c r="AJ204" s="1035"/>
      <c r="AK204" s="1035"/>
      <c r="AL204" s="1035"/>
      <c r="AM204" s="1035"/>
      <c r="AN204" s="1035"/>
      <c r="AO204" s="1035"/>
      <c r="AP204" s="1035"/>
      <c r="AQ204" s="1035"/>
      <c r="AR204" s="1035"/>
      <c r="AS204" s="1035"/>
      <c r="AT204" s="1035"/>
      <c r="AU204" s="1035"/>
      <c r="AV204" s="1035"/>
      <c r="AW204" s="1069"/>
    </row>
    <row r="205" customHeight="1" spans="1:49">
      <c r="A205" s="1035"/>
      <c r="B205" s="1035"/>
      <c r="C205" s="1035"/>
      <c r="D205" s="1035"/>
      <c r="E205" s="1035"/>
      <c r="F205" s="1035"/>
      <c r="G205" s="1035"/>
      <c r="H205" s="1036"/>
      <c r="I205" s="1035"/>
      <c r="J205" s="1035"/>
      <c r="K205" s="1035"/>
      <c r="L205" s="1035"/>
      <c r="M205" s="1035"/>
      <c r="N205" s="1035"/>
      <c r="O205" s="1035"/>
      <c r="P205" s="1035"/>
      <c r="Q205" s="1035"/>
      <c r="R205" s="1035"/>
      <c r="S205" s="1035"/>
      <c r="T205" s="1035"/>
      <c r="U205" s="1035"/>
      <c r="V205" s="1035"/>
      <c r="W205" s="1035"/>
      <c r="X205" s="1035"/>
      <c r="Y205" s="1035"/>
      <c r="Z205" s="1035"/>
      <c r="AA205" s="1035"/>
      <c r="AB205" s="1035"/>
      <c r="AC205" s="1035"/>
      <c r="AD205" s="1035"/>
      <c r="AE205" s="1035"/>
      <c r="AF205" s="1035"/>
      <c r="AG205" s="1035"/>
      <c r="AH205" s="1035"/>
      <c r="AI205" s="1035"/>
      <c r="AJ205" s="1035"/>
      <c r="AK205" s="1035"/>
      <c r="AL205" s="1035"/>
      <c r="AM205" s="1035"/>
      <c r="AN205" s="1035"/>
      <c r="AO205" s="1035"/>
      <c r="AP205" s="1035"/>
      <c r="AQ205" s="1035"/>
      <c r="AR205" s="1035"/>
      <c r="AS205" s="1035"/>
      <c r="AT205" s="1035"/>
      <c r="AU205" s="1035"/>
      <c r="AV205" s="1035"/>
      <c r="AW205" s="1069"/>
    </row>
    <row r="206" customHeight="1" spans="1:49">
      <c r="A206" s="1035"/>
      <c r="B206" s="1035"/>
      <c r="C206" s="1035"/>
      <c r="D206" s="1035"/>
      <c r="E206" s="1035"/>
      <c r="F206" s="1035"/>
      <c r="G206" s="1035"/>
      <c r="H206" s="1036"/>
      <c r="I206" s="1035"/>
      <c r="J206" s="1035"/>
      <c r="K206" s="1035"/>
      <c r="L206" s="1035"/>
      <c r="M206" s="1035"/>
      <c r="N206" s="1035"/>
      <c r="O206" s="1035"/>
      <c r="P206" s="1035"/>
      <c r="Q206" s="1035"/>
      <c r="R206" s="1035"/>
      <c r="S206" s="1035"/>
      <c r="T206" s="1035"/>
      <c r="U206" s="1035"/>
      <c r="V206" s="1035"/>
      <c r="W206" s="1035"/>
      <c r="X206" s="1035"/>
      <c r="Y206" s="1035"/>
      <c r="Z206" s="1035"/>
      <c r="AA206" s="1035"/>
      <c r="AB206" s="1035"/>
      <c r="AC206" s="1035"/>
      <c r="AD206" s="1035"/>
      <c r="AE206" s="1035"/>
      <c r="AF206" s="1035"/>
      <c r="AG206" s="1035"/>
      <c r="AH206" s="1035"/>
      <c r="AI206" s="1035"/>
      <c r="AJ206" s="1035"/>
      <c r="AK206" s="1035"/>
      <c r="AL206" s="1035"/>
      <c r="AM206" s="1035"/>
      <c r="AN206" s="1035"/>
      <c r="AO206" s="1035"/>
      <c r="AP206" s="1035"/>
      <c r="AQ206" s="1035"/>
      <c r="AR206" s="1035"/>
      <c r="AS206" s="1035"/>
      <c r="AT206" s="1035"/>
      <c r="AU206" s="1035"/>
      <c r="AV206" s="1035"/>
      <c r="AW206" s="1069"/>
    </row>
    <row r="207" customHeight="1" spans="1:49">
      <c r="A207" s="1035"/>
      <c r="B207" s="1035"/>
      <c r="C207" s="1035"/>
      <c r="D207" s="1035"/>
      <c r="E207" s="1035"/>
      <c r="F207" s="1035"/>
      <c r="G207" s="1035"/>
      <c r="H207" s="1036"/>
      <c r="I207" s="1035"/>
      <c r="J207" s="1035"/>
      <c r="K207" s="1035"/>
      <c r="L207" s="1035"/>
      <c r="M207" s="1035"/>
      <c r="N207" s="1035"/>
      <c r="O207" s="1035"/>
      <c r="P207" s="1035"/>
      <c r="Q207" s="1035"/>
      <c r="R207" s="1035"/>
      <c r="S207" s="1035"/>
      <c r="T207" s="1035"/>
      <c r="U207" s="1035"/>
      <c r="V207" s="1035"/>
      <c r="W207" s="1035"/>
      <c r="X207" s="1035"/>
      <c r="Y207" s="1035"/>
      <c r="Z207" s="1035"/>
      <c r="AA207" s="1035"/>
      <c r="AB207" s="1035"/>
      <c r="AC207" s="1035"/>
      <c r="AD207" s="1035"/>
      <c r="AE207" s="1035"/>
      <c r="AF207" s="1035"/>
      <c r="AG207" s="1035"/>
      <c r="AH207" s="1035"/>
      <c r="AI207" s="1035"/>
      <c r="AJ207" s="1035"/>
      <c r="AK207" s="1035"/>
      <c r="AL207" s="1035"/>
      <c r="AM207" s="1035"/>
      <c r="AN207" s="1035"/>
      <c r="AO207" s="1035"/>
      <c r="AP207" s="1035"/>
      <c r="AQ207" s="1035"/>
      <c r="AR207" s="1035"/>
      <c r="AS207" s="1035"/>
      <c r="AT207" s="1035"/>
      <c r="AU207" s="1035"/>
      <c r="AV207" s="1035"/>
      <c r="AW207" s="1069"/>
    </row>
    <row r="208" customHeight="1" spans="1:49">
      <c r="A208" s="1035"/>
      <c r="B208" s="1035"/>
      <c r="C208" s="1035"/>
      <c r="D208" s="1035"/>
      <c r="E208" s="1035"/>
      <c r="F208" s="1035"/>
      <c r="G208" s="1035"/>
      <c r="H208" s="1036"/>
      <c r="I208" s="1035"/>
      <c r="J208" s="1035"/>
      <c r="K208" s="1035"/>
      <c r="L208" s="1035"/>
      <c r="M208" s="1035"/>
      <c r="N208" s="1035"/>
      <c r="O208" s="1035"/>
      <c r="P208" s="1035"/>
      <c r="Q208" s="1035"/>
      <c r="R208" s="1035"/>
      <c r="S208" s="1035"/>
      <c r="T208" s="1035"/>
      <c r="U208" s="1035"/>
      <c r="V208" s="1035"/>
      <c r="W208" s="1035"/>
      <c r="X208" s="1035"/>
      <c r="Y208" s="1035"/>
      <c r="Z208" s="1035"/>
      <c r="AA208" s="1035"/>
      <c r="AB208" s="1035"/>
      <c r="AC208" s="1035"/>
      <c r="AD208" s="1035"/>
      <c r="AE208" s="1035"/>
      <c r="AF208" s="1035"/>
      <c r="AG208" s="1035"/>
      <c r="AH208" s="1035"/>
      <c r="AI208" s="1035"/>
      <c r="AJ208" s="1035"/>
      <c r="AK208" s="1035"/>
      <c r="AL208" s="1035"/>
      <c r="AM208" s="1035"/>
      <c r="AN208" s="1035"/>
      <c r="AO208" s="1035"/>
      <c r="AP208" s="1035"/>
      <c r="AQ208" s="1035"/>
      <c r="AR208" s="1035"/>
      <c r="AS208" s="1035"/>
      <c r="AT208" s="1035"/>
      <c r="AU208" s="1035"/>
      <c r="AV208" s="1035"/>
      <c r="AW208" s="1069"/>
    </row>
    <row r="209" customHeight="1" spans="1:49">
      <c r="A209" s="1035"/>
      <c r="B209" s="1035"/>
      <c r="C209" s="1035"/>
      <c r="D209" s="1035"/>
      <c r="E209" s="1035"/>
      <c r="F209" s="1035"/>
      <c r="G209" s="1035"/>
      <c r="H209" s="1036"/>
      <c r="I209" s="1035"/>
      <c r="J209" s="1035"/>
      <c r="K209" s="1035"/>
      <c r="L209" s="1035"/>
      <c r="M209" s="1035"/>
      <c r="N209" s="1035"/>
      <c r="O209" s="1035"/>
      <c r="P209" s="1035"/>
      <c r="Q209" s="1035"/>
      <c r="R209" s="1035"/>
      <c r="S209" s="1035"/>
      <c r="T209" s="1035"/>
      <c r="U209" s="1035"/>
      <c r="V209" s="1035"/>
      <c r="W209" s="1035"/>
      <c r="X209" s="1035"/>
      <c r="Y209" s="1035"/>
      <c r="Z209" s="1035"/>
      <c r="AA209" s="1035"/>
      <c r="AB209" s="1035"/>
      <c r="AC209" s="1035"/>
      <c r="AD209" s="1035"/>
      <c r="AE209" s="1035"/>
      <c r="AF209" s="1035"/>
      <c r="AG209" s="1035"/>
      <c r="AH209" s="1035"/>
      <c r="AI209" s="1035"/>
      <c r="AJ209" s="1035"/>
      <c r="AK209" s="1035"/>
      <c r="AL209" s="1035"/>
      <c r="AM209" s="1035"/>
      <c r="AN209" s="1035"/>
      <c r="AO209" s="1035"/>
      <c r="AP209" s="1035"/>
      <c r="AQ209" s="1035"/>
      <c r="AR209" s="1035"/>
      <c r="AS209" s="1035"/>
      <c r="AT209" s="1035"/>
      <c r="AU209" s="1035"/>
      <c r="AV209" s="1035"/>
      <c r="AW209" s="1069"/>
    </row>
    <row r="210" customHeight="1" spans="1:49">
      <c r="A210" s="1035"/>
      <c r="B210" s="1035"/>
      <c r="C210" s="1035"/>
      <c r="D210" s="1035"/>
      <c r="E210" s="1035"/>
      <c r="F210" s="1035"/>
      <c r="G210" s="1035"/>
      <c r="H210" s="1036"/>
      <c r="I210" s="1035"/>
      <c r="J210" s="1035"/>
      <c r="K210" s="1035"/>
      <c r="L210" s="1035"/>
      <c r="M210" s="1035"/>
      <c r="N210" s="1035"/>
      <c r="O210" s="1035"/>
      <c r="P210" s="1035"/>
      <c r="Q210" s="1035"/>
      <c r="R210" s="1035"/>
      <c r="S210" s="1035"/>
      <c r="T210" s="1035"/>
      <c r="U210" s="1035"/>
      <c r="V210" s="1035"/>
      <c r="W210" s="1035"/>
      <c r="X210" s="1035"/>
      <c r="Y210" s="1035"/>
      <c r="Z210" s="1035"/>
      <c r="AA210" s="1035"/>
      <c r="AB210" s="1035"/>
      <c r="AC210" s="1035"/>
      <c r="AD210" s="1035"/>
      <c r="AE210" s="1035"/>
      <c r="AF210" s="1035"/>
      <c r="AG210" s="1035"/>
      <c r="AH210" s="1035"/>
      <c r="AI210" s="1035"/>
      <c r="AJ210" s="1035"/>
      <c r="AK210" s="1035"/>
      <c r="AL210" s="1035"/>
      <c r="AM210" s="1035"/>
      <c r="AN210" s="1035"/>
      <c r="AO210" s="1035"/>
      <c r="AP210" s="1035"/>
      <c r="AQ210" s="1035"/>
      <c r="AR210" s="1035"/>
      <c r="AS210" s="1035"/>
      <c r="AT210" s="1035"/>
      <c r="AU210" s="1035"/>
      <c r="AV210" s="1035"/>
      <c r="AW210" s="1069"/>
    </row>
    <row r="211" customHeight="1" spans="1:49">
      <c r="A211" s="1035"/>
      <c r="B211" s="1035"/>
      <c r="C211" s="1035"/>
      <c r="D211" s="1035"/>
      <c r="E211" s="1035"/>
      <c r="F211" s="1035"/>
      <c r="G211" s="1035"/>
      <c r="H211" s="1036"/>
      <c r="I211" s="1035"/>
      <c r="J211" s="1035"/>
      <c r="K211" s="1035"/>
      <c r="L211" s="1035"/>
      <c r="M211" s="1035"/>
      <c r="N211" s="1035"/>
      <c r="O211" s="1035"/>
      <c r="P211" s="1035"/>
      <c r="Q211" s="1035"/>
      <c r="R211" s="1035"/>
      <c r="S211" s="1035"/>
      <c r="T211" s="1035"/>
      <c r="U211" s="1035"/>
      <c r="V211" s="1035"/>
      <c r="W211" s="1035"/>
      <c r="X211" s="1035"/>
      <c r="Y211" s="1035"/>
      <c r="Z211" s="1035"/>
      <c r="AA211" s="1035"/>
      <c r="AB211" s="1035"/>
      <c r="AC211" s="1035"/>
      <c r="AD211" s="1035"/>
      <c r="AE211" s="1035"/>
      <c r="AF211" s="1035"/>
      <c r="AG211" s="1035"/>
      <c r="AH211" s="1035"/>
      <c r="AI211" s="1035"/>
      <c r="AJ211" s="1035"/>
      <c r="AK211" s="1035"/>
      <c r="AL211" s="1035"/>
      <c r="AM211" s="1035"/>
      <c r="AN211" s="1035"/>
      <c r="AO211" s="1035"/>
      <c r="AP211" s="1035"/>
      <c r="AQ211" s="1035"/>
      <c r="AR211" s="1035"/>
      <c r="AS211" s="1035"/>
      <c r="AT211" s="1035"/>
      <c r="AU211" s="1035"/>
      <c r="AV211" s="1035"/>
      <c r="AW211" s="1069"/>
    </row>
    <row r="212" customHeight="1" spans="1:49">
      <c r="A212" s="1035"/>
      <c r="B212" s="1035"/>
      <c r="C212" s="1035"/>
      <c r="D212" s="1035"/>
      <c r="E212" s="1035"/>
      <c r="F212" s="1035"/>
      <c r="G212" s="1035"/>
      <c r="H212" s="1036"/>
      <c r="I212" s="1035"/>
      <c r="J212" s="1035"/>
      <c r="K212" s="1035"/>
      <c r="L212" s="1035"/>
      <c r="M212" s="1035"/>
      <c r="N212" s="1035"/>
      <c r="O212" s="1035"/>
      <c r="P212" s="1035"/>
      <c r="Q212" s="1035"/>
      <c r="R212" s="1035"/>
      <c r="S212" s="1035"/>
      <c r="T212" s="1035"/>
      <c r="U212" s="1035"/>
      <c r="V212" s="1035"/>
      <c r="W212" s="1035"/>
      <c r="X212" s="1035"/>
      <c r="Y212" s="1035"/>
      <c r="Z212" s="1035"/>
      <c r="AA212" s="1035"/>
      <c r="AB212" s="1035"/>
      <c r="AC212" s="1035"/>
      <c r="AD212" s="1035"/>
      <c r="AE212" s="1035"/>
      <c r="AF212" s="1035"/>
      <c r="AG212" s="1035"/>
      <c r="AH212" s="1035"/>
      <c r="AI212" s="1035"/>
      <c r="AJ212" s="1035"/>
      <c r="AK212" s="1035"/>
      <c r="AL212" s="1035"/>
      <c r="AM212" s="1035"/>
      <c r="AN212" s="1035"/>
      <c r="AO212" s="1035"/>
      <c r="AP212" s="1035"/>
      <c r="AQ212" s="1035"/>
      <c r="AR212" s="1035"/>
      <c r="AS212" s="1035"/>
      <c r="AT212" s="1035"/>
      <c r="AU212" s="1035"/>
      <c r="AV212" s="1035"/>
      <c r="AW212" s="1069"/>
    </row>
    <row r="213" customHeight="1" spans="1:49">
      <c r="A213" s="1035"/>
      <c r="B213" s="1035"/>
      <c r="C213" s="1035"/>
      <c r="D213" s="1035"/>
      <c r="E213" s="1035"/>
      <c r="F213" s="1035"/>
      <c r="G213" s="1035"/>
      <c r="H213" s="1036"/>
      <c r="I213" s="1035"/>
      <c r="J213" s="1035"/>
      <c r="K213" s="1035"/>
      <c r="L213" s="1035"/>
      <c r="M213" s="1035"/>
      <c r="N213" s="1035"/>
      <c r="O213" s="1035"/>
      <c r="P213" s="1035"/>
      <c r="Q213" s="1035"/>
      <c r="R213" s="1035"/>
      <c r="S213" s="1035"/>
      <c r="T213" s="1035"/>
      <c r="U213" s="1035"/>
      <c r="V213" s="1035"/>
      <c r="W213" s="1035"/>
      <c r="X213" s="1035"/>
      <c r="Y213" s="1035"/>
      <c r="Z213" s="1035"/>
      <c r="AA213" s="1035"/>
      <c r="AB213" s="1035"/>
      <c r="AC213" s="1035"/>
      <c r="AD213" s="1035"/>
      <c r="AE213" s="1035"/>
      <c r="AF213" s="1035"/>
      <c r="AG213" s="1035"/>
      <c r="AH213" s="1035"/>
      <c r="AI213" s="1035"/>
      <c r="AJ213" s="1035"/>
      <c r="AK213" s="1035"/>
      <c r="AL213" s="1035"/>
      <c r="AM213" s="1035"/>
      <c r="AN213" s="1035"/>
      <c r="AO213" s="1035"/>
      <c r="AP213" s="1035"/>
      <c r="AQ213" s="1035"/>
      <c r="AR213" s="1035"/>
      <c r="AS213" s="1035"/>
      <c r="AT213" s="1035"/>
      <c r="AU213" s="1035"/>
      <c r="AV213" s="1035"/>
      <c r="AW213" s="1069"/>
    </row>
    <row r="214" customHeight="1" spans="1:49">
      <c r="A214" s="1035"/>
      <c r="B214" s="1035"/>
      <c r="C214" s="1035"/>
      <c r="D214" s="1035"/>
      <c r="E214" s="1035"/>
      <c r="F214" s="1035"/>
      <c r="G214" s="1035"/>
      <c r="H214" s="1036"/>
      <c r="I214" s="1035"/>
      <c r="J214" s="1035"/>
      <c r="K214" s="1035"/>
      <c r="L214" s="1035"/>
      <c r="M214" s="1035"/>
      <c r="N214" s="1035"/>
      <c r="O214" s="1035"/>
      <c r="P214" s="1035"/>
      <c r="Q214" s="1035"/>
      <c r="R214" s="1035"/>
      <c r="S214" s="1035"/>
      <c r="T214" s="1035"/>
      <c r="U214" s="1035"/>
      <c r="V214" s="1035"/>
      <c r="W214" s="1035"/>
      <c r="X214" s="1035"/>
      <c r="Y214" s="1035"/>
      <c r="Z214" s="1035"/>
      <c r="AA214" s="1035"/>
      <c r="AB214" s="1035"/>
      <c r="AC214" s="1035"/>
      <c r="AD214" s="1035"/>
      <c r="AE214" s="1035"/>
      <c r="AF214" s="1035"/>
      <c r="AG214" s="1035"/>
      <c r="AH214" s="1035"/>
      <c r="AI214" s="1035"/>
      <c r="AJ214" s="1035"/>
      <c r="AK214" s="1035"/>
      <c r="AL214" s="1035"/>
      <c r="AM214" s="1035"/>
      <c r="AN214" s="1035"/>
      <c r="AO214" s="1035"/>
      <c r="AP214" s="1035"/>
      <c r="AQ214" s="1035"/>
      <c r="AR214" s="1035"/>
      <c r="AS214" s="1035"/>
      <c r="AT214" s="1035"/>
      <c r="AU214" s="1035"/>
      <c r="AV214" s="1035"/>
      <c r="AW214" s="1069"/>
    </row>
    <row r="215" customHeight="1" spans="1:49">
      <c r="A215" s="1035"/>
      <c r="B215" s="1035"/>
      <c r="C215" s="1035"/>
      <c r="D215" s="1035"/>
      <c r="E215" s="1035"/>
      <c r="F215" s="1035"/>
      <c r="G215" s="1035"/>
      <c r="H215" s="1036"/>
      <c r="I215" s="1035"/>
      <c r="J215" s="1035"/>
      <c r="K215" s="1035"/>
      <c r="L215" s="1035"/>
      <c r="M215" s="1035"/>
      <c r="N215" s="1035"/>
      <c r="O215" s="1035"/>
      <c r="P215" s="1035"/>
      <c r="Q215" s="1035"/>
      <c r="R215" s="1035"/>
      <c r="S215" s="1035"/>
      <c r="T215" s="1035"/>
      <c r="U215" s="1035"/>
      <c r="V215" s="1035"/>
      <c r="W215" s="1035"/>
      <c r="X215" s="1035"/>
      <c r="Y215" s="1035"/>
      <c r="Z215" s="1035"/>
      <c r="AA215" s="1035"/>
      <c r="AB215" s="1035"/>
      <c r="AC215" s="1035"/>
      <c r="AD215" s="1035"/>
      <c r="AE215" s="1035"/>
      <c r="AF215" s="1035"/>
      <c r="AG215" s="1035"/>
      <c r="AH215" s="1035"/>
      <c r="AI215" s="1035"/>
      <c r="AJ215" s="1035"/>
      <c r="AK215" s="1035"/>
      <c r="AL215" s="1035"/>
      <c r="AM215" s="1035"/>
      <c r="AN215" s="1035"/>
      <c r="AO215" s="1035"/>
      <c r="AP215" s="1035"/>
      <c r="AQ215" s="1035"/>
      <c r="AR215" s="1035"/>
      <c r="AS215" s="1035"/>
      <c r="AT215" s="1035"/>
      <c r="AU215" s="1035"/>
      <c r="AV215" s="1035"/>
      <c r="AW215" s="1069"/>
    </row>
    <row r="216" customHeight="1" spans="1:49">
      <c r="A216" s="1035"/>
      <c r="B216" s="1035"/>
      <c r="C216" s="1035"/>
      <c r="D216" s="1035"/>
      <c r="E216" s="1035"/>
      <c r="F216" s="1035"/>
      <c r="G216" s="1035"/>
      <c r="H216" s="1036"/>
      <c r="I216" s="1035"/>
      <c r="J216" s="1035"/>
      <c r="K216" s="1035"/>
      <c r="L216" s="1035"/>
      <c r="M216" s="1035"/>
      <c r="N216" s="1035"/>
      <c r="O216" s="1035"/>
      <c r="P216" s="1035"/>
      <c r="Q216" s="1035"/>
      <c r="R216" s="1035"/>
      <c r="S216" s="1035"/>
      <c r="T216" s="1035"/>
      <c r="U216" s="1035"/>
      <c r="V216" s="1035"/>
      <c r="W216" s="1035"/>
      <c r="X216" s="1035"/>
      <c r="Y216" s="1035"/>
      <c r="Z216" s="1035"/>
      <c r="AA216" s="1035"/>
      <c r="AB216" s="1035"/>
      <c r="AC216" s="1035"/>
      <c r="AD216" s="1035"/>
      <c r="AE216" s="1035"/>
      <c r="AF216" s="1035"/>
      <c r="AG216" s="1035"/>
      <c r="AH216" s="1035"/>
      <c r="AI216" s="1035"/>
      <c r="AJ216" s="1035"/>
      <c r="AK216" s="1035"/>
      <c r="AL216" s="1035"/>
      <c r="AM216" s="1035"/>
      <c r="AN216" s="1035"/>
      <c r="AO216" s="1035"/>
      <c r="AP216" s="1035"/>
      <c r="AQ216" s="1035"/>
      <c r="AR216" s="1035"/>
      <c r="AS216" s="1035"/>
      <c r="AT216" s="1035"/>
      <c r="AU216" s="1035"/>
      <c r="AV216" s="1035"/>
      <c r="AW216" s="1069"/>
    </row>
    <row r="217" customHeight="1" spans="1:49">
      <c r="A217" s="1035"/>
      <c r="B217" s="1035"/>
      <c r="C217" s="1035"/>
      <c r="D217" s="1035"/>
      <c r="E217" s="1035"/>
      <c r="F217" s="1035"/>
      <c r="G217" s="1035"/>
      <c r="H217" s="1036"/>
      <c r="I217" s="1035"/>
      <c r="J217" s="1035"/>
      <c r="K217" s="1035"/>
      <c r="L217" s="1035"/>
      <c r="M217" s="1035"/>
      <c r="N217" s="1035"/>
      <c r="O217" s="1035"/>
      <c r="P217" s="1035"/>
      <c r="Q217" s="1035"/>
      <c r="R217" s="1035"/>
      <c r="S217" s="1035"/>
      <c r="T217" s="1035"/>
      <c r="U217" s="1035"/>
      <c r="V217" s="1035"/>
      <c r="W217" s="1035"/>
      <c r="X217" s="1035"/>
      <c r="Y217" s="1035"/>
      <c r="Z217" s="1035"/>
      <c r="AA217" s="1035"/>
      <c r="AB217" s="1035"/>
      <c r="AC217" s="1035"/>
      <c r="AD217" s="1035"/>
      <c r="AE217" s="1035"/>
      <c r="AF217" s="1035"/>
      <c r="AG217" s="1035"/>
      <c r="AH217" s="1035"/>
      <c r="AI217" s="1035"/>
      <c r="AJ217" s="1035"/>
      <c r="AK217" s="1035"/>
      <c r="AL217" s="1035"/>
      <c r="AM217" s="1035"/>
      <c r="AN217" s="1035"/>
      <c r="AO217" s="1035"/>
      <c r="AP217" s="1035"/>
      <c r="AQ217" s="1035"/>
      <c r="AR217" s="1035"/>
      <c r="AS217" s="1035"/>
      <c r="AT217" s="1035"/>
      <c r="AU217" s="1035"/>
      <c r="AV217" s="1035"/>
      <c r="AW217" s="1069"/>
    </row>
    <row r="218" customHeight="1" spans="1:49">
      <c r="A218" s="1035"/>
      <c r="B218" s="1035"/>
      <c r="C218" s="1035"/>
      <c r="D218" s="1035"/>
      <c r="E218" s="1035"/>
      <c r="F218" s="1035"/>
      <c r="G218" s="1035"/>
      <c r="H218" s="1036"/>
      <c r="I218" s="1035"/>
      <c r="J218" s="1035"/>
      <c r="K218" s="1035"/>
      <c r="L218" s="1035"/>
      <c r="M218" s="1035"/>
      <c r="N218" s="1035"/>
      <c r="O218" s="1035"/>
      <c r="P218" s="1035"/>
      <c r="Q218" s="1035"/>
      <c r="R218" s="1035"/>
      <c r="S218" s="1035"/>
      <c r="T218" s="1035"/>
      <c r="U218" s="1035"/>
      <c r="V218" s="1035"/>
      <c r="W218" s="1035"/>
      <c r="X218" s="1035"/>
      <c r="Y218" s="1035"/>
      <c r="Z218" s="1035"/>
      <c r="AA218" s="1035"/>
      <c r="AB218" s="1035"/>
      <c r="AC218" s="1035"/>
      <c r="AD218" s="1035"/>
      <c r="AE218" s="1035"/>
      <c r="AF218" s="1035"/>
      <c r="AG218" s="1035"/>
      <c r="AH218" s="1035"/>
      <c r="AI218" s="1035"/>
      <c r="AJ218" s="1035"/>
      <c r="AK218" s="1035"/>
      <c r="AL218" s="1035"/>
      <c r="AM218" s="1035"/>
      <c r="AN218" s="1035"/>
      <c r="AO218" s="1035"/>
      <c r="AP218" s="1035"/>
      <c r="AQ218" s="1035"/>
      <c r="AR218" s="1035"/>
      <c r="AS218" s="1035"/>
      <c r="AT218" s="1035"/>
      <c r="AU218" s="1035"/>
      <c r="AV218" s="1035"/>
      <c r="AW218" s="1069"/>
    </row>
    <row r="219" customHeight="1" spans="1:49">
      <c r="A219" s="1035"/>
      <c r="B219" s="1035"/>
      <c r="C219" s="1035"/>
      <c r="D219" s="1035"/>
      <c r="E219" s="1035"/>
      <c r="F219" s="1035"/>
      <c r="G219" s="1035"/>
      <c r="H219" s="1036"/>
      <c r="I219" s="1035"/>
      <c r="J219" s="1035"/>
      <c r="K219" s="1035"/>
      <c r="L219" s="1035"/>
      <c r="M219" s="1035"/>
      <c r="N219" s="1035"/>
      <c r="O219" s="1035"/>
      <c r="P219" s="1035"/>
      <c r="Q219" s="1035"/>
      <c r="R219" s="1035"/>
      <c r="S219" s="1035"/>
      <c r="T219" s="1035"/>
      <c r="U219" s="1035"/>
      <c r="V219" s="1035"/>
      <c r="W219" s="1035"/>
      <c r="X219" s="1035"/>
      <c r="Y219" s="1035"/>
      <c r="Z219" s="1035"/>
      <c r="AA219" s="1035"/>
      <c r="AB219" s="1035"/>
      <c r="AC219" s="1035"/>
      <c r="AD219" s="1035"/>
      <c r="AE219" s="1035"/>
      <c r="AF219" s="1035"/>
      <c r="AG219" s="1035"/>
      <c r="AH219" s="1035"/>
      <c r="AI219" s="1035"/>
      <c r="AJ219" s="1035"/>
      <c r="AK219" s="1035"/>
      <c r="AL219" s="1035"/>
      <c r="AM219" s="1035"/>
      <c r="AN219" s="1035"/>
      <c r="AO219" s="1035"/>
      <c r="AP219" s="1035"/>
      <c r="AQ219" s="1035"/>
      <c r="AR219" s="1035"/>
      <c r="AS219" s="1035"/>
      <c r="AT219" s="1035"/>
      <c r="AU219" s="1035"/>
      <c r="AV219" s="1035"/>
      <c r="AW219" s="1069"/>
    </row>
    <row r="220" customHeight="1" spans="1:49">
      <c r="A220" s="1035"/>
      <c r="B220" s="1035"/>
      <c r="C220" s="1035"/>
      <c r="D220" s="1035"/>
      <c r="E220" s="1035"/>
      <c r="F220" s="1035"/>
      <c r="G220" s="1035"/>
      <c r="H220" s="1036"/>
      <c r="I220" s="1035"/>
      <c r="J220" s="1035"/>
      <c r="K220" s="1035"/>
      <c r="L220" s="1035"/>
      <c r="M220" s="1035"/>
      <c r="N220" s="1035"/>
      <c r="O220" s="1035"/>
      <c r="P220" s="1035"/>
      <c r="Q220" s="1035"/>
      <c r="R220" s="1035"/>
      <c r="S220" s="1035"/>
      <c r="T220" s="1035"/>
      <c r="U220" s="1035"/>
      <c r="V220" s="1035"/>
      <c r="W220" s="1035"/>
      <c r="X220" s="1035"/>
      <c r="Y220" s="1035"/>
      <c r="Z220" s="1035"/>
      <c r="AA220" s="1035"/>
      <c r="AB220" s="1035"/>
      <c r="AC220" s="1035"/>
      <c r="AD220" s="1035"/>
      <c r="AE220" s="1035"/>
      <c r="AF220" s="1035"/>
      <c r="AG220" s="1035"/>
      <c r="AH220" s="1035"/>
      <c r="AI220" s="1035"/>
      <c r="AJ220" s="1035"/>
      <c r="AK220" s="1035"/>
      <c r="AL220" s="1035"/>
      <c r="AM220" s="1035"/>
      <c r="AN220" s="1035"/>
      <c r="AO220" s="1035"/>
      <c r="AP220" s="1035"/>
      <c r="AQ220" s="1035"/>
      <c r="AR220" s="1035"/>
      <c r="AS220" s="1035"/>
      <c r="AT220" s="1035"/>
      <c r="AU220" s="1035"/>
      <c r="AV220" s="1035"/>
      <c r="AW220" s="1069"/>
    </row>
    <row r="221" customHeight="1" spans="1:49">
      <c r="A221" s="1035"/>
      <c r="B221" s="1035"/>
      <c r="C221" s="1035"/>
      <c r="D221" s="1035"/>
      <c r="E221" s="1035"/>
      <c r="F221" s="1035"/>
      <c r="G221" s="1035"/>
      <c r="H221" s="1036"/>
      <c r="I221" s="1035"/>
      <c r="J221" s="1035"/>
      <c r="K221" s="1035"/>
      <c r="L221" s="1035"/>
      <c r="M221" s="1035"/>
      <c r="N221" s="1035"/>
      <c r="O221" s="1035"/>
      <c r="P221" s="1035"/>
      <c r="Q221" s="1035"/>
      <c r="R221" s="1035"/>
      <c r="S221" s="1035"/>
      <c r="T221" s="1035"/>
      <c r="U221" s="1035"/>
      <c r="V221" s="1035"/>
      <c r="W221" s="1035"/>
      <c r="X221" s="1035"/>
      <c r="Y221" s="1035"/>
      <c r="Z221" s="1035"/>
      <c r="AA221" s="1035"/>
      <c r="AB221" s="1035"/>
      <c r="AC221" s="1035"/>
      <c r="AD221" s="1035"/>
      <c r="AE221" s="1035"/>
      <c r="AF221" s="1035"/>
      <c r="AG221" s="1035"/>
      <c r="AH221" s="1035"/>
      <c r="AI221" s="1035"/>
      <c r="AJ221" s="1035"/>
      <c r="AK221" s="1035"/>
      <c r="AL221" s="1035"/>
      <c r="AM221" s="1035"/>
      <c r="AN221" s="1035"/>
      <c r="AO221" s="1035"/>
      <c r="AP221" s="1035"/>
      <c r="AQ221" s="1035"/>
      <c r="AR221" s="1035"/>
      <c r="AS221" s="1035"/>
      <c r="AT221" s="1035"/>
      <c r="AU221" s="1035"/>
      <c r="AV221" s="1035"/>
      <c r="AW221" s="1069"/>
    </row>
    <row r="222" customHeight="1" spans="1:49">
      <c r="A222" s="1035"/>
      <c r="B222" s="1035"/>
      <c r="C222" s="1035"/>
      <c r="D222" s="1035"/>
      <c r="E222" s="1035"/>
      <c r="F222" s="1035"/>
      <c r="G222" s="1035"/>
      <c r="H222" s="1036"/>
      <c r="I222" s="1035"/>
      <c r="J222" s="1035"/>
      <c r="K222" s="1035"/>
      <c r="L222" s="1035"/>
      <c r="M222" s="1035"/>
      <c r="N222" s="1035"/>
      <c r="O222" s="1035"/>
      <c r="P222" s="1035"/>
      <c r="Q222" s="1035"/>
      <c r="R222" s="1035"/>
      <c r="S222" s="1035"/>
      <c r="T222" s="1035"/>
      <c r="U222" s="1035"/>
      <c r="V222" s="1035"/>
      <c r="W222" s="1035"/>
      <c r="X222" s="1035"/>
      <c r="Y222" s="1035"/>
      <c r="Z222" s="1035"/>
      <c r="AA222" s="1035"/>
      <c r="AB222" s="1035"/>
      <c r="AC222" s="1035"/>
      <c r="AD222" s="1035"/>
      <c r="AE222" s="1035"/>
      <c r="AF222" s="1035"/>
      <c r="AG222" s="1035"/>
      <c r="AH222" s="1035"/>
      <c r="AI222" s="1035"/>
      <c r="AJ222" s="1035"/>
      <c r="AK222" s="1035"/>
      <c r="AL222" s="1035"/>
      <c r="AM222" s="1035"/>
      <c r="AN222" s="1035"/>
      <c r="AO222" s="1035"/>
      <c r="AP222" s="1035"/>
      <c r="AQ222" s="1035"/>
      <c r="AR222" s="1035"/>
      <c r="AS222" s="1035"/>
      <c r="AT222" s="1035"/>
      <c r="AU222" s="1035"/>
      <c r="AV222" s="1035"/>
      <c r="AW222" s="1069"/>
    </row>
    <row r="223" customHeight="1" spans="1:49">
      <c r="A223" s="1035"/>
      <c r="B223" s="1035"/>
      <c r="C223" s="1035"/>
      <c r="D223" s="1035"/>
      <c r="E223" s="1035"/>
      <c r="F223" s="1035"/>
      <c r="G223" s="1035"/>
      <c r="H223" s="1036"/>
      <c r="I223" s="1035"/>
      <c r="J223" s="1035"/>
      <c r="K223" s="1035"/>
      <c r="L223" s="1035"/>
      <c r="M223" s="1035"/>
      <c r="N223" s="1035"/>
      <c r="O223" s="1035"/>
      <c r="P223" s="1035"/>
      <c r="Q223" s="1035"/>
      <c r="R223" s="1035"/>
      <c r="S223" s="1035"/>
      <c r="T223" s="1035"/>
      <c r="U223" s="1035"/>
      <c r="V223" s="1035"/>
      <c r="W223" s="1035"/>
      <c r="X223" s="1035"/>
      <c r="Y223" s="1035"/>
      <c r="Z223" s="1035"/>
      <c r="AA223" s="1035"/>
      <c r="AB223" s="1035"/>
      <c r="AC223" s="1035"/>
      <c r="AD223" s="1035"/>
      <c r="AE223" s="1035"/>
      <c r="AF223" s="1035"/>
      <c r="AG223" s="1035"/>
      <c r="AH223" s="1035"/>
      <c r="AI223" s="1035"/>
      <c r="AJ223" s="1035"/>
      <c r="AK223" s="1035"/>
      <c r="AL223" s="1035"/>
      <c r="AM223" s="1035"/>
      <c r="AN223" s="1035"/>
      <c r="AO223" s="1035"/>
      <c r="AP223" s="1035"/>
      <c r="AQ223" s="1035"/>
      <c r="AR223" s="1035"/>
      <c r="AS223" s="1035"/>
      <c r="AT223" s="1035"/>
      <c r="AU223" s="1035"/>
      <c r="AV223" s="1035"/>
      <c r="AW223" s="1069"/>
    </row>
    <row r="224" customHeight="1" spans="1:49">
      <c r="A224" s="1035"/>
      <c r="B224" s="1035"/>
      <c r="C224" s="1035"/>
      <c r="D224" s="1035"/>
      <c r="E224" s="1035"/>
      <c r="F224" s="1035"/>
      <c r="G224" s="1035"/>
      <c r="H224" s="1036"/>
      <c r="I224" s="1035"/>
      <c r="J224" s="1035"/>
      <c r="K224" s="1035"/>
      <c r="L224" s="1035"/>
      <c r="M224" s="1035"/>
      <c r="N224" s="1035"/>
      <c r="O224" s="1035"/>
      <c r="P224" s="1035"/>
      <c r="Q224" s="1035"/>
      <c r="R224" s="1035"/>
      <c r="S224" s="1035"/>
      <c r="T224" s="1035"/>
      <c r="U224" s="1035"/>
      <c r="V224" s="1035"/>
      <c r="W224" s="1035"/>
      <c r="X224" s="1035"/>
      <c r="Y224" s="1035"/>
      <c r="Z224" s="1035"/>
      <c r="AA224" s="1035"/>
      <c r="AB224" s="1035"/>
      <c r="AC224" s="1035"/>
      <c r="AD224" s="1035"/>
      <c r="AE224" s="1035"/>
      <c r="AF224" s="1035"/>
      <c r="AG224" s="1035"/>
      <c r="AH224" s="1035"/>
      <c r="AI224" s="1035"/>
      <c r="AJ224" s="1035"/>
      <c r="AK224" s="1035"/>
      <c r="AL224" s="1035"/>
      <c r="AM224" s="1035"/>
      <c r="AN224" s="1035"/>
      <c r="AO224" s="1035"/>
      <c r="AP224" s="1035"/>
      <c r="AQ224" s="1035"/>
      <c r="AR224" s="1035"/>
      <c r="AS224" s="1035"/>
      <c r="AT224" s="1035"/>
      <c r="AU224" s="1035"/>
      <c r="AV224" s="1035"/>
      <c r="AW224" s="1069"/>
    </row>
    <row r="225" customHeight="1" spans="1:49">
      <c r="A225" s="1035"/>
      <c r="B225" s="1035"/>
      <c r="C225" s="1035"/>
      <c r="D225" s="1035"/>
      <c r="E225" s="1035"/>
      <c r="F225" s="1035"/>
      <c r="G225" s="1035"/>
      <c r="H225" s="1036"/>
      <c r="I225" s="1035"/>
      <c r="J225" s="1035"/>
      <c r="K225" s="1035"/>
      <c r="L225" s="1035"/>
      <c r="M225" s="1035"/>
      <c r="N225" s="1035"/>
      <c r="O225" s="1035"/>
      <c r="P225" s="1035"/>
      <c r="Q225" s="1035"/>
      <c r="R225" s="1035"/>
      <c r="S225" s="1035"/>
      <c r="T225" s="1035"/>
      <c r="U225" s="1035"/>
      <c r="V225" s="1035"/>
      <c r="W225" s="1035"/>
      <c r="X225" s="1035"/>
      <c r="Y225" s="1035"/>
      <c r="Z225" s="1035"/>
      <c r="AA225" s="1035"/>
      <c r="AB225" s="1035"/>
      <c r="AC225" s="1035"/>
      <c r="AD225" s="1035"/>
      <c r="AE225" s="1035"/>
      <c r="AF225" s="1035"/>
      <c r="AG225" s="1035"/>
      <c r="AH225" s="1035"/>
      <c r="AI225" s="1035"/>
      <c r="AJ225" s="1035"/>
      <c r="AK225" s="1035"/>
      <c r="AL225" s="1035"/>
      <c r="AM225" s="1035"/>
      <c r="AN225" s="1035"/>
      <c r="AO225" s="1035"/>
      <c r="AP225" s="1035"/>
      <c r="AQ225" s="1035"/>
      <c r="AR225" s="1035"/>
      <c r="AS225" s="1035"/>
      <c r="AT225" s="1035"/>
      <c r="AU225" s="1035"/>
      <c r="AV225" s="1035"/>
      <c r="AW225" s="1069"/>
    </row>
    <row r="226" customHeight="1" spans="1:49">
      <c r="A226" s="1035"/>
      <c r="B226" s="1035"/>
      <c r="C226" s="1035"/>
      <c r="D226" s="1035"/>
      <c r="E226" s="1035"/>
      <c r="F226" s="1035"/>
      <c r="G226" s="1035"/>
      <c r="H226" s="1036"/>
      <c r="I226" s="1035"/>
      <c r="J226" s="1035"/>
      <c r="K226" s="1035"/>
      <c r="L226" s="1035"/>
      <c r="M226" s="1035"/>
      <c r="N226" s="1035"/>
      <c r="O226" s="1035"/>
      <c r="P226" s="1035"/>
      <c r="Q226" s="1035"/>
      <c r="R226" s="1035"/>
      <c r="S226" s="1035"/>
      <c r="T226" s="1035"/>
      <c r="U226" s="1035"/>
      <c r="V226" s="1035"/>
      <c r="W226" s="1035"/>
      <c r="X226" s="1035"/>
      <c r="Y226" s="1035"/>
      <c r="Z226" s="1035"/>
      <c r="AA226" s="1035"/>
      <c r="AB226" s="1035"/>
      <c r="AC226" s="1035"/>
      <c r="AD226" s="1035"/>
      <c r="AE226" s="1035"/>
      <c r="AF226" s="1035"/>
      <c r="AG226" s="1035"/>
      <c r="AH226" s="1035"/>
      <c r="AI226" s="1035"/>
      <c r="AJ226" s="1035"/>
      <c r="AK226" s="1035"/>
      <c r="AL226" s="1035"/>
      <c r="AM226" s="1035"/>
      <c r="AN226" s="1035"/>
      <c r="AO226" s="1035"/>
      <c r="AP226" s="1035"/>
      <c r="AQ226" s="1035"/>
      <c r="AR226" s="1035"/>
      <c r="AS226" s="1035"/>
      <c r="AT226" s="1035"/>
      <c r="AU226" s="1035"/>
      <c r="AV226" s="1035"/>
      <c r="AW226" s="1069"/>
    </row>
    <row r="227" customHeight="1" spans="1:49">
      <c r="A227" s="1035"/>
      <c r="B227" s="1035"/>
      <c r="C227" s="1035"/>
      <c r="D227" s="1035"/>
      <c r="E227" s="1035"/>
      <c r="F227" s="1035"/>
      <c r="G227" s="1035"/>
      <c r="H227" s="1036"/>
      <c r="I227" s="1035"/>
      <c r="J227" s="1035"/>
      <c r="K227" s="1035"/>
      <c r="L227" s="1035"/>
      <c r="M227" s="1035"/>
      <c r="N227" s="1035"/>
      <c r="O227" s="1035"/>
      <c r="P227" s="1035"/>
      <c r="Q227" s="1035"/>
      <c r="R227" s="1035"/>
      <c r="S227" s="1035"/>
      <c r="T227" s="1035"/>
      <c r="U227" s="1035"/>
      <c r="V227" s="1035"/>
      <c r="W227" s="1035"/>
      <c r="X227" s="1035"/>
      <c r="Y227" s="1035"/>
      <c r="Z227" s="1035"/>
      <c r="AA227" s="1035"/>
      <c r="AB227" s="1035"/>
      <c r="AC227" s="1035"/>
      <c r="AD227" s="1035"/>
      <c r="AE227" s="1035"/>
      <c r="AF227" s="1035"/>
      <c r="AG227" s="1035"/>
      <c r="AH227" s="1035"/>
      <c r="AI227" s="1035"/>
      <c r="AJ227" s="1035"/>
      <c r="AK227" s="1035"/>
      <c r="AL227" s="1035"/>
      <c r="AM227" s="1035"/>
      <c r="AN227" s="1035"/>
      <c r="AO227" s="1035"/>
      <c r="AP227" s="1035"/>
      <c r="AQ227" s="1035"/>
      <c r="AR227" s="1035"/>
      <c r="AS227" s="1035"/>
      <c r="AT227" s="1035"/>
      <c r="AU227" s="1035"/>
      <c r="AV227" s="1035"/>
      <c r="AW227" s="1069"/>
    </row>
    <row r="228" customHeight="1" spans="1:49">
      <c r="A228" s="1035"/>
      <c r="B228" s="1035"/>
      <c r="C228" s="1035"/>
      <c r="D228" s="1035"/>
      <c r="E228" s="1035"/>
      <c r="F228" s="1035"/>
      <c r="G228" s="1035"/>
      <c r="H228" s="1036"/>
      <c r="I228" s="1035"/>
      <c r="J228" s="1035"/>
      <c r="K228" s="1035"/>
      <c r="L228" s="1035"/>
      <c r="M228" s="1035"/>
      <c r="N228" s="1035"/>
      <c r="O228" s="1035"/>
      <c r="P228" s="1035"/>
      <c r="Q228" s="1035"/>
      <c r="R228" s="1035"/>
      <c r="S228" s="1035"/>
      <c r="T228" s="1035"/>
      <c r="U228" s="1035"/>
      <c r="V228" s="1035"/>
      <c r="W228" s="1035"/>
      <c r="X228" s="1035"/>
      <c r="Y228" s="1035"/>
      <c r="Z228" s="1035"/>
      <c r="AA228" s="1035"/>
      <c r="AB228" s="1035"/>
      <c r="AC228" s="1035"/>
      <c r="AD228" s="1035"/>
      <c r="AE228" s="1035"/>
      <c r="AF228" s="1035"/>
      <c r="AG228" s="1035"/>
      <c r="AH228" s="1035"/>
      <c r="AI228" s="1035"/>
      <c r="AJ228" s="1035"/>
      <c r="AK228" s="1035"/>
      <c r="AL228" s="1035"/>
      <c r="AM228" s="1035"/>
      <c r="AN228" s="1035"/>
      <c r="AO228" s="1035"/>
      <c r="AP228" s="1035"/>
      <c r="AQ228" s="1035"/>
      <c r="AR228" s="1035"/>
      <c r="AS228" s="1035"/>
      <c r="AT228" s="1035"/>
      <c r="AU228" s="1035"/>
      <c r="AV228" s="1035"/>
      <c r="AW228" s="1069"/>
    </row>
    <row r="229" customHeight="1" spans="1:49">
      <c r="A229" s="1035"/>
      <c r="B229" s="1035"/>
      <c r="C229" s="1035"/>
      <c r="D229" s="1035"/>
      <c r="E229" s="1035"/>
      <c r="F229" s="1035"/>
      <c r="G229" s="1035"/>
      <c r="H229" s="1036"/>
      <c r="I229" s="1035"/>
      <c r="J229" s="1035"/>
      <c r="K229" s="1035"/>
      <c r="L229" s="1035"/>
      <c r="M229" s="1035"/>
      <c r="N229" s="1035"/>
      <c r="O229" s="1035"/>
      <c r="P229" s="1035"/>
      <c r="Q229" s="1035"/>
      <c r="R229" s="1035"/>
      <c r="S229" s="1035"/>
      <c r="T229" s="1035"/>
      <c r="U229" s="1035"/>
      <c r="V229" s="1035"/>
      <c r="W229" s="1035"/>
      <c r="X229" s="1035"/>
      <c r="Y229" s="1035"/>
      <c r="Z229" s="1035"/>
      <c r="AA229" s="1035"/>
      <c r="AB229" s="1035"/>
      <c r="AC229" s="1035"/>
      <c r="AD229" s="1035"/>
      <c r="AE229" s="1035"/>
      <c r="AF229" s="1035"/>
      <c r="AG229" s="1035"/>
      <c r="AH229" s="1035"/>
      <c r="AI229" s="1035"/>
      <c r="AJ229" s="1035"/>
      <c r="AK229" s="1035"/>
      <c r="AL229" s="1035"/>
      <c r="AM229" s="1035"/>
      <c r="AN229" s="1035"/>
      <c r="AO229" s="1035"/>
      <c r="AP229" s="1035"/>
      <c r="AQ229" s="1035"/>
      <c r="AR229" s="1035"/>
      <c r="AS229" s="1035"/>
      <c r="AT229" s="1035"/>
      <c r="AU229" s="1035"/>
      <c r="AV229" s="1035"/>
      <c r="AW229" s="1069"/>
    </row>
    <row r="230" customHeight="1" spans="1:49">
      <c r="A230" s="1035"/>
      <c r="B230" s="1035"/>
      <c r="C230" s="1035"/>
      <c r="D230" s="1035"/>
      <c r="E230" s="1035"/>
      <c r="F230" s="1035"/>
      <c r="G230" s="1035"/>
      <c r="H230" s="1036"/>
      <c r="I230" s="1035"/>
      <c r="J230" s="1035"/>
      <c r="K230" s="1035"/>
      <c r="L230" s="1035"/>
      <c r="M230" s="1035"/>
      <c r="N230" s="1035"/>
      <c r="O230" s="1035"/>
      <c r="P230" s="1035"/>
      <c r="Q230" s="1035"/>
      <c r="R230" s="1035"/>
      <c r="S230" s="1035"/>
      <c r="T230" s="1035"/>
      <c r="U230" s="1035"/>
      <c r="V230" s="1035"/>
      <c r="W230" s="1035"/>
      <c r="X230" s="1035"/>
      <c r="Y230" s="1035"/>
      <c r="Z230" s="1035"/>
      <c r="AA230" s="1035"/>
      <c r="AB230" s="1035"/>
      <c r="AC230" s="1035"/>
      <c r="AD230" s="1035"/>
      <c r="AE230" s="1035"/>
      <c r="AF230" s="1035"/>
      <c r="AG230" s="1035"/>
      <c r="AH230" s="1035"/>
      <c r="AI230" s="1035"/>
      <c r="AJ230" s="1035"/>
      <c r="AK230" s="1035"/>
      <c r="AL230" s="1035"/>
      <c r="AM230" s="1035"/>
      <c r="AN230" s="1035"/>
      <c r="AO230" s="1035"/>
      <c r="AP230" s="1035"/>
      <c r="AQ230" s="1035"/>
      <c r="AR230" s="1035"/>
      <c r="AS230" s="1035"/>
      <c r="AT230" s="1035"/>
      <c r="AU230" s="1035"/>
      <c r="AV230" s="1035"/>
      <c r="AW230" s="1069"/>
    </row>
    <row r="231" customHeight="1" spans="1:49">
      <c r="A231" s="1035"/>
      <c r="B231" s="1035"/>
      <c r="C231" s="1035"/>
      <c r="D231" s="1035"/>
      <c r="E231" s="1035"/>
      <c r="F231" s="1035"/>
      <c r="G231" s="1035"/>
      <c r="H231" s="1036"/>
      <c r="I231" s="1035"/>
      <c r="J231" s="1035"/>
      <c r="K231" s="1035"/>
      <c r="L231" s="1035"/>
      <c r="M231" s="1035"/>
      <c r="N231" s="1035"/>
      <c r="O231" s="1035"/>
      <c r="P231" s="1035"/>
      <c r="Q231" s="1035"/>
      <c r="R231" s="1035"/>
      <c r="S231" s="1035"/>
      <c r="T231" s="1035"/>
      <c r="U231" s="1035"/>
      <c r="V231" s="1035"/>
      <c r="W231" s="1035"/>
      <c r="X231" s="1035"/>
      <c r="Y231" s="1035"/>
      <c r="Z231" s="1035"/>
      <c r="AA231" s="1035"/>
      <c r="AB231" s="1035"/>
      <c r="AC231" s="1035"/>
      <c r="AD231" s="1035"/>
      <c r="AE231" s="1035"/>
      <c r="AF231" s="1035"/>
      <c r="AG231" s="1035"/>
      <c r="AH231" s="1035"/>
      <c r="AI231" s="1035"/>
      <c r="AJ231" s="1035"/>
      <c r="AK231" s="1035"/>
      <c r="AL231" s="1035"/>
      <c r="AM231" s="1035"/>
      <c r="AN231" s="1035"/>
      <c r="AO231" s="1035"/>
      <c r="AP231" s="1035"/>
      <c r="AQ231" s="1035"/>
      <c r="AR231" s="1035"/>
      <c r="AS231" s="1035"/>
      <c r="AT231" s="1035"/>
      <c r="AU231" s="1035"/>
      <c r="AV231" s="1035"/>
      <c r="AW231" s="1069"/>
    </row>
    <row r="232" customHeight="1" spans="1:49">
      <c r="A232" s="1035"/>
      <c r="B232" s="1035"/>
      <c r="C232" s="1035"/>
      <c r="D232" s="1035"/>
      <c r="E232" s="1035"/>
      <c r="F232" s="1035"/>
      <c r="G232" s="1035"/>
      <c r="H232" s="1036"/>
      <c r="I232" s="1035"/>
      <c r="J232" s="1035"/>
      <c r="K232" s="1035"/>
      <c r="L232" s="1035"/>
      <c r="M232" s="1035"/>
      <c r="N232" s="1035"/>
      <c r="O232" s="1035"/>
      <c r="P232" s="1035"/>
      <c r="Q232" s="1035"/>
      <c r="R232" s="1035"/>
      <c r="S232" s="1035"/>
      <c r="T232" s="1035"/>
      <c r="U232" s="1035"/>
      <c r="V232" s="1035"/>
      <c r="W232" s="1035"/>
      <c r="X232" s="1035"/>
      <c r="Y232" s="1035"/>
      <c r="Z232" s="1035"/>
      <c r="AA232" s="1035"/>
      <c r="AB232" s="1035"/>
      <c r="AC232" s="1035"/>
      <c r="AD232" s="1035"/>
      <c r="AE232" s="1035"/>
      <c r="AF232" s="1035"/>
      <c r="AG232" s="1035"/>
      <c r="AH232" s="1035"/>
      <c r="AI232" s="1035"/>
      <c r="AJ232" s="1035"/>
      <c r="AK232" s="1035"/>
      <c r="AL232" s="1035"/>
      <c r="AM232" s="1035"/>
      <c r="AN232" s="1035"/>
      <c r="AO232" s="1035"/>
      <c r="AP232" s="1035"/>
      <c r="AQ232" s="1035"/>
      <c r="AR232" s="1035"/>
      <c r="AS232" s="1035"/>
      <c r="AT232" s="1035"/>
      <c r="AU232" s="1035"/>
      <c r="AV232" s="1035"/>
      <c r="AW232" s="1069"/>
    </row>
    <row r="233" customHeight="1" spans="1:49">
      <c r="A233" s="1035"/>
      <c r="B233" s="1035"/>
      <c r="C233" s="1035"/>
      <c r="D233" s="1035"/>
      <c r="E233" s="1035"/>
      <c r="F233" s="1035"/>
      <c r="G233" s="1035"/>
      <c r="H233" s="1036"/>
      <c r="I233" s="1035"/>
      <c r="J233" s="1035"/>
      <c r="K233" s="1035"/>
      <c r="L233" s="1035"/>
      <c r="M233" s="1035"/>
      <c r="N233" s="1035"/>
      <c r="O233" s="1035"/>
      <c r="P233" s="1035"/>
      <c r="Q233" s="1035"/>
      <c r="R233" s="1035"/>
      <c r="S233" s="1035"/>
      <c r="T233" s="1035"/>
      <c r="U233" s="1035"/>
      <c r="V233" s="1035"/>
      <c r="W233" s="1035"/>
      <c r="X233" s="1035"/>
      <c r="Y233" s="1035"/>
      <c r="Z233" s="1035"/>
      <c r="AA233" s="1035"/>
      <c r="AB233" s="1035"/>
      <c r="AC233" s="1035"/>
      <c r="AD233" s="1035"/>
      <c r="AE233" s="1035"/>
      <c r="AF233" s="1035"/>
      <c r="AG233" s="1035"/>
      <c r="AH233" s="1035"/>
      <c r="AI233" s="1035"/>
      <c r="AJ233" s="1035"/>
      <c r="AK233" s="1035"/>
      <c r="AL233" s="1035"/>
      <c r="AM233" s="1035"/>
      <c r="AN233" s="1035"/>
      <c r="AO233" s="1035"/>
      <c r="AP233" s="1035"/>
      <c r="AQ233" s="1035"/>
      <c r="AR233" s="1035"/>
      <c r="AS233" s="1035"/>
      <c r="AT233" s="1035"/>
      <c r="AU233" s="1035"/>
      <c r="AV233" s="1035"/>
      <c r="AW233" s="1069"/>
    </row>
    <row r="234" customHeight="1" spans="1:49">
      <c r="A234" s="1035"/>
      <c r="B234" s="1035"/>
      <c r="C234" s="1035"/>
      <c r="D234" s="1035"/>
      <c r="E234" s="1035"/>
      <c r="F234" s="1035"/>
      <c r="G234" s="1035"/>
      <c r="H234" s="1036"/>
      <c r="I234" s="1035"/>
      <c r="J234" s="1035"/>
      <c r="K234" s="1035"/>
      <c r="L234" s="1035"/>
      <c r="M234" s="1035"/>
      <c r="N234" s="1035"/>
      <c r="O234" s="1035"/>
      <c r="P234" s="1035"/>
      <c r="Q234" s="1035"/>
      <c r="R234" s="1035"/>
      <c r="S234" s="1035"/>
      <c r="T234" s="1035"/>
      <c r="U234" s="1035"/>
      <c r="V234" s="1035"/>
      <c r="W234" s="1035"/>
      <c r="X234" s="1035"/>
      <c r="Y234" s="1035"/>
      <c r="Z234" s="1035"/>
      <c r="AA234" s="1035"/>
      <c r="AB234" s="1035"/>
      <c r="AC234" s="1035"/>
      <c r="AD234" s="1035"/>
      <c r="AE234" s="1035"/>
      <c r="AF234" s="1035"/>
      <c r="AG234" s="1035"/>
      <c r="AH234" s="1035"/>
      <c r="AI234" s="1035"/>
      <c r="AJ234" s="1035"/>
      <c r="AK234" s="1035"/>
      <c r="AL234" s="1035"/>
      <c r="AM234" s="1035"/>
      <c r="AN234" s="1035"/>
      <c r="AO234" s="1035"/>
      <c r="AP234" s="1035"/>
      <c r="AQ234" s="1035"/>
      <c r="AR234" s="1035"/>
      <c r="AS234" s="1035"/>
      <c r="AT234" s="1035"/>
      <c r="AU234" s="1035"/>
      <c r="AV234" s="1035"/>
      <c r="AW234" s="1069"/>
    </row>
    <row r="235" customHeight="1" spans="1:49">
      <c r="A235" s="1035"/>
      <c r="B235" s="1035"/>
      <c r="C235" s="1035"/>
      <c r="D235" s="1035"/>
      <c r="E235" s="1035"/>
      <c r="F235" s="1035"/>
      <c r="G235" s="1035"/>
      <c r="H235" s="1036"/>
      <c r="I235" s="1035"/>
      <c r="J235" s="1035"/>
      <c r="K235" s="1035"/>
      <c r="L235" s="1035"/>
      <c r="M235" s="1035"/>
      <c r="N235" s="1035"/>
      <c r="O235" s="1035"/>
      <c r="P235" s="1035"/>
      <c r="Q235" s="1035"/>
      <c r="R235" s="1035"/>
      <c r="S235" s="1035"/>
      <c r="T235" s="1035"/>
      <c r="U235" s="1035"/>
      <c r="V235" s="1035"/>
      <c r="W235" s="1035"/>
      <c r="X235" s="1035"/>
      <c r="Y235" s="1035"/>
      <c r="Z235" s="1035"/>
      <c r="AA235" s="1035"/>
      <c r="AB235" s="1035"/>
      <c r="AC235" s="1035"/>
      <c r="AD235" s="1035"/>
      <c r="AE235" s="1035"/>
      <c r="AF235" s="1035"/>
      <c r="AG235" s="1035"/>
      <c r="AH235" s="1035"/>
      <c r="AI235" s="1035"/>
      <c r="AJ235" s="1035"/>
      <c r="AK235" s="1035"/>
      <c r="AL235" s="1035"/>
      <c r="AM235" s="1035"/>
      <c r="AN235" s="1035"/>
      <c r="AO235" s="1035"/>
      <c r="AP235" s="1035"/>
      <c r="AQ235" s="1035"/>
      <c r="AR235" s="1035"/>
      <c r="AS235" s="1035"/>
      <c r="AT235" s="1035"/>
      <c r="AU235" s="1035"/>
      <c r="AV235" s="1035"/>
      <c r="AW235" s="1069"/>
    </row>
    <row r="236" customHeight="1" spans="1:49">
      <c r="A236" s="1035"/>
      <c r="B236" s="1035"/>
      <c r="C236" s="1035"/>
      <c r="D236" s="1035"/>
      <c r="E236" s="1035"/>
      <c r="F236" s="1035"/>
      <c r="G236" s="1035"/>
      <c r="H236" s="1036"/>
      <c r="I236" s="1035"/>
      <c r="J236" s="1035"/>
      <c r="K236" s="1035"/>
      <c r="L236" s="1035"/>
      <c r="M236" s="1035"/>
      <c r="N236" s="1035"/>
      <c r="O236" s="1035"/>
      <c r="P236" s="1035"/>
      <c r="Q236" s="1035"/>
      <c r="R236" s="1035"/>
      <c r="S236" s="1035"/>
      <c r="T236" s="1035"/>
      <c r="U236" s="1035"/>
      <c r="V236" s="1035"/>
      <c r="W236" s="1035"/>
      <c r="X236" s="1035"/>
      <c r="Y236" s="1035"/>
      <c r="Z236" s="1035"/>
      <c r="AA236" s="1035"/>
      <c r="AB236" s="1035"/>
      <c r="AC236" s="1035"/>
      <c r="AD236" s="1035"/>
      <c r="AE236" s="1035"/>
      <c r="AF236" s="1035"/>
      <c r="AG236" s="1035"/>
      <c r="AH236" s="1035"/>
      <c r="AI236" s="1035"/>
      <c r="AJ236" s="1035"/>
      <c r="AK236" s="1035"/>
      <c r="AL236" s="1035"/>
      <c r="AM236" s="1035"/>
      <c r="AN236" s="1035"/>
      <c r="AO236" s="1035"/>
      <c r="AP236" s="1035"/>
      <c r="AQ236" s="1035"/>
      <c r="AR236" s="1035"/>
      <c r="AS236" s="1035"/>
      <c r="AT236" s="1035"/>
      <c r="AU236" s="1035"/>
      <c r="AV236" s="1035"/>
      <c r="AW236" s="1069"/>
    </row>
    <row r="237" customHeight="1" spans="1:49">
      <c r="A237" s="1035"/>
      <c r="B237" s="1035"/>
      <c r="C237" s="1035"/>
      <c r="D237" s="1035"/>
      <c r="E237" s="1035"/>
      <c r="F237" s="1035"/>
      <c r="G237" s="1035"/>
      <c r="H237" s="1036"/>
      <c r="I237" s="1035"/>
      <c r="J237" s="1035"/>
      <c r="K237" s="1035"/>
      <c r="L237" s="1035"/>
      <c r="M237" s="1035"/>
      <c r="N237" s="1035"/>
      <c r="O237" s="1035"/>
      <c r="P237" s="1035"/>
      <c r="Q237" s="1035"/>
      <c r="R237" s="1035"/>
      <c r="S237" s="1035"/>
      <c r="T237" s="1035"/>
      <c r="U237" s="1035"/>
      <c r="V237" s="1035"/>
      <c r="W237" s="1035"/>
      <c r="X237" s="1035"/>
      <c r="Y237" s="1035"/>
      <c r="Z237" s="1035"/>
      <c r="AA237" s="1035"/>
      <c r="AB237" s="1035"/>
      <c r="AC237" s="1035"/>
      <c r="AD237" s="1035"/>
      <c r="AE237" s="1035"/>
      <c r="AF237" s="1035"/>
      <c r="AG237" s="1035"/>
      <c r="AH237" s="1035"/>
      <c r="AI237" s="1035"/>
      <c r="AJ237" s="1035"/>
      <c r="AK237" s="1035"/>
      <c r="AL237" s="1035"/>
      <c r="AM237" s="1035"/>
      <c r="AN237" s="1035"/>
      <c r="AO237" s="1035"/>
      <c r="AP237" s="1035"/>
      <c r="AQ237" s="1035"/>
      <c r="AR237" s="1035"/>
      <c r="AS237" s="1035"/>
      <c r="AT237" s="1035"/>
      <c r="AU237" s="1035"/>
      <c r="AV237" s="1035"/>
      <c r="AW237" s="1069"/>
    </row>
    <row r="238" customHeight="1" spans="1:49">
      <c r="A238" s="1035"/>
      <c r="B238" s="1035"/>
      <c r="C238" s="1035"/>
      <c r="D238" s="1035"/>
      <c r="E238" s="1035"/>
      <c r="F238" s="1035"/>
      <c r="G238" s="1035"/>
      <c r="H238" s="1036"/>
      <c r="I238" s="1035"/>
      <c r="J238" s="1035"/>
      <c r="K238" s="1035"/>
      <c r="L238" s="1035"/>
      <c r="M238" s="1035"/>
      <c r="N238" s="1035"/>
      <c r="O238" s="1035"/>
      <c r="P238" s="1035"/>
      <c r="Q238" s="1035"/>
      <c r="R238" s="1035"/>
      <c r="S238" s="1035"/>
      <c r="T238" s="1035"/>
      <c r="U238" s="1035"/>
      <c r="V238" s="1035"/>
      <c r="W238" s="1035"/>
      <c r="X238" s="1035"/>
      <c r="Y238" s="1035"/>
      <c r="Z238" s="1035"/>
      <c r="AA238" s="1035"/>
      <c r="AB238" s="1035"/>
      <c r="AC238" s="1035"/>
      <c r="AD238" s="1035"/>
      <c r="AE238" s="1035"/>
      <c r="AF238" s="1035"/>
      <c r="AG238" s="1035"/>
      <c r="AH238" s="1035"/>
      <c r="AI238" s="1035"/>
      <c r="AJ238" s="1035"/>
      <c r="AK238" s="1035"/>
      <c r="AL238" s="1035"/>
      <c r="AM238" s="1035"/>
      <c r="AN238" s="1035"/>
      <c r="AO238" s="1035"/>
      <c r="AP238" s="1035"/>
      <c r="AQ238" s="1035"/>
      <c r="AR238" s="1035"/>
      <c r="AS238" s="1035"/>
      <c r="AT238" s="1035"/>
      <c r="AU238" s="1035"/>
      <c r="AV238" s="1035"/>
      <c r="AW238" s="1069"/>
    </row>
    <row r="239" customHeight="1" spans="1:49">
      <c r="A239" s="1035"/>
      <c r="B239" s="1035"/>
      <c r="C239" s="1035"/>
      <c r="D239" s="1035"/>
      <c r="E239" s="1035"/>
      <c r="F239" s="1035"/>
      <c r="G239" s="1035"/>
      <c r="H239" s="1036"/>
      <c r="I239" s="1035"/>
      <c r="J239" s="1035"/>
      <c r="K239" s="1035"/>
      <c r="L239" s="1035"/>
      <c r="M239" s="1035"/>
      <c r="N239" s="1035"/>
      <c r="O239" s="1035"/>
      <c r="P239" s="1035"/>
      <c r="Q239" s="1035"/>
      <c r="R239" s="1035"/>
      <c r="S239" s="1035"/>
      <c r="T239" s="1035"/>
      <c r="U239" s="1035"/>
      <c r="V239" s="1035"/>
      <c r="W239" s="1035"/>
      <c r="X239" s="1035"/>
      <c r="Y239" s="1035"/>
      <c r="Z239" s="1035"/>
      <c r="AA239" s="1035"/>
      <c r="AB239" s="1035"/>
      <c r="AC239" s="1035"/>
      <c r="AD239" s="1035"/>
      <c r="AE239" s="1035"/>
      <c r="AF239" s="1035"/>
      <c r="AG239" s="1035"/>
      <c r="AH239" s="1035"/>
      <c r="AI239" s="1035"/>
      <c r="AJ239" s="1035"/>
      <c r="AK239" s="1035"/>
      <c r="AL239" s="1035"/>
      <c r="AM239" s="1035"/>
      <c r="AN239" s="1035"/>
      <c r="AO239" s="1035"/>
      <c r="AP239" s="1035"/>
      <c r="AQ239" s="1035"/>
      <c r="AR239" s="1035"/>
      <c r="AS239" s="1035"/>
      <c r="AT239" s="1035"/>
      <c r="AU239" s="1035"/>
      <c r="AV239" s="1035"/>
      <c r="AW239" s="1069"/>
    </row>
    <row r="240" customHeight="1" spans="1:49">
      <c r="A240" s="1035"/>
      <c r="B240" s="1035"/>
      <c r="C240" s="1035"/>
      <c r="D240" s="1035"/>
      <c r="E240" s="1035"/>
      <c r="F240" s="1035"/>
      <c r="G240" s="1035"/>
      <c r="H240" s="1036"/>
      <c r="I240" s="1035"/>
      <c r="J240" s="1035"/>
      <c r="K240" s="1035"/>
      <c r="L240" s="1035"/>
      <c r="M240" s="1035"/>
      <c r="N240" s="1035"/>
      <c r="O240" s="1035"/>
      <c r="P240" s="1035"/>
      <c r="Q240" s="1035"/>
      <c r="R240" s="1035"/>
      <c r="S240" s="1035"/>
      <c r="T240" s="1035"/>
      <c r="U240" s="1035"/>
      <c r="V240" s="1035"/>
      <c r="W240" s="1035"/>
      <c r="X240" s="1035"/>
      <c r="Y240" s="1035"/>
      <c r="Z240" s="1035"/>
      <c r="AA240" s="1035"/>
      <c r="AB240" s="1035"/>
      <c r="AC240" s="1035"/>
      <c r="AD240" s="1035"/>
      <c r="AE240" s="1035"/>
      <c r="AF240" s="1035"/>
      <c r="AG240" s="1035"/>
      <c r="AH240" s="1035"/>
      <c r="AI240" s="1035"/>
      <c r="AJ240" s="1035"/>
      <c r="AK240" s="1035"/>
      <c r="AL240" s="1035"/>
      <c r="AM240" s="1035"/>
      <c r="AN240" s="1035"/>
      <c r="AO240" s="1035"/>
      <c r="AP240" s="1035"/>
      <c r="AQ240" s="1035"/>
      <c r="AR240" s="1035"/>
      <c r="AS240" s="1035"/>
      <c r="AT240" s="1035"/>
      <c r="AU240" s="1035"/>
      <c r="AV240" s="1035"/>
      <c r="AW240" s="1069"/>
    </row>
    <row r="241" customHeight="1" spans="1:49">
      <c r="A241" s="1035"/>
      <c r="B241" s="1035"/>
      <c r="C241" s="1035"/>
      <c r="D241" s="1035"/>
      <c r="E241" s="1035"/>
      <c r="F241" s="1035"/>
      <c r="G241" s="1035"/>
      <c r="H241" s="1036"/>
      <c r="I241" s="1035"/>
      <c r="J241" s="1035"/>
      <c r="K241" s="1035"/>
      <c r="L241" s="1035"/>
      <c r="M241" s="1035"/>
      <c r="N241" s="1035"/>
      <c r="O241" s="1035"/>
      <c r="P241" s="1035"/>
      <c r="Q241" s="1035"/>
      <c r="R241" s="1035"/>
      <c r="S241" s="1035"/>
      <c r="T241" s="1035"/>
      <c r="U241" s="1035"/>
      <c r="V241" s="1035"/>
      <c r="W241" s="1035"/>
      <c r="X241" s="1035"/>
      <c r="Y241" s="1035"/>
      <c r="Z241" s="1035"/>
      <c r="AA241" s="1035"/>
      <c r="AB241" s="1035"/>
      <c r="AC241" s="1035"/>
      <c r="AD241" s="1035"/>
      <c r="AE241" s="1035"/>
      <c r="AF241" s="1035"/>
      <c r="AG241" s="1035"/>
      <c r="AH241" s="1035"/>
      <c r="AI241" s="1035"/>
      <c r="AJ241" s="1035"/>
      <c r="AK241" s="1035"/>
      <c r="AL241" s="1035"/>
      <c r="AM241" s="1035"/>
      <c r="AN241" s="1035"/>
      <c r="AO241" s="1035"/>
      <c r="AP241" s="1035"/>
      <c r="AQ241" s="1035"/>
      <c r="AR241" s="1035"/>
      <c r="AS241" s="1035"/>
      <c r="AT241" s="1035"/>
      <c r="AU241" s="1035"/>
      <c r="AV241" s="1035"/>
      <c r="AW241" s="1069"/>
    </row>
    <row r="242" customHeight="1" spans="1:49">
      <c r="A242" s="1035"/>
      <c r="B242" s="1035"/>
      <c r="C242" s="1035"/>
      <c r="D242" s="1035"/>
      <c r="E242" s="1035"/>
      <c r="F242" s="1035"/>
      <c r="G242" s="1035"/>
      <c r="H242" s="1036"/>
      <c r="I242" s="1035"/>
      <c r="J242" s="1035"/>
      <c r="K242" s="1035"/>
      <c r="L242" s="1035"/>
      <c r="M242" s="1035"/>
      <c r="N242" s="1035"/>
      <c r="O242" s="1035"/>
      <c r="P242" s="1035"/>
      <c r="Q242" s="1035"/>
      <c r="R242" s="1035"/>
      <c r="S242" s="1035"/>
      <c r="T242" s="1035"/>
      <c r="U242" s="1035"/>
      <c r="V242" s="1035"/>
      <c r="W242" s="1035"/>
      <c r="X242" s="1035"/>
      <c r="Y242" s="1035"/>
      <c r="Z242" s="1035"/>
      <c r="AA242" s="1035"/>
      <c r="AB242" s="1035"/>
      <c r="AC242" s="1035"/>
      <c r="AD242" s="1035"/>
      <c r="AE242" s="1035"/>
      <c r="AF242" s="1035"/>
      <c r="AG242" s="1035"/>
      <c r="AH242" s="1035"/>
      <c r="AI242" s="1035"/>
      <c r="AJ242" s="1035"/>
      <c r="AK242" s="1035"/>
      <c r="AL242" s="1035"/>
      <c r="AM242" s="1035"/>
      <c r="AN242" s="1035"/>
      <c r="AO242" s="1035"/>
      <c r="AP242" s="1035"/>
      <c r="AQ242" s="1035"/>
      <c r="AR242" s="1035"/>
      <c r="AS242" s="1035"/>
      <c r="AT242" s="1035"/>
      <c r="AU242" s="1035"/>
      <c r="AV242" s="1035"/>
      <c r="AW242" s="1069"/>
    </row>
    <row r="243" customHeight="1" spans="1:49">
      <c r="A243" s="1035"/>
      <c r="B243" s="1035"/>
      <c r="C243" s="1035"/>
      <c r="D243" s="1035"/>
      <c r="E243" s="1035"/>
      <c r="F243" s="1035"/>
      <c r="G243" s="1035"/>
      <c r="H243" s="1036"/>
      <c r="I243" s="1035"/>
      <c r="J243" s="1035"/>
      <c r="K243" s="1035"/>
      <c r="L243" s="1035"/>
      <c r="M243" s="1035"/>
      <c r="N243" s="1035"/>
      <c r="O243" s="1035"/>
      <c r="P243" s="1035"/>
      <c r="Q243" s="1035"/>
      <c r="R243" s="1035"/>
      <c r="S243" s="1035"/>
      <c r="T243" s="1035"/>
      <c r="U243" s="1035"/>
      <c r="V243" s="1035"/>
      <c r="W243" s="1035"/>
      <c r="X243" s="1035"/>
      <c r="Y243" s="1035"/>
      <c r="Z243" s="1035"/>
      <c r="AA243" s="1035"/>
      <c r="AB243" s="1035"/>
      <c r="AC243" s="1035"/>
      <c r="AD243" s="1035"/>
      <c r="AE243" s="1035"/>
      <c r="AF243" s="1035"/>
      <c r="AG243" s="1035"/>
      <c r="AH243" s="1035"/>
      <c r="AI243" s="1035"/>
      <c r="AJ243" s="1035"/>
      <c r="AK243" s="1035"/>
      <c r="AL243" s="1035"/>
      <c r="AM243" s="1035"/>
      <c r="AN243" s="1035"/>
      <c r="AO243" s="1035"/>
      <c r="AP243" s="1035"/>
      <c r="AQ243" s="1035"/>
      <c r="AR243" s="1035"/>
      <c r="AS243" s="1035"/>
      <c r="AT243" s="1035"/>
      <c r="AU243" s="1035"/>
      <c r="AV243" s="1035"/>
      <c r="AW243" s="1069"/>
    </row>
    <row r="244" customHeight="1" spans="1:49">
      <c r="A244" s="1035"/>
      <c r="B244" s="1035"/>
      <c r="C244" s="1035"/>
      <c r="D244" s="1035"/>
      <c r="E244" s="1035"/>
      <c r="F244" s="1035"/>
      <c r="G244" s="1035"/>
      <c r="H244" s="1036"/>
      <c r="I244" s="1035"/>
      <c r="J244" s="1035"/>
      <c r="K244" s="1035"/>
      <c r="L244" s="1035"/>
      <c r="M244" s="1035"/>
      <c r="N244" s="1035"/>
      <c r="O244" s="1035"/>
      <c r="P244" s="1035"/>
      <c r="Q244" s="1035"/>
      <c r="R244" s="1035"/>
      <c r="S244" s="1035"/>
      <c r="T244" s="1035"/>
      <c r="U244" s="1035"/>
      <c r="V244" s="1035"/>
      <c r="W244" s="1035"/>
      <c r="X244" s="1035"/>
      <c r="Y244" s="1035"/>
      <c r="Z244" s="1035"/>
      <c r="AA244" s="1035"/>
      <c r="AB244" s="1035"/>
      <c r="AC244" s="1035"/>
      <c r="AD244" s="1035"/>
      <c r="AE244" s="1035"/>
      <c r="AF244" s="1035"/>
      <c r="AG244" s="1035"/>
      <c r="AH244" s="1035"/>
      <c r="AI244" s="1035"/>
      <c r="AJ244" s="1035"/>
      <c r="AK244" s="1035"/>
      <c r="AL244" s="1035"/>
      <c r="AM244" s="1035"/>
      <c r="AN244" s="1035"/>
      <c r="AO244" s="1035"/>
      <c r="AP244" s="1035"/>
      <c r="AQ244" s="1035"/>
      <c r="AR244" s="1035"/>
      <c r="AS244" s="1035"/>
      <c r="AT244" s="1035"/>
      <c r="AU244" s="1035"/>
      <c r="AV244" s="1035"/>
      <c r="AW244" s="1069"/>
    </row>
    <row r="245" customHeight="1" spans="1:49">
      <c r="A245" s="1035"/>
      <c r="B245" s="1035"/>
      <c r="C245" s="1035"/>
      <c r="D245" s="1035"/>
      <c r="E245" s="1035"/>
      <c r="F245" s="1035"/>
      <c r="G245" s="1035"/>
      <c r="H245" s="1036"/>
      <c r="I245" s="1035"/>
      <c r="J245" s="1035"/>
      <c r="K245" s="1035"/>
      <c r="L245" s="1035"/>
      <c r="M245" s="1035"/>
      <c r="N245" s="1035"/>
      <c r="O245" s="1035"/>
      <c r="P245" s="1035"/>
      <c r="Q245" s="1035"/>
      <c r="R245" s="1035"/>
      <c r="S245" s="1035"/>
      <c r="T245" s="1035"/>
      <c r="U245" s="1035"/>
      <c r="V245" s="1035"/>
      <c r="W245" s="1035"/>
      <c r="X245" s="1035"/>
      <c r="Y245" s="1035"/>
      <c r="Z245" s="1035"/>
      <c r="AA245" s="1035"/>
      <c r="AB245" s="1035"/>
      <c r="AC245" s="1035"/>
      <c r="AD245" s="1035"/>
      <c r="AE245" s="1035"/>
      <c r="AF245" s="1035"/>
      <c r="AG245" s="1035"/>
      <c r="AH245" s="1035"/>
      <c r="AI245" s="1035"/>
      <c r="AJ245" s="1035"/>
      <c r="AK245" s="1035"/>
      <c r="AL245" s="1035"/>
      <c r="AM245" s="1035"/>
      <c r="AN245" s="1035"/>
      <c r="AO245" s="1035"/>
      <c r="AP245" s="1035"/>
      <c r="AQ245" s="1035"/>
      <c r="AR245" s="1035"/>
      <c r="AS245" s="1035"/>
      <c r="AT245" s="1035"/>
      <c r="AU245" s="1035"/>
      <c r="AV245" s="1035"/>
      <c r="AW245" s="1069"/>
    </row>
    <row r="246" customHeight="1" spans="1:49">
      <c r="A246" s="1035"/>
      <c r="B246" s="1035"/>
      <c r="C246" s="1035"/>
      <c r="D246" s="1035"/>
      <c r="E246" s="1035"/>
      <c r="F246" s="1035"/>
      <c r="G246" s="1035"/>
      <c r="H246" s="1036"/>
      <c r="I246" s="1035"/>
      <c r="J246" s="1035"/>
      <c r="K246" s="1035"/>
      <c r="L246" s="1035"/>
      <c r="M246" s="1035"/>
      <c r="N246" s="1035"/>
      <c r="O246" s="1035"/>
      <c r="P246" s="1035"/>
      <c r="Q246" s="1035"/>
      <c r="R246" s="1035"/>
      <c r="S246" s="1035"/>
      <c r="T246" s="1035"/>
      <c r="U246" s="1035"/>
      <c r="V246" s="1035"/>
      <c r="W246" s="1035"/>
      <c r="X246" s="1035"/>
      <c r="Y246" s="1035"/>
      <c r="Z246" s="1035"/>
      <c r="AA246" s="1035"/>
      <c r="AB246" s="1035"/>
      <c r="AC246" s="1035"/>
      <c r="AD246" s="1035"/>
      <c r="AE246" s="1035"/>
      <c r="AF246" s="1035"/>
      <c r="AG246" s="1035"/>
      <c r="AH246" s="1035"/>
      <c r="AI246" s="1035"/>
      <c r="AJ246" s="1035"/>
      <c r="AK246" s="1035"/>
      <c r="AL246" s="1035"/>
      <c r="AM246" s="1035"/>
      <c r="AN246" s="1035"/>
      <c r="AO246" s="1035"/>
      <c r="AP246" s="1035"/>
      <c r="AQ246" s="1035"/>
      <c r="AR246" s="1035"/>
      <c r="AS246" s="1035"/>
      <c r="AT246" s="1035"/>
      <c r="AU246" s="1035"/>
      <c r="AV246" s="1035"/>
      <c r="AW246" s="1069"/>
    </row>
    <row r="247" customHeight="1" spans="1:49">
      <c r="A247" s="1035"/>
      <c r="B247" s="1035"/>
      <c r="C247" s="1035"/>
      <c r="D247" s="1035"/>
      <c r="E247" s="1035"/>
      <c r="F247" s="1035"/>
      <c r="G247" s="1035"/>
      <c r="H247" s="1036"/>
      <c r="I247" s="1035"/>
      <c r="J247" s="1035"/>
      <c r="K247" s="1035"/>
      <c r="L247" s="1035"/>
      <c r="M247" s="1035"/>
      <c r="N247" s="1035"/>
      <c r="O247" s="1035"/>
      <c r="P247" s="1035"/>
      <c r="Q247" s="1035"/>
      <c r="R247" s="1035"/>
      <c r="S247" s="1035"/>
      <c r="T247" s="1035"/>
      <c r="U247" s="1035"/>
      <c r="V247" s="1035"/>
      <c r="W247" s="1035"/>
      <c r="X247" s="1035"/>
      <c r="Y247" s="1035"/>
      <c r="Z247" s="1035"/>
      <c r="AA247" s="1035"/>
      <c r="AB247" s="1035"/>
      <c r="AC247" s="1035"/>
      <c r="AD247" s="1035"/>
      <c r="AE247" s="1035"/>
      <c r="AF247" s="1035"/>
      <c r="AG247" s="1035"/>
      <c r="AH247" s="1035"/>
      <c r="AI247" s="1035"/>
      <c r="AJ247" s="1035"/>
      <c r="AK247" s="1035"/>
      <c r="AL247" s="1035"/>
      <c r="AM247" s="1035"/>
      <c r="AN247" s="1035"/>
      <c r="AO247" s="1035"/>
      <c r="AP247" s="1035"/>
      <c r="AQ247" s="1035"/>
      <c r="AR247" s="1035"/>
      <c r="AS247" s="1035"/>
      <c r="AT247" s="1035"/>
      <c r="AU247" s="1035"/>
      <c r="AV247" s="1035"/>
      <c r="AW247" s="1069"/>
    </row>
    <row r="248" customHeight="1" spans="1:49">
      <c r="A248" s="1035"/>
      <c r="B248" s="1035"/>
      <c r="C248" s="1035"/>
      <c r="D248" s="1035"/>
      <c r="E248" s="1035"/>
      <c r="F248" s="1035"/>
      <c r="G248" s="1035"/>
      <c r="H248" s="1036"/>
      <c r="I248" s="1035"/>
      <c r="J248" s="1035"/>
      <c r="K248" s="1035"/>
      <c r="L248" s="1035"/>
      <c r="M248" s="1035"/>
      <c r="N248" s="1035"/>
      <c r="O248" s="1035"/>
      <c r="P248" s="1035"/>
      <c r="Q248" s="1035"/>
      <c r="R248" s="1035"/>
      <c r="S248" s="1035"/>
      <c r="T248" s="1035"/>
      <c r="U248" s="1035"/>
      <c r="V248" s="1035"/>
      <c r="W248" s="1035"/>
      <c r="X248" s="1035"/>
      <c r="Y248" s="1035"/>
      <c r="Z248" s="1035"/>
      <c r="AA248" s="1035"/>
      <c r="AB248" s="1035"/>
      <c r="AC248" s="1035"/>
      <c r="AD248" s="1035"/>
      <c r="AE248" s="1035"/>
      <c r="AF248" s="1035"/>
      <c r="AG248" s="1035"/>
      <c r="AH248" s="1035"/>
      <c r="AI248" s="1035"/>
      <c r="AJ248" s="1035"/>
      <c r="AK248" s="1035"/>
      <c r="AL248" s="1035"/>
      <c r="AM248" s="1035"/>
      <c r="AN248" s="1035"/>
      <c r="AO248" s="1035"/>
      <c r="AP248" s="1035"/>
      <c r="AQ248" s="1035"/>
      <c r="AR248" s="1035"/>
      <c r="AS248" s="1035"/>
      <c r="AT248" s="1035"/>
      <c r="AU248" s="1035"/>
      <c r="AV248" s="1035"/>
      <c r="AW248" s="1069"/>
    </row>
    <row r="249" customHeight="1" spans="1:49">
      <c r="A249" s="1035"/>
      <c r="B249" s="1035"/>
      <c r="C249" s="1035"/>
      <c r="D249" s="1035"/>
      <c r="E249" s="1035"/>
      <c r="F249" s="1035"/>
      <c r="G249" s="1035"/>
      <c r="H249" s="1036"/>
      <c r="I249" s="1035"/>
      <c r="J249" s="1035"/>
      <c r="K249" s="1035"/>
      <c r="L249" s="1035"/>
      <c r="M249" s="1035"/>
      <c r="N249" s="1035"/>
      <c r="O249" s="1035"/>
      <c r="P249" s="1035"/>
      <c r="Q249" s="1035"/>
      <c r="R249" s="1035"/>
      <c r="S249" s="1035"/>
      <c r="T249" s="1035"/>
      <c r="U249" s="1035"/>
      <c r="V249" s="1035"/>
      <c r="W249" s="1035"/>
      <c r="X249" s="1035"/>
      <c r="Y249" s="1035"/>
      <c r="Z249" s="1035"/>
      <c r="AA249" s="1035"/>
      <c r="AB249" s="1035"/>
      <c r="AC249" s="1035"/>
      <c r="AD249" s="1035"/>
      <c r="AE249" s="1035"/>
      <c r="AF249" s="1035"/>
      <c r="AG249" s="1035"/>
      <c r="AH249" s="1035"/>
      <c r="AI249" s="1035"/>
      <c r="AJ249" s="1035"/>
      <c r="AK249" s="1035"/>
      <c r="AL249" s="1035"/>
      <c r="AM249" s="1035"/>
      <c r="AN249" s="1035"/>
      <c r="AO249" s="1035"/>
      <c r="AP249" s="1035"/>
      <c r="AQ249" s="1035"/>
      <c r="AR249" s="1035"/>
      <c r="AS249" s="1035"/>
      <c r="AT249" s="1035"/>
      <c r="AU249" s="1035"/>
      <c r="AV249" s="1035"/>
      <c r="AW249" s="1069"/>
    </row>
    <row r="250" customHeight="1" spans="1:49">
      <c r="A250" s="1035"/>
      <c r="B250" s="1035"/>
      <c r="C250" s="1035"/>
      <c r="D250" s="1035"/>
      <c r="E250" s="1035"/>
      <c r="F250" s="1035"/>
      <c r="G250" s="1035"/>
      <c r="H250" s="1036"/>
      <c r="I250" s="1035"/>
      <c r="J250" s="1035"/>
      <c r="K250" s="1035"/>
      <c r="L250" s="1035"/>
      <c r="M250" s="1035"/>
      <c r="N250" s="1035"/>
      <c r="O250" s="1035"/>
      <c r="P250" s="1035"/>
      <c r="Q250" s="1035"/>
      <c r="R250" s="1035"/>
      <c r="S250" s="1035"/>
      <c r="T250" s="1035"/>
      <c r="U250" s="1035"/>
      <c r="V250" s="1035"/>
      <c r="W250" s="1035"/>
      <c r="X250" s="1035"/>
      <c r="Y250" s="1035"/>
      <c r="Z250" s="1035"/>
      <c r="AA250" s="1035"/>
      <c r="AB250" s="1035"/>
      <c r="AC250" s="1035"/>
      <c r="AD250" s="1035"/>
      <c r="AE250" s="1035"/>
      <c r="AF250" s="1035"/>
      <c r="AG250" s="1035"/>
      <c r="AH250" s="1035"/>
      <c r="AI250" s="1035"/>
      <c r="AJ250" s="1035"/>
      <c r="AK250" s="1035"/>
      <c r="AL250" s="1035"/>
      <c r="AM250" s="1035"/>
      <c r="AN250" s="1035"/>
      <c r="AO250" s="1035"/>
      <c r="AP250" s="1035"/>
      <c r="AQ250" s="1035"/>
      <c r="AR250" s="1035"/>
      <c r="AS250" s="1035"/>
      <c r="AT250" s="1035"/>
      <c r="AU250" s="1035"/>
      <c r="AV250" s="1035"/>
      <c r="AW250" s="1069"/>
    </row>
    <row r="251" customHeight="1" spans="1:49">
      <c r="A251" s="1035"/>
      <c r="B251" s="1035"/>
      <c r="C251" s="1035"/>
      <c r="D251" s="1035"/>
      <c r="E251" s="1035"/>
      <c r="F251" s="1035"/>
      <c r="G251" s="1035"/>
      <c r="H251" s="1036"/>
      <c r="I251" s="1035"/>
      <c r="J251" s="1035"/>
      <c r="K251" s="1035"/>
      <c r="L251" s="1035"/>
      <c r="M251" s="1035"/>
      <c r="N251" s="1035"/>
      <c r="O251" s="1035"/>
      <c r="P251" s="1035"/>
      <c r="Q251" s="1035"/>
      <c r="R251" s="1035"/>
      <c r="S251" s="1035"/>
      <c r="T251" s="1035"/>
      <c r="U251" s="1035"/>
      <c r="V251" s="1035"/>
      <c r="W251" s="1035"/>
      <c r="X251" s="1035"/>
      <c r="Y251" s="1035"/>
      <c r="Z251" s="1035"/>
      <c r="AA251" s="1035"/>
      <c r="AB251" s="1035"/>
      <c r="AC251" s="1035"/>
      <c r="AD251" s="1035"/>
      <c r="AE251" s="1035"/>
      <c r="AF251" s="1035"/>
      <c r="AG251" s="1035"/>
      <c r="AH251" s="1035"/>
      <c r="AI251" s="1035"/>
      <c r="AJ251" s="1035"/>
      <c r="AK251" s="1035"/>
      <c r="AL251" s="1035"/>
      <c r="AM251" s="1035"/>
      <c r="AN251" s="1035"/>
      <c r="AO251" s="1035"/>
      <c r="AP251" s="1035"/>
      <c r="AQ251" s="1035"/>
      <c r="AR251" s="1035"/>
      <c r="AS251" s="1035"/>
      <c r="AT251" s="1035"/>
      <c r="AU251" s="1035"/>
      <c r="AV251" s="1035"/>
      <c r="AW251" s="1069"/>
    </row>
    <row r="252" customHeight="1" spans="1:49">
      <c r="A252" s="1035"/>
      <c r="B252" s="1035"/>
      <c r="C252" s="1035"/>
      <c r="D252" s="1035"/>
      <c r="E252" s="1035"/>
      <c r="F252" s="1035"/>
      <c r="G252" s="1035"/>
      <c r="H252" s="1036"/>
      <c r="I252" s="1035"/>
      <c r="J252" s="1035"/>
      <c r="K252" s="1035"/>
      <c r="L252" s="1035"/>
      <c r="M252" s="1035"/>
      <c r="N252" s="1035"/>
      <c r="O252" s="1035"/>
      <c r="P252" s="1035"/>
      <c r="Q252" s="1035"/>
      <c r="R252" s="1035"/>
      <c r="S252" s="1035"/>
      <c r="T252" s="1035"/>
      <c r="U252" s="1035"/>
      <c r="V252" s="1035"/>
      <c r="W252" s="1035"/>
      <c r="X252" s="1035"/>
      <c r="Y252" s="1035"/>
      <c r="Z252" s="1035"/>
      <c r="AA252" s="1035"/>
      <c r="AB252" s="1035"/>
      <c r="AC252" s="1035"/>
      <c r="AD252" s="1035"/>
      <c r="AE252" s="1035"/>
      <c r="AF252" s="1035"/>
      <c r="AG252" s="1035"/>
      <c r="AH252" s="1035"/>
      <c r="AI252" s="1035"/>
      <c r="AJ252" s="1035"/>
      <c r="AK252" s="1035"/>
      <c r="AL252" s="1035"/>
      <c r="AM252" s="1035"/>
      <c r="AN252" s="1035"/>
      <c r="AO252" s="1035"/>
      <c r="AP252" s="1035"/>
      <c r="AQ252" s="1035"/>
      <c r="AR252" s="1035"/>
      <c r="AS252" s="1035"/>
      <c r="AT252" s="1035"/>
      <c r="AU252" s="1035"/>
      <c r="AV252" s="1035"/>
      <c r="AW252" s="1069"/>
    </row>
    <row r="253" customHeight="1" spans="1:49">
      <c r="A253" s="1035"/>
      <c r="B253" s="1035"/>
      <c r="C253" s="1035"/>
      <c r="D253" s="1035"/>
      <c r="E253" s="1035"/>
      <c r="F253" s="1035"/>
      <c r="G253" s="1035"/>
      <c r="H253" s="1036"/>
      <c r="I253" s="1035"/>
      <c r="J253" s="1035"/>
      <c r="K253" s="1035"/>
      <c r="L253" s="1035"/>
      <c r="M253" s="1035"/>
      <c r="N253" s="1035"/>
      <c r="O253" s="1035"/>
      <c r="P253" s="1035"/>
      <c r="Q253" s="1035"/>
      <c r="R253" s="1035"/>
      <c r="S253" s="1035"/>
      <c r="T253" s="1035"/>
      <c r="U253" s="1035"/>
      <c r="V253" s="1035"/>
      <c r="W253" s="1035"/>
      <c r="X253" s="1035"/>
      <c r="Y253" s="1035"/>
      <c r="Z253" s="1035"/>
      <c r="AA253" s="1035"/>
      <c r="AB253" s="1035"/>
      <c r="AC253" s="1035"/>
      <c r="AD253" s="1035"/>
      <c r="AE253" s="1035"/>
      <c r="AF253" s="1035"/>
      <c r="AG253" s="1035"/>
      <c r="AH253" s="1035"/>
      <c r="AI253" s="1035"/>
      <c r="AJ253" s="1035"/>
      <c r="AK253" s="1035"/>
      <c r="AL253" s="1035"/>
      <c r="AM253" s="1035"/>
      <c r="AN253" s="1035"/>
      <c r="AO253" s="1035"/>
      <c r="AP253" s="1035"/>
      <c r="AQ253" s="1035"/>
      <c r="AR253" s="1035"/>
      <c r="AS253" s="1035"/>
      <c r="AT253" s="1035"/>
      <c r="AU253" s="1035"/>
      <c r="AV253" s="1035"/>
      <c r="AW253" s="1069"/>
    </row>
    <row r="254" customHeight="1" spans="1:49">
      <c r="A254" s="1035"/>
      <c r="B254" s="1035"/>
      <c r="C254" s="1035"/>
      <c r="D254" s="1035"/>
      <c r="E254" s="1035"/>
      <c r="F254" s="1035"/>
      <c r="G254" s="1035"/>
      <c r="H254" s="1036"/>
      <c r="I254" s="1035"/>
      <c r="J254" s="1035"/>
      <c r="K254" s="1035"/>
      <c r="L254" s="1035"/>
      <c r="M254" s="1035"/>
      <c r="N254" s="1035"/>
      <c r="O254" s="1035"/>
      <c r="P254" s="1035"/>
      <c r="Q254" s="1035"/>
      <c r="R254" s="1035"/>
      <c r="S254" s="1035"/>
      <c r="T254" s="1035"/>
      <c r="U254" s="1035"/>
      <c r="V254" s="1035"/>
      <c r="W254" s="1035"/>
      <c r="X254" s="1035"/>
      <c r="Y254" s="1035"/>
      <c r="Z254" s="1035"/>
      <c r="AA254" s="1035"/>
      <c r="AB254" s="1035"/>
      <c r="AC254" s="1035"/>
      <c r="AD254" s="1035"/>
      <c r="AE254" s="1035"/>
      <c r="AF254" s="1035"/>
      <c r="AG254" s="1035"/>
      <c r="AH254" s="1035"/>
      <c r="AI254" s="1035"/>
      <c r="AJ254" s="1035"/>
      <c r="AK254" s="1035"/>
      <c r="AL254" s="1035"/>
      <c r="AM254" s="1035"/>
      <c r="AN254" s="1035"/>
      <c r="AO254" s="1035"/>
      <c r="AP254" s="1035"/>
      <c r="AQ254" s="1035"/>
      <c r="AR254" s="1035"/>
      <c r="AS254" s="1035"/>
      <c r="AT254" s="1035"/>
      <c r="AU254" s="1035"/>
      <c r="AV254" s="1035"/>
      <c r="AW254" s="1069"/>
    </row>
    <row r="255" customHeight="1" spans="1:49">
      <c r="A255" s="1035"/>
      <c r="B255" s="1035"/>
      <c r="C255" s="1035"/>
      <c r="D255" s="1035"/>
      <c r="E255" s="1035"/>
      <c r="F255" s="1035"/>
      <c r="G255" s="1035"/>
      <c r="H255" s="1036"/>
      <c r="I255" s="1035"/>
      <c r="J255" s="1035"/>
      <c r="K255" s="1035"/>
      <c r="L255" s="1035"/>
      <c r="M255" s="1035"/>
      <c r="N255" s="1035"/>
      <c r="O255" s="1035"/>
      <c r="P255" s="1035"/>
      <c r="Q255" s="1035"/>
      <c r="R255" s="1035"/>
      <c r="S255" s="1035"/>
      <c r="T255" s="1035"/>
      <c r="U255" s="1035"/>
      <c r="V255" s="1035"/>
      <c r="W255" s="1035"/>
      <c r="X255" s="1035"/>
      <c r="Y255" s="1035"/>
      <c r="Z255" s="1035"/>
      <c r="AA255" s="1035"/>
      <c r="AB255" s="1035"/>
      <c r="AC255" s="1035"/>
      <c r="AD255" s="1035"/>
      <c r="AE255" s="1035"/>
      <c r="AF255" s="1035"/>
      <c r="AG255" s="1035"/>
      <c r="AH255" s="1035"/>
      <c r="AI255" s="1035"/>
      <c r="AJ255" s="1035"/>
      <c r="AK255" s="1035"/>
      <c r="AL255" s="1035"/>
      <c r="AM255" s="1035"/>
      <c r="AN255" s="1035"/>
      <c r="AO255" s="1035"/>
      <c r="AP255" s="1035"/>
      <c r="AQ255" s="1035"/>
      <c r="AR255" s="1035"/>
      <c r="AS255" s="1035"/>
      <c r="AT255" s="1035"/>
      <c r="AU255" s="1035"/>
      <c r="AV255" s="1035"/>
      <c r="AW255" s="1069"/>
    </row>
    <row r="256" customHeight="1" spans="1:49">
      <c r="A256" s="1035"/>
      <c r="B256" s="1035"/>
      <c r="C256" s="1035"/>
      <c r="D256" s="1035"/>
      <c r="E256" s="1035"/>
      <c r="F256" s="1035"/>
      <c r="G256" s="1035"/>
      <c r="H256" s="1036"/>
      <c r="I256" s="1035"/>
      <c r="J256" s="1035"/>
      <c r="K256" s="1035"/>
      <c r="L256" s="1035"/>
      <c r="M256" s="1035"/>
      <c r="N256" s="1035"/>
      <c r="O256" s="1035"/>
      <c r="P256" s="1035"/>
      <c r="Q256" s="1035"/>
      <c r="R256" s="1035"/>
      <c r="S256" s="1035"/>
      <c r="T256" s="1035"/>
      <c r="U256" s="1035"/>
      <c r="V256" s="1035"/>
      <c r="W256" s="1035"/>
      <c r="X256" s="1035"/>
      <c r="Y256" s="1035"/>
      <c r="Z256" s="1035"/>
      <c r="AA256" s="1035"/>
      <c r="AB256" s="1035"/>
      <c r="AC256" s="1035"/>
      <c r="AD256" s="1035"/>
      <c r="AE256" s="1035"/>
      <c r="AF256" s="1035"/>
      <c r="AG256" s="1035"/>
      <c r="AH256" s="1035"/>
      <c r="AI256" s="1035"/>
      <c r="AJ256" s="1035"/>
      <c r="AK256" s="1035"/>
      <c r="AL256" s="1035"/>
      <c r="AM256" s="1035"/>
      <c r="AN256" s="1035"/>
      <c r="AO256" s="1035"/>
      <c r="AP256" s="1035"/>
      <c r="AQ256" s="1035"/>
      <c r="AR256" s="1035"/>
      <c r="AS256" s="1035"/>
      <c r="AT256" s="1035"/>
      <c r="AU256" s="1035"/>
      <c r="AV256" s="1035"/>
      <c r="AW256" s="1069"/>
    </row>
    <row r="257" customHeight="1" spans="1:49">
      <c r="A257" s="1035"/>
      <c r="B257" s="1035"/>
      <c r="C257" s="1035"/>
      <c r="D257" s="1035"/>
      <c r="E257" s="1035"/>
      <c r="F257" s="1035"/>
      <c r="G257" s="1035"/>
      <c r="H257" s="1036"/>
      <c r="I257" s="1035"/>
      <c r="J257" s="1035"/>
      <c r="K257" s="1035"/>
      <c r="L257" s="1035"/>
      <c r="M257" s="1035"/>
      <c r="N257" s="1035"/>
      <c r="O257" s="1035"/>
      <c r="P257" s="1035"/>
      <c r="Q257" s="1035"/>
      <c r="R257" s="1035"/>
      <c r="S257" s="1035"/>
      <c r="T257" s="1035"/>
      <c r="U257" s="1035"/>
      <c r="V257" s="1035"/>
      <c r="W257" s="1035"/>
      <c r="X257" s="1035"/>
      <c r="Y257" s="1035"/>
      <c r="Z257" s="1035"/>
      <c r="AA257" s="1035"/>
      <c r="AB257" s="1035"/>
      <c r="AC257" s="1035"/>
      <c r="AD257" s="1035"/>
      <c r="AE257" s="1035"/>
      <c r="AF257" s="1035"/>
      <c r="AG257" s="1035"/>
      <c r="AH257" s="1035"/>
      <c r="AI257" s="1035"/>
      <c r="AJ257" s="1035"/>
      <c r="AK257" s="1035"/>
      <c r="AL257" s="1035"/>
      <c r="AM257" s="1035"/>
      <c r="AN257" s="1035"/>
      <c r="AO257" s="1035"/>
      <c r="AP257" s="1035"/>
      <c r="AQ257" s="1035"/>
      <c r="AR257" s="1035"/>
      <c r="AS257" s="1035"/>
      <c r="AT257" s="1035"/>
      <c r="AU257" s="1035"/>
      <c r="AV257" s="1035"/>
      <c r="AW257" s="1069"/>
    </row>
    <row r="258" customHeight="1" spans="1:49">
      <c r="A258" s="1035"/>
      <c r="B258" s="1035"/>
      <c r="C258" s="1035"/>
      <c r="D258" s="1035"/>
      <c r="E258" s="1035"/>
      <c r="F258" s="1035"/>
      <c r="G258" s="1035"/>
      <c r="H258" s="1036"/>
      <c r="I258" s="1035"/>
      <c r="J258" s="1035"/>
      <c r="K258" s="1035"/>
      <c r="L258" s="1035"/>
      <c r="M258" s="1035"/>
      <c r="N258" s="1035"/>
      <c r="O258" s="1035"/>
      <c r="P258" s="1035"/>
      <c r="Q258" s="1035"/>
      <c r="R258" s="1035"/>
      <c r="S258" s="1035"/>
      <c r="T258" s="1035"/>
      <c r="U258" s="1035"/>
      <c r="V258" s="1035"/>
      <c r="W258" s="1035"/>
      <c r="X258" s="1035"/>
      <c r="Y258" s="1035"/>
      <c r="Z258" s="1035"/>
      <c r="AA258" s="1035"/>
      <c r="AB258" s="1035"/>
      <c r="AC258" s="1035"/>
      <c r="AD258" s="1035"/>
      <c r="AE258" s="1035"/>
      <c r="AF258" s="1035"/>
      <c r="AG258" s="1035"/>
      <c r="AH258" s="1035"/>
      <c r="AI258" s="1035"/>
      <c r="AJ258" s="1035"/>
      <c r="AK258" s="1035"/>
      <c r="AL258" s="1035"/>
      <c r="AM258" s="1035"/>
      <c r="AN258" s="1035"/>
      <c r="AO258" s="1035"/>
      <c r="AP258" s="1035"/>
      <c r="AQ258" s="1035"/>
      <c r="AR258" s="1035"/>
      <c r="AS258" s="1035"/>
      <c r="AT258" s="1035"/>
      <c r="AU258" s="1035"/>
      <c r="AV258" s="1035"/>
      <c r="AW258" s="1069"/>
    </row>
    <row r="259" customHeight="1" spans="1:49">
      <c r="A259" s="1035"/>
      <c r="B259" s="1035"/>
      <c r="C259" s="1035"/>
      <c r="D259" s="1035"/>
      <c r="E259" s="1035"/>
      <c r="F259" s="1035"/>
      <c r="G259" s="1035"/>
      <c r="H259" s="1036"/>
      <c r="I259" s="1035"/>
      <c r="J259" s="1035"/>
      <c r="K259" s="1035"/>
      <c r="L259" s="1035"/>
      <c r="M259" s="1035"/>
      <c r="N259" s="1035"/>
      <c r="O259" s="1035"/>
      <c r="P259" s="1035"/>
      <c r="Q259" s="1035"/>
      <c r="R259" s="1035"/>
      <c r="S259" s="1035"/>
      <c r="T259" s="1035"/>
      <c r="U259" s="1035"/>
      <c r="V259" s="1035"/>
      <c r="W259" s="1035"/>
      <c r="X259" s="1035"/>
      <c r="Y259" s="1035"/>
      <c r="Z259" s="1035"/>
      <c r="AA259" s="1035"/>
      <c r="AB259" s="1035"/>
      <c r="AC259" s="1035"/>
      <c r="AD259" s="1035"/>
      <c r="AE259" s="1035"/>
      <c r="AF259" s="1035"/>
      <c r="AG259" s="1035"/>
      <c r="AH259" s="1035"/>
      <c r="AI259" s="1035"/>
      <c r="AJ259" s="1035"/>
      <c r="AK259" s="1035"/>
      <c r="AL259" s="1035"/>
      <c r="AM259" s="1035"/>
      <c r="AN259" s="1035"/>
      <c r="AO259" s="1035"/>
      <c r="AP259" s="1035"/>
      <c r="AQ259" s="1035"/>
      <c r="AR259" s="1035"/>
      <c r="AS259" s="1035"/>
      <c r="AT259" s="1035"/>
      <c r="AU259" s="1035"/>
      <c r="AV259" s="1035"/>
      <c r="AW259" s="1069"/>
    </row>
    <row r="260" customHeight="1" spans="1:49">
      <c r="A260" s="1035"/>
      <c r="B260" s="1035"/>
      <c r="C260" s="1035"/>
      <c r="D260" s="1035"/>
      <c r="E260" s="1035"/>
      <c r="F260" s="1035"/>
      <c r="G260" s="1035"/>
      <c r="H260" s="1036"/>
      <c r="I260" s="1035"/>
      <c r="J260" s="1035"/>
      <c r="K260" s="1035"/>
      <c r="L260" s="1035"/>
      <c r="M260" s="1035"/>
      <c r="N260" s="1035"/>
      <c r="O260" s="1035"/>
      <c r="P260" s="1035"/>
      <c r="Q260" s="1035"/>
      <c r="R260" s="1035"/>
      <c r="S260" s="1035"/>
      <c r="T260" s="1035"/>
      <c r="U260" s="1035"/>
      <c r="V260" s="1035"/>
      <c r="W260" s="1035"/>
      <c r="X260" s="1035"/>
      <c r="Y260" s="1035"/>
      <c r="Z260" s="1035"/>
      <c r="AA260" s="1035"/>
      <c r="AB260" s="1035"/>
      <c r="AC260" s="1035"/>
      <c r="AD260" s="1035"/>
      <c r="AE260" s="1035"/>
      <c r="AF260" s="1035"/>
      <c r="AG260" s="1035"/>
      <c r="AH260" s="1035"/>
      <c r="AI260" s="1035"/>
      <c r="AJ260" s="1035"/>
      <c r="AK260" s="1035"/>
      <c r="AL260" s="1035"/>
      <c r="AM260" s="1035"/>
      <c r="AN260" s="1035"/>
      <c r="AO260" s="1035"/>
      <c r="AP260" s="1035"/>
      <c r="AQ260" s="1035"/>
      <c r="AR260" s="1035"/>
      <c r="AS260" s="1035"/>
      <c r="AT260" s="1035"/>
      <c r="AU260" s="1035"/>
      <c r="AV260" s="1035"/>
      <c r="AW260" s="1069"/>
    </row>
    <row r="261" customHeight="1" spans="1:49">
      <c r="A261" s="1035"/>
      <c r="B261" s="1035"/>
      <c r="C261" s="1035"/>
      <c r="D261" s="1035"/>
      <c r="E261" s="1035"/>
      <c r="F261" s="1035"/>
      <c r="G261" s="1035"/>
      <c r="H261" s="1036"/>
      <c r="I261" s="1035"/>
      <c r="J261" s="1035"/>
      <c r="K261" s="1035"/>
      <c r="L261" s="1035"/>
      <c r="M261" s="1035"/>
      <c r="N261" s="1035"/>
      <c r="O261" s="1035"/>
      <c r="P261" s="1035"/>
      <c r="Q261" s="1035"/>
      <c r="R261" s="1035"/>
      <c r="S261" s="1035"/>
      <c r="T261" s="1035"/>
      <c r="U261" s="1035"/>
      <c r="V261" s="1035"/>
      <c r="W261" s="1035"/>
      <c r="X261" s="1035"/>
      <c r="Y261" s="1035"/>
      <c r="Z261" s="1035"/>
      <c r="AA261" s="1035"/>
      <c r="AB261" s="1035"/>
      <c r="AC261" s="1035"/>
      <c r="AD261" s="1035"/>
      <c r="AE261" s="1035"/>
      <c r="AF261" s="1035"/>
      <c r="AG261" s="1035"/>
      <c r="AH261" s="1035"/>
      <c r="AI261" s="1035"/>
      <c r="AJ261" s="1035"/>
      <c r="AK261" s="1035"/>
      <c r="AL261" s="1035"/>
      <c r="AM261" s="1035"/>
      <c r="AN261" s="1035"/>
      <c r="AO261" s="1035"/>
      <c r="AP261" s="1035"/>
      <c r="AQ261" s="1035"/>
      <c r="AR261" s="1035"/>
      <c r="AS261" s="1035"/>
      <c r="AT261" s="1035"/>
      <c r="AU261" s="1035"/>
      <c r="AV261" s="1035"/>
      <c r="AW261" s="1069"/>
    </row>
    <row r="262" customHeight="1" spans="1:49">
      <c r="A262" s="1035"/>
      <c r="B262" s="1035"/>
      <c r="C262" s="1035"/>
      <c r="D262" s="1035"/>
      <c r="E262" s="1035"/>
      <c r="F262" s="1035"/>
      <c r="G262" s="1035"/>
      <c r="H262" s="1036"/>
      <c r="I262" s="1035"/>
      <c r="J262" s="1035"/>
      <c r="K262" s="1035"/>
      <c r="L262" s="1035"/>
      <c r="M262" s="1035"/>
      <c r="N262" s="1035"/>
      <c r="O262" s="1035"/>
      <c r="P262" s="1035"/>
      <c r="Q262" s="1035"/>
      <c r="R262" s="1035"/>
      <c r="S262" s="1035"/>
      <c r="T262" s="1035"/>
      <c r="U262" s="1035"/>
      <c r="V262" s="1035"/>
      <c r="W262" s="1035"/>
      <c r="X262" s="1035"/>
      <c r="Y262" s="1035"/>
      <c r="Z262" s="1035"/>
      <c r="AA262" s="1035"/>
      <c r="AB262" s="1035"/>
      <c r="AC262" s="1035"/>
      <c r="AD262" s="1035"/>
      <c r="AE262" s="1035"/>
      <c r="AF262" s="1035"/>
      <c r="AG262" s="1035"/>
      <c r="AH262" s="1035"/>
      <c r="AI262" s="1035"/>
      <c r="AJ262" s="1035"/>
      <c r="AK262" s="1035"/>
      <c r="AL262" s="1035"/>
      <c r="AM262" s="1035"/>
      <c r="AN262" s="1035"/>
      <c r="AO262" s="1035"/>
      <c r="AP262" s="1035"/>
      <c r="AQ262" s="1035"/>
      <c r="AR262" s="1035"/>
      <c r="AS262" s="1035"/>
      <c r="AT262" s="1035"/>
      <c r="AU262" s="1035"/>
      <c r="AV262" s="1035"/>
      <c r="AW262" s="1069"/>
    </row>
    <row r="263" customHeight="1" spans="1:49">
      <c r="A263" s="1035"/>
      <c r="B263" s="1035"/>
      <c r="C263" s="1035"/>
      <c r="D263" s="1035"/>
      <c r="E263" s="1035"/>
      <c r="F263" s="1035"/>
      <c r="G263" s="1035"/>
      <c r="H263" s="1036"/>
      <c r="I263" s="1035"/>
      <c r="J263" s="1035"/>
      <c r="K263" s="1035"/>
      <c r="L263" s="1035"/>
      <c r="M263" s="1035"/>
      <c r="N263" s="1035"/>
      <c r="O263" s="1035"/>
      <c r="P263" s="1035"/>
      <c r="Q263" s="1035"/>
      <c r="R263" s="1035"/>
      <c r="S263" s="1035"/>
      <c r="T263" s="1035"/>
      <c r="U263" s="1035"/>
      <c r="V263" s="1035"/>
      <c r="W263" s="1035"/>
      <c r="X263" s="1035"/>
      <c r="Y263" s="1035"/>
      <c r="Z263" s="1035"/>
      <c r="AA263" s="1035"/>
      <c r="AB263" s="1035"/>
      <c r="AC263" s="1035"/>
      <c r="AD263" s="1035"/>
      <c r="AE263" s="1035"/>
      <c r="AF263" s="1035"/>
      <c r="AG263" s="1035"/>
      <c r="AH263" s="1035"/>
      <c r="AI263" s="1035"/>
      <c r="AJ263" s="1035"/>
      <c r="AK263" s="1035"/>
      <c r="AL263" s="1035"/>
      <c r="AM263" s="1035"/>
      <c r="AN263" s="1035"/>
      <c r="AO263" s="1035"/>
      <c r="AP263" s="1035"/>
      <c r="AQ263" s="1035"/>
      <c r="AR263" s="1035"/>
      <c r="AS263" s="1035"/>
      <c r="AT263" s="1035"/>
      <c r="AU263" s="1035"/>
      <c r="AV263" s="1035"/>
      <c r="AW263" s="1069"/>
    </row>
    <row r="264" customHeight="1" spans="1:49">
      <c r="A264" s="1035"/>
      <c r="B264" s="1035"/>
      <c r="C264" s="1035"/>
      <c r="D264" s="1035"/>
      <c r="E264" s="1035"/>
      <c r="F264" s="1035"/>
      <c r="G264" s="1035"/>
      <c r="H264" s="1036"/>
      <c r="I264" s="1035"/>
      <c r="J264" s="1035"/>
      <c r="K264" s="1035"/>
      <c r="L264" s="1035"/>
      <c r="M264" s="1035"/>
      <c r="N264" s="1035"/>
      <c r="O264" s="1035"/>
      <c r="P264" s="1035"/>
      <c r="Q264" s="1035"/>
      <c r="R264" s="1035"/>
      <c r="S264" s="1035"/>
      <c r="T264" s="1035"/>
      <c r="U264" s="1035"/>
      <c r="V264" s="1035"/>
      <c r="W264" s="1035"/>
      <c r="X264" s="1035"/>
      <c r="Y264" s="1035"/>
      <c r="Z264" s="1035"/>
      <c r="AA264" s="1035"/>
      <c r="AB264" s="1035"/>
      <c r="AC264" s="1035"/>
      <c r="AD264" s="1035"/>
      <c r="AE264" s="1035"/>
      <c r="AF264" s="1035"/>
      <c r="AG264" s="1035"/>
      <c r="AH264" s="1035"/>
      <c r="AI264" s="1035"/>
      <c r="AJ264" s="1035"/>
      <c r="AK264" s="1035"/>
      <c r="AL264" s="1035"/>
      <c r="AM264" s="1035"/>
      <c r="AN264" s="1035"/>
      <c r="AO264" s="1035"/>
      <c r="AP264" s="1035"/>
      <c r="AQ264" s="1035"/>
      <c r="AR264" s="1035"/>
      <c r="AS264" s="1035"/>
      <c r="AT264" s="1035"/>
      <c r="AU264" s="1035"/>
      <c r="AV264" s="1035"/>
      <c r="AW264" s="1069"/>
    </row>
    <row r="265" customHeight="1" spans="1:49">
      <c r="A265" s="1035"/>
      <c r="B265" s="1035"/>
      <c r="C265" s="1035"/>
      <c r="D265" s="1035"/>
      <c r="E265" s="1035"/>
      <c r="F265" s="1035"/>
      <c r="G265" s="1035"/>
      <c r="H265" s="1036"/>
      <c r="I265" s="1035"/>
      <c r="J265" s="1035"/>
      <c r="K265" s="1035"/>
      <c r="L265" s="1035"/>
      <c r="M265" s="1035"/>
      <c r="N265" s="1035"/>
      <c r="O265" s="1035"/>
      <c r="P265" s="1035"/>
      <c r="Q265" s="1035"/>
      <c r="R265" s="1035"/>
      <c r="S265" s="1035"/>
      <c r="T265" s="1035"/>
      <c r="U265" s="1035"/>
      <c r="V265" s="1035"/>
      <c r="W265" s="1035"/>
      <c r="X265" s="1035"/>
      <c r="Y265" s="1035"/>
      <c r="Z265" s="1035"/>
      <c r="AA265" s="1035"/>
      <c r="AB265" s="1035"/>
      <c r="AC265" s="1035"/>
      <c r="AD265" s="1035"/>
      <c r="AE265" s="1035"/>
      <c r="AF265" s="1035"/>
      <c r="AG265" s="1035"/>
      <c r="AH265" s="1035"/>
      <c r="AI265" s="1035"/>
      <c r="AJ265" s="1035"/>
      <c r="AK265" s="1035"/>
      <c r="AL265" s="1035"/>
      <c r="AM265" s="1035"/>
      <c r="AN265" s="1035"/>
      <c r="AO265" s="1035"/>
      <c r="AP265" s="1035"/>
      <c r="AQ265" s="1035"/>
      <c r="AR265" s="1035"/>
      <c r="AS265" s="1035"/>
      <c r="AT265" s="1035"/>
      <c r="AU265" s="1035"/>
      <c r="AV265" s="1035"/>
      <c r="AW265" s="1069"/>
    </row>
    <row r="266" customHeight="1" spans="1:49">
      <c r="A266" s="1035"/>
      <c r="B266" s="1035"/>
      <c r="C266" s="1035"/>
      <c r="D266" s="1035"/>
      <c r="E266" s="1035"/>
      <c r="F266" s="1035"/>
      <c r="G266" s="1035"/>
      <c r="H266" s="1036"/>
      <c r="I266" s="1035"/>
      <c r="J266" s="1035"/>
      <c r="K266" s="1035"/>
      <c r="L266" s="1035"/>
      <c r="M266" s="1035"/>
      <c r="N266" s="1035"/>
      <c r="O266" s="1035"/>
      <c r="P266" s="1035"/>
      <c r="Q266" s="1035"/>
      <c r="R266" s="1035"/>
      <c r="S266" s="1035"/>
      <c r="T266" s="1035"/>
      <c r="U266" s="1035"/>
      <c r="V266" s="1035"/>
      <c r="W266" s="1035"/>
      <c r="X266" s="1035"/>
      <c r="Y266" s="1035"/>
      <c r="Z266" s="1035"/>
      <c r="AA266" s="1035"/>
      <c r="AB266" s="1035"/>
      <c r="AC266" s="1035"/>
      <c r="AD266" s="1035"/>
      <c r="AE266" s="1035"/>
      <c r="AF266" s="1035"/>
      <c r="AG266" s="1035"/>
      <c r="AH266" s="1035"/>
      <c r="AI266" s="1035"/>
      <c r="AJ266" s="1035"/>
      <c r="AK266" s="1035"/>
      <c r="AL266" s="1035"/>
      <c r="AM266" s="1035"/>
      <c r="AN266" s="1035"/>
      <c r="AO266" s="1035"/>
      <c r="AP266" s="1035"/>
      <c r="AQ266" s="1035"/>
      <c r="AR266" s="1035"/>
      <c r="AS266" s="1035"/>
      <c r="AT266" s="1035"/>
      <c r="AU266" s="1035"/>
      <c r="AV266" s="1035"/>
      <c r="AW266" s="1069"/>
    </row>
    <row r="267" customHeight="1" spans="1:49">
      <c r="A267" s="1035"/>
      <c r="B267" s="1035"/>
      <c r="C267" s="1035"/>
      <c r="D267" s="1035"/>
      <c r="E267" s="1035"/>
      <c r="F267" s="1035"/>
      <c r="G267" s="1035"/>
      <c r="H267" s="1036"/>
      <c r="I267" s="1035"/>
      <c r="J267" s="1035"/>
      <c r="K267" s="1035"/>
      <c r="L267" s="1035"/>
      <c r="M267" s="1035"/>
      <c r="N267" s="1035"/>
      <c r="O267" s="1035"/>
      <c r="P267" s="1035"/>
      <c r="Q267" s="1035"/>
      <c r="R267" s="1035"/>
      <c r="S267" s="1035"/>
      <c r="T267" s="1035"/>
      <c r="U267" s="1035"/>
      <c r="V267" s="1035"/>
      <c r="W267" s="1035"/>
      <c r="X267" s="1035"/>
      <c r="Y267" s="1035"/>
      <c r="Z267" s="1035"/>
      <c r="AA267" s="1035"/>
      <c r="AB267" s="1035"/>
      <c r="AC267" s="1035"/>
      <c r="AD267" s="1035"/>
      <c r="AE267" s="1035"/>
      <c r="AF267" s="1035"/>
      <c r="AG267" s="1035"/>
      <c r="AH267" s="1035"/>
      <c r="AI267" s="1035"/>
      <c r="AJ267" s="1035"/>
      <c r="AK267" s="1035"/>
      <c r="AL267" s="1035"/>
      <c r="AM267" s="1035"/>
      <c r="AN267" s="1035"/>
      <c r="AO267" s="1035"/>
      <c r="AP267" s="1035"/>
      <c r="AQ267" s="1035"/>
      <c r="AR267" s="1035"/>
      <c r="AS267" s="1035"/>
      <c r="AT267" s="1035"/>
      <c r="AU267" s="1035"/>
      <c r="AV267" s="1035"/>
      <c r="AW267" s="1069"/>
    </row>
    <row r="268" customHeight="1" spans="1:49">
      <c r="A268" s="1035"/>
      <c r="B268" s="1035"/>
      <c r="C268" s="1035"/>
      <c r="D268" s="1035"/>
      <c r="E268" s="1035"/>
      <c r="F268" s="1035"/>
      <c r="G268" s="1035"/>
      <c r="H268" s="1036"/>
      <c r="I268" s="1035"/>
      <c r="J268" s="1035"/>
      <c r="K268" s="1035"/>
      <c r="L268" s="1035"/>
      <c r="M268" s="1035"/>
      <c r="N268" s="1035"/>
      <c r="O268" s="1035"/>
      <c r="P268" s="1035"/>
      <c r="Q268" s="1035"/>
      <c r="R268" s="1035"/>
      <c r="S268" s="1035"/>
      <c r="T268" s="1035"/>
      <c r="U268" s="1035"/>
      <c r="V268" s="1035"/>
      <c r="W268" s="1035"/>
      <c r="X268" s="1035"/>
      <c r="Y268" s="1035"/>
      <c r="Z268" s="1035"/>
      <c r="AA268" s="1035"/>
      <c r="AB268" s="1035"/>
      <c r="AC268" s="1035"/>
      <c r="AD268" s="1035"/>
      <c r="AE268" s="1035"/>
      <c r="AF268" s="1035"/>
      <c r="AG268" s="1035"/>
      <c r="AH268" s="1035"/>
      <c r="AI268" s="1035"/>
      <c r="AJ268" s="1035"/>
      <c r="AK268" s="1035"/>
      <c r="AL268" s="1035"/>
      <c r="AM268" s="1035"/>
      <c r="AN268" s="1035"/>
      <c r="AO268" s="1035"/>
      <c r="AP268" s="1035"/>
      <c r="AQ268" s="1035"/>
      <c r="AR268" s="1035"/>
      <c r="AS268" s="1035"/>
      <c r="AT268" s="1035"/>
      <c r="AU268" s="1035"/>
      <c r="AV268" s="1035"/>
      <c r="AW268" s="1069"/>
    </row>
    <row r="269" customHeight="1" spans="1:49">
      <c r="A269" s="1035"/>
      <c r="B269" s="1035"/>
      <c r="C269" s="1035"/>
      <c r="D269" s="1035"/>
      <c r="E269" s="1035"/>
      <c r="F269" s="1035"/>
      <c r="G269" s="1035"/>
      <c r="H269" s="1036"/>
      <c r="I269" s="1035"/>
      <c r="J269" s="1035"/>
      <c r="K269" s="1035"/>
      <c r="L269" s="1035"/>
      <c r="M269" s="1035"/>
      <c r="N269" s="1035"/>
      <c r="O269" s="1035"/>
      <c r="P269" s="1035"/>
      <c r="Q269" s="1035"/>
      <c r="R269" s="1035"/>
      <c r="S269" s="1035"/>
      <c r="T269" s="1035"/>
      <c r="U269" s="1035"/>
      <c r="V269" s="1035"/>
      <c r="W269" s="1035"/>
      <c r="X269" s="1035"/>
      <c r="Y269" s="1035"/>
      <c r="Z269" s="1035"/>
      <c r="AA269" s="1035"/>
      <c r="AB269" s="1035"/>
      <c r="AC269" s="1035"/>
      <c r="AD269" s="1035"/>
      <c r="AE269" s="1035"/>
      <c r="AF269" s="1035"/>
      <c r="AG269" s="1035"/>
      <c r="AH269" s="1035"/>
      <c r="AI269" s="1035"/>
      <c r="AJ269" s="1035"/>
      <c r="AK269" s="1035"/>
      <c r="AL269" s="1035"/>
      <c r="AM269" s="1035"/>
      <c r="AN269" s="1035"/>
      <c r="AO269" s="1035"/>
      <c r="AP269" s="1035"/>
      <c r="AQ269" s="1035"/>
      <c r="AR269" s="1035"/>
      <c r="AS269" s="1035"/>
      <c r="AT269" s="1035"/>
      <c r="AU269" s="1035"/>
      <c r="AV269" s="1035"/>
      <c r="AW269" s="1069"/>
    </row>
    <row r="270" customHeight="1" spans="1:49">
      <c r="A270" s="1035"/>
      <c r="B270" s="1035"/>
      <c r="C270" s="1035"/>
      <c r="D270" s="1035"/>
      <c r="E270" s="1035"/>
      <c r="F270" s="1035"/>
      <c r="G270" s="1035"/>
      <c r="H270" s="1036"/>
      <c r="I270" s="1035"/>
      <c r="J270" s="1035"/>
      <c r="K270" s="1035"/>
      <c r="L270" s="1035"/>
      <c r="M270" s="1035"/>
      <c r="N270" s="1035"/>
      <c r="O270" s="1035"/>
      <c r="P270" s="1035"/>
      <c r="Q270" s="1035"/>
      <c r="R270" s="1035"/>
      <c r="S270" s="1035"/>
      <c r="T270" s="1035"/>
      <c r="U270" s="1035"/>
      <c r="V270" s="1035"/>
      <c r="W270" s="1035"/>
      <c r="X270" s="1035"/>
      <c r="Y270" s="1035"/>
      <c r="Z270" s="1035"/>
      <c r="AA270" s="1035"/>
      <c r="AB270" s="1035"/>
      <c r="AC270" s="1035"/>
      <c r="AD270" s="1035"/>
      <c r="AE270" s="1035"/>
      <c r="AF270" s="1035"/>
      <c r="AG270" s="1035"/>
      <c r="AH270" s="1035"/>
      <c r="AI270" s="1035"/>
      <c r="AJ270" s="1035"/>
      <c r="AK270" s="1035"/>
      <c r="AL270" s="1035"/>
      <c r="AM270" s="1035"/>
      <c r="AN270" s="1035"/>
      <c r="AO270" s="1035"/>
      <c r="AP270" s="1035"/>
      <c r="AQ270" s="1035"/>
      <c r="AR270" s="1035"/>
      <c r="AS270" s="1035"/>
      <c r="AT270" s="1035"/>
      <c r="AU270" s="1035"/>
      <c r="AV270" s="1035"/>
      <c r="AW270" s="1069"/>
    </row>
    <row r="271" customHeight="1" spans="1:49">
      <c r="A271" s="1035"/>
      <c r="B271" s="1035"/>
      <c r="C271" s="1035"/>
      <c r="D271" s="1035"/>
      <c r="E271" s="1035"/>
      <c r="F271" s="1035"/>
      <c r="G271" s="1035"/>
      <c r="H271" s="1036"/>
      <c r="I271" s="1035"/>
      <c r="J271" s="1035"/>
      <c r="K271" s="1035"/>
      <c r="L271" s="1035"/>
      <c r="M271" s="1035"/>
      <c r="N271" s="1035"/>
      <c r="O271" s="1035"/>
      <c r="P271" s="1035"/>
      <c r="Q271" s="1035"/>
      <c r="R271" s="1035"/>
      <c r="S271" s="1035"/>
      <c r="T271" s="1035"/>
      <c r="U271" s="1035"/>
      <c r="V271" s="1035"/>
      <c r="W271" s="1035"/>
      <c r="X271" s="1035"/>
      <c r="Y271" s="1035"/>
      <c r="Z271" s="1035"/>
      <c r="AA271" s="1035"/>
      <c r="AB271" s="1035"/>
      <c r="AC271" s="1035"/>
      <c r="AD271" s="1035"/>
      <c r="AE271" s="1035"/>
      <c r="AF271" s="1035"/>
      <c r="AG271" s="1035"/>
      <c r="AH271" s="1035"/>
      <c r="AI271" s="1035"/>
      <c r="AJ271" s="1035"/>
      <c r="AK271" s="1035"/>
      <c r="AL271" s="1035"/>
      <c r="AM271" s="1035"/>
      <c r="AN271" s="1035"/>
      <c r="AO271" s="1035"/>
      <c r="AP271" s="1035"/>
      <c r="AQ271" s="1035"/>
      <c r="AR271" s="1035"/>
      <c r="AS271" s="1035"/>
      <c r="AT271" s="1035"/>
      <c r="AU271" s="1035"/>
      <c r="AV271" s="1035"/>
      <c r="AW271" s="1069"/>
    </row>
    <row r="272" customHeight="1" spans="1:49">
      <c r="A272" s="1035"/>
      <c r="B272" s="1035"/>
      <c r="C272" s="1035"/>
      <c r="D272" s="1035"/>
      <c r="E272" s="1035"/>
      <c r="F272" s="1035"/>
      <c r="G272" s="1035"/>
      <c r="H272" s="1036"/>
      <c r="I272" s="1035"/>
      <c r="J272" s="1035"/>
      <c r="K272" s="1035"/>
      <c r="L272" s="1035"/>
      <c r="M272" s="1035"/>
      <c r="N272" s="1035"/>
      <c r="O272" s="1035"/>
      <c r="P272" s="1035"/>
      <c r="Q272" s="1035"/>
      <c r="R272" s="1035"/>
      <c r="S272" s="1035"/>
      <c r="T272" s="1035"/>
      <c r="U272" s="1035"/>
      <c r="V272" s="1035"/>
      <c r="W272" s="1035"/>
      <c r="X272" s="1035"/>
      <c r="Y272" s="1035"/>
      <c r="Z272" s="1035"/>
      <c r="AA272" s="1035"/>
      <c r="AB272" s="1035"/>
      <c r="AC272" s="1035"/>
      <c r="AD272" s="1035"/>
      <c r="AE272" s="1035"/>
      <c r="AF272" s="1035"/>
      <c r="AG272" s="1035"/>
      <c r="AH272" s="1035"/>
      <c r="AI272" s="1035"/>
      <c r="AJ272" s="1035"/>
      <c r="AK272" s="1035"/>
      <c r="AL272" s="1035"/>
      <c r="AM272" s="1035"/>
      <c r="AN272" s="1035"/>
      <c r="AO272" s="1035"/>
      <c r="AP272" s="1035"/>
      <c r="AQ272" s="1035"/>
      <c r="AR272" s="1035"/>
      <c r="AS272" s="1035"/>
      <c r="AT272" s="1035"/>
      <c r="AU272" s="1035"/>
      <c r="AV272" s="1035"/>
      <c r="AW272" s="1069"/>
    </row>
    <row r="273" customHeight="1" spans="1:49">
      <c r="A273" s="1035"/>
      <c r="B273" s="1035"/>
      <c r="C273" s="1035"/>
      <c r="D273" s="1035"/>
      <c r="E273" s="1035"/>
      <c r="F273" s="1035"/>
      <c r="G273" s="1035"/>
      <c r="H273" s="1036"/>
      <c r="I273" s="1035"/>
      <c r="J273" s="1035"/>
      <c r="K273" s="1035"/>
      <c r="L273" s="1035"/>
      <c r="M273" s="1035"/>
      <c r="N273" s="1035"/>
      <c r="O273" s="1035"/>
      <c r="P273" s="1035"/>
      <c r="Q273" s="1035"/>
      <c r="R273" s="1035"/>
      <c r="S273" s="1035"/>
      <c r="T273" s="1035"/>
      <c r="U273" s="1035"/>
      <c r="V273" s="1035"/>
      <c r="W273" s="1035"/>
      <c r="X273" s="1035"/>
      <c r="Y273" s="1035"/>
      <c r="Z273" s="1035"/>
      <c r="AA273" s="1035"/>
      <c r="AB273" s="1035"/>
      <c r="AC273" s="1035"/>
      <c r="AD273" s="1035"/>
      <c r="AE273" s="1035"/>
      <c r="AF273" s="1035"/>
      <c r="AG273" s="1035"/>
      <c r="AH273" s="1035"/>
      <c r="AI273" s="1035"/>
      <c r="AJ273" s="1035"/>
      <c r="AK273" s="1035"/>
      <c r="AL273" s="1035"/>
      <c r="AM273" s="1035"/>
      <c r="AN273" s="1035"/>
      <c r="AO273" s="1035"/>
      <c r="AP273" s="1035"/>
      <c r="AQ273" s="1035"/>
      <c r="AR273" s="1035"/>
      <c r="AS273" s="1035"/>
      <c r="AT273" s="1035"/>
      <c r="AU273" s="1035"/>
      <c r="AV273" s="1035"/>
      <c r="AW273" s="1069"/>
    </row>
    <row r="274" customHeight="1" spans="1:49">
      <c r="A274" s="1035"/>
      <c r="B274" s="1035"/>
      <c r="C274" s="1035"/>
      <c r="D274" s="1035"/>
      <c r="E274" s="1035"/>
      <c r="F274" s="1035"/>
      <c r="G274" s="1035"/>
      <c r="H274" s="1036"/>
      <c r="I274" s="1035"/>
      <c r="J274" s="1035"/>
      <c r="K274" s="1035"/>
      <c r="L274" s="1035"/>
      <c r="M274" s="1035"/>
      <c r="N274" s="1035"/>
      <c r="O274" s="1035"/>
      <c r="P274" s="1035"/>
      <c r="Q274" s="1035"/>
      <c r="R274" s="1035"/>
      <c r="S274" s="1035"/>
      <c r="T274" s="1035"/>
      <c r="U274" s="1035"/>
      <c r="V274" s="1035"/>
      <c r="W274" s="1035"/>
      <c r="X274" s="1035"/>
      <c r="Y274" s="1035"/>
      <c r="Z274" s="1035"/>
      <c r="AA274" s="1035"/>
      <c r="AB274" s="1035"/>
      <c r="AC274" s="1035"/>
      <c r="AD274" s="1035"/>
      <c r="AE274" s="1035"/>
      <c r="AF274" s="1035"/>
      <c r="AG274" s="1035"/>
      <c r="AH274" s="1035"/>
      <c r="AI274" s="1035"/>
      <c r="AJ274" s="1035"/>
      <c r="AK274" s="1035"/>
      <c r="AL274" s="1035"/>
      <c r="AM274" s="1035"/>
      <c r="AN274" s="1035"/>
      <c r="AO274" s="1035"/>
      <c r="AP274" s="1035"/>
      <c r="AQ274" s="1035"/>
      <c r="AR274" s="1035"/>
      <c r="AS274" s="1035"/>
      <c r="AT274" s="1035"/>
      <c r="AU274" s="1035"/>
      <c r="AV274" s="1035"/>
      <c r="AW274" s="1069"/>
    </row>
    <row r="275" customHeight="1" spans="1:49">
      <c r="A275" s="1035"/>
      <c r="B275" s="1035"/>
      <c r="C275" s="1035"/>
      <c r="D275" s="1035"/>
      <c r="E275" s="1035"/>
      <c r="F275" s="1035"/>
      <c r="G275" s="1035"/>
      <c r="H275" s="1036"/>
      <c r="I275" s="1035"/>
      <c r="J275" s="1035"/>
      <c r="K275" s="1035"/>
      <c r="L275" s="1035"/>
      <c r="M275" s="1035"/>
      <c r="N275" s="1035"/>
      <c r="O275" s="1035"/>
      <c r="P275" s="1035"/>
      <c r="Q275" s="1035"/>
      <c r="R275" s="1035"/>
      <c r="S275" s="1035"/>
      <c r="T275" s="1035"/>
      <c r="U275" s="1035"/>
      <c r="V275" s="1035"/>
      <c r="W275" s="1035"/>
      <c r="X275" s="1035"/>
      <c r="Y275" s="1035"/>
      <c r="Z275" s="1035"/>
      <c r="AA275" s="1035"/>
      <c r="AB275" s="1035"/>
      <c r="AC275" s="1035"/>
      <c r="AD275" s="1035"/>
      <c r="AE275" s="1035"/>
      <c r="AF275" s="1035"/>
      <c r="AG275" s="1035"/>
      <c r="AH275" s="1035"/>
      <c r="AI275" s="1035"/>
      <c r="AJ275" s="1035"/>
      <c r="AK275" s="1035"/>
      <c r="AL275" s="1035"/>
      <c r="AM275" s="1035"/>
      <c r="AN275" s="1035"/>
      <c r="AO275" s="1035"/>
      <c r="AP275" s="1035"/>
      <c r="AQ275" s="1035"/>
      <c r="AR275" s="1035"/>
      <c r="AS275" s="1035"/>
      <c r="AT275" s="1035"/>
      <c r="AU275" s="1035"/>
      <c r="AV275" s="1035"/>
      <c r="AW275" s="1069"/>
    </row>
    <row r="276" customHeight="1" spans="1:49">
      <c r="A276" s="1035"/>
      <c r="B276" s="1035"/>
      <c r="C276" s="1035"/>
      <c r="D276" s="1035"/>
      <c r="E276" s="1035"/>
      <c r="F276" s="1035"/>
      <c r="G276" s="1035"/>
      <c r="H276" s="1036"/>
      <c r="I276" s="1035"/>
      <c r="J276" s="1035"/>
      <c r="K276" s="1035"/>
      <c r="L276" s="1035"/>
      <c r="M276" s="1035"/>
      <c r="N276" s="1035"/>
      <c r="O276" s="1035"/>
      <c r="P276" s="1035"/>
      <c r="Q276" s="1035"/>
      <c r="R276" s="1035"/>
      <c r="S276" s="1035"/>
      <c r="T276" s="1035"/>
      <c r="U276" s="1035"/>
      <c r="V276" s="1035"/>
      <c r="W276" s="1035"/>
      <c r="X276" s="1035"/>
      <c r="Y276" s="1035"/>
      <c r="Z276" s="1035"/>
      <c r="AA276" s="1035"/>
      <c r="AB276" s="1035"/>
      <c r="AC276" s="1035"/>
      <c r="AD276" s="1035"/>
      <c r="AE276" s="1035"/>
      <c r="AF276" s="1035"/>
      <c r="AG276" s="1035"/>
      <c r="AH276" s="1035"/>
      <c r="AI276" s="1035"/>
      <c r="AJ276" s="1035"/>
      <c r="AK276" s="1035"/>
      <c r="AL276" s="1035"/>
      <c r="AM276" s="1035"/>
      <c r="AN276" s="1035"/>
      <c r="AO276" s="1035"/>
      <c r="AP276" s="1035"/>
      <c r="AQ276" s="1035"/>
      <c r="AR276" s="1035"/>
      <c r="AS276" s="1035"/>
      <c r="AT276" s="1035"/>
      <c r="AU276" s="1035"/>
      <c r="AV276" s="1035"/>
      <c r="AW276" s="1069"/>
    </row>
    <row r="277" customHeight="1" spans="1:49">
      <c r="A277" s="1035"/>
      <c r="B277" s="1035"/>
      <c r="C277" s="1035"/>
      <c r="D277" s="1035"/>
      <c r="E277" s="1035"/>
      <c r="F277" s="1035"/>
      <c r="G277" s="1035"/>
      <c r="H277" s="1036"/>
      <c r="I277" s="1035"/>
      <c r="J277" s="1035"/>
      <c r="K277" s="1035"/>
      <c r="L277" s="1035"/>
      <c r="M277" s="1035"/>
      <c r="N277" s="1035"/>
      <c r="O277" s="1035"/>
      <c r="P277" s="1035"/>
      <c r="Q277" s="1035"/>
      <c r="R277" s="1035"/>
      <c r="S277" s="1035"/>
      <c r="T277" s="1035"/>
      <c r="U277" s="1035"/>
      <c r="V277" s="1035"/>
      <c r="W277" s="1035"/>
      <c r="X277" s="1035"/>
      <c r="Y277" s="1035"/>
      <c r="Z277" s="1035"/>
      <c r="AA277" s="1035"/>
      <c r="AB277" s="1035"/>
      <c r="AC277" s="1035"/>
      <c r="AD277" s="1035"/>
      <c r="AE277" s="1035"/>
      <c r="AF277" s="1035"/>
      <c r="AG277" s="1035"/>
      <c r="AH277" s="1035"/>
      <c r="AI277" s="1035"/>
      <c r="AJ277" s="1035"/>
      <c r="AK277" s="1035"/>
      <c r="AL277" s="1035"/>
      <c r="AM277" s="1035"/>
      <c r="AN277" s="1035"/>
      <c r="AO277" s="1035"/>
      <c r="AP277" s="1035"/>
      <c r="AQ277" s="1035"/>
      <c r="AR277" s="1035"/>
      <c r="AS277" s="1035"/>
      <c r="AT277" s="1035"/>
      <c r="AU277" s="1035"/>
      <c r="AV277" s="1035"/>
      <c r="AW277" s="1069"/>
    </row>
    <row r="278" customHeight="1" spans="1:49">
      <c r="A278" s="1035"/>
      <c r="B278" s="1035"/>
      <c r="C278" s="1035"/>
      <c r="D278" s="1035"/>
      <c r="E278" s="1035"/>
      <c r="F278" s="1035"/>
      <c r="G278" s="1035"/>
      <c r="H278" s="1036"/>
      <c r="I278" s="1035"/>
      <c r="J278" s="1035"/>
      <c r="K278" s="1035"/>
      <c r="L278" s="1035"/>
      <c r="M278" s="1035"/>
      <c r="N278" s="1035"/>
      <c r="O278" s="1035"/>
      <c r="P278" s="1035"/>
      <c r="Q278" s="1035"/>
      <c r="R278" s="1035"/>
      <c r="S278" s="1035"/>
      <c r="T278" s="1035"/>
      <c r="U278" s="1035"/>
      <c r="V278" s="1035"/>
      <c r="W278" s="1035"/>
      <c r="X278" s="1035"/>
      <c r="Y278" s="1035"/>
      <c r="Z278" s="1035"/>
      <c r="AA278" s="1035"/>
      <c r="AB278" s="1035"/>
      <c r="AC278" s="1035"/>
      <c r="AD278" s="1035"/>
      <c r="AE278" s="1035"/>
      <c r="AF278" s="1035"/>
      <c r="AG278" s="1035"/>
      <c r="AH278" s="1035"/>
      <c r="AI278" s="1035"/>
      <c r="AJ278" s="1035"/>
      <c r="AK278" s="1035"/>
      <c r="AL278" s="1035"/>
      <c r="AM278" s="1035"/>
      <c r="AN278" s="1035"/>
      <c r="AO278" s="1035"/>
      <c r="AP278" s="1035"/>
      <c r="AQ278" s="1035"/>
      <c r="AR278" s="1035"/>
      <c r="AS278" s="1035"/>
      <c r="AT278" s="1035"/>
      <c r="AU278" s="1035"/>
      <c r="AV278" s="1035"/>
      <c r="AW278" s="1069"/>
    </row>
    <row r="279" customHeight="1" spans="1:49">
      <c r="A279" s="1035"/>
      <c r="B279" s="1035"/>
      <c r="C279" s="1035"/>
      <c r="D279" s="1035"/>
      <c r="E279" s="1035"/>
      <c r="F279" s="1035"/>
      <c r="G279" s="1035"/>
      <c r="H279" s="1036"/>
      <c r="I279" s="1035"/>
      <c r="J279" s="1035"/>
      <c r="K279" s="1035"/>
      <c r="L279" s="1035"/>
      <c r="M279" s="1035"/>
      <c r="N279" s="1035"/>
      <c r="O279" s="1035"/>
      <c r="P279" s="1035"/>
      <c r="Q279" s="1035"/>
      <c r="R279" s="1035"/>
      <c r="S279" s="1035"/>
      <c r="T279" s="1035"/>
      <c r="U279" s="1035"/>
      <c r="V279" s="1035"/>
      <c r="W279" s="1035"/>
      <c r="X279" s="1035"/>
      <c r="Y279" s="1035"/>
      <c r="Z279" s="1035"/>
      <c r="AA279" s="1035"/>
      <c r="AB279" s="1035"/>
      <c r="AC279" s="1035"/>
      <c r="AD279" s="1035"/>
      <c r="AE279" s="1035"/>
      <c r="AF279" s="1035"/>
      <c r="AG279" s="1035"/>
      <c r="AH279" s="1035"/>
      <c r="AI279" s="1035"/>
      <c r="AJ279" s="1035"/>
      <c r="AK279" s="1035"/>
      <c r="AL279" s="1035"/>
      <c r="AM279" s="1035"/>
      <c r="AN279" s="1035"/>
      <c r="AO279" s="1035"/>
      <c r="AP279" s="1035"/>
      <c r="AQ279" s="1035"/>
      <c r="AR279" s="1035"/>
      <c r="AS279" s="1035"/>
      <c r="AT279" s="1035"/>
      <c r="AU279" s="1035"/>
      <c r="AV279" s="1035"/>
      <c r="AW279" s="1069"/>
    </row>
    <row r="280" customHeight="1" spans="1:49">
      <c r="A280" s="1035"/>
      <c r="B280" s="1035"/>
      <c r="C280" s="1035"/>
      <c r="D280" s="1035"/>
      <c r="E280" s="1035"/>
      <c r="F280" s="1035"/>
      <c r="G280" s="1035"/>
      <c r="H280" s="1036"/>
      <c r="I280" s="1035"/>
      <c r="J280" s="1035"/>
      <c r="K280" s="1035"/>
      <c r="L280" s="1035"/>
      <c r="M280" s="1035"/>
      <c r="N280" s="1035"/>
      <c r="O280" s="1035"/>
      <c r="P280" s="1035"/>
      <c r="Q280" s="1035"/>
      <c r="R280" s="1035"/>
      <c r="S280" s="1035"/>
      <c r="T280" s="1035"/>
      <c r="U280" s="1035"/>
      <c r="V280" s="1035"/>
      <c r="W280" s="1035"/>
      <c r="X280" s="1035"/>
      <c r="Y280" s="1035"/>
      <c r="Z280" s="1035"/>
      <c r="AA280" s="1035"/>
      <c r="AB280" s="1035"/>
      <c r="AC280" s="1035"/>
      <c r="AD280" s="1035"/>
      <c r="AE280" s="1035"/>
      <c r="AF280" s="1035"/>
      <c r="AG280" s="1035"/>
      <c r="AH280" s="1035"/>
      <c r="AI280" s="1035"/>
      <c r="AJ280" s="1035"/>
      <c r="AK280" s="1035"/>
      <c r="AL280" s="1035"/>
      <c r="AM280" s="1035"/>
      <c r="AN280" s="1035"/>
      <c r="AO280" s="1035"/>
      <c r="AP280" s="1035"/>
      <c r="AQ280" s="1035"/>
      <c r="AR280" s="1035"/>
      <c r="AS280" s="1035"/>
      <c r="AT280" s="1035"/>
      <c r="AU280" s="1035"/>
      <c r="AV280" s="1035"/>
      <c r="AW280" s="1069"/>
    </row>
    <row r="281" customHeight="1" spans="1:49">
      <c r="A281" s="1035"/>
      <c r="B281" s="1035"/>
      <c r="C281" s="1035"/>
      <c r="D281" s="1035"/>
      <c r="E281" s="1035"/>
      <c r="F281" s="1035"/>
      <c r="G281" s="1035"/>
      <c r="H281" s="1036"/>
      <c r="I281" s="1035"/>
      <c r="J281" s="1035"/>
      <c r="K281" s="1035"/>
      <c r="L281" s="1035"/>
      <c r="M281" s="1035"/>
      <c r="N281" s="1035"/>
      <c r="O281" s="1035"/>
      <c r="P281" s="1035"/>
      <c r="Q281" s="1035"/>
      <c r="R281" s="1035"/>
      <c r="S281" s="1035"/>
      <c r="T281" s="1035"/>
      <c r="U281" s="1035"/>
      <c r="V281" s="1035"/>
      <c r="W281" s="1035"/>
      <c r="X281" s="1035"/>
      <c r="Y281" s="1035"/>
      <c r="Z281" s="1035"/>
      <c r="AA281" s="1035"/>
      <c r="AB281" s="1035"/>
      <c r="AC281" s="1035"/>
      <c r="AD281" s="1035"/>
      <c r="AE281" s="1035"/>
      <c r="AF281" s="1035"/>
      <c r="AG281" s="1035"/>
      <c r="AH281" s="1035"/>
      <c r="AI281" s="1035"/>
      <c r="AJ281" s="1035"/>
      <c r="AK281" s="1035"/>
      <c r="AL281" s="1035"/>
      <c r="AM281" s="1035"/>
      <c r="AN281" s="1035"/>
      <c r="AO281" s="1035"/>
      <c r="AP281" s="1035"/>
      <c r="AQ281" s="1035"/>
      <c r="AR281" s="1035"/>
      <c r="AS281" s="1035"/>
      <c r="AT281" s="1035"/>
      <c r="AU281" s="1035"/>
      <c r="AV281" s="1035"/>
      <c r="AW281" s="1069"/>
    </row>
    <row r="282" customHeight="1" spans="1:49">
      <c r="A282" s="1035"/>
      <c r="B282" s="1035"/>
      <c r="C282" s="1035"/>
      <c r="D282" s="1035"/>
      <c r="E282" s="1035"/>
      <c r="F282" s="1035"/>
      <c r="G282" s="1035"/>
      <c r="H282" s="1036"/>
      <c r="I282" s="1035"/>
      <c r="J282" s="1035"/>
      <c r="K282" s="1035"/>
      <c r="L282" s="1035"/>
      <c r="M282" s="1035"/>
      <c r="N282" s="1035"/>
      <c r="O282" s="1035"/>
      <c r="P282" s="1035"/>
      <c r="Q282" s="1035"/>
      <c r="R282" s="1035"/>
      <c r="S282" s="1035"/>
      <c r="T282" s="1035"/>
      <c r="U282" s="1035"/>
      <c r="V282" s="1035"/>
      <c r="W282" s="1035"/>
      <c r="X282" s="1035"/>
      <c r="Y282" s="1035"/>
      <c r="Z282" s="1035"/>
      <c r="AA282" s="1035"/>
      <c r="AB282" s="1035"/>
      <c r="AC282" s="1035"/>
      <c r="AD282" s="1035"/>
      <c r="AE282" s="1035"/>
      <c r="AF282" s="1035"/>
      <c r="AG282" s="1035"/>
      <c r="AH282" s="1035"/>
      <c r="AI282" s="1035"/>
      <c r="AJ282" s="1035"/>
      <c r="AK282" s="1035"/>
      <c r="AL282" s="1035"/>
      <c r="AM282" s="1035"/>
      <c r="AN282" s="1035"/>
      <c r="AO282" s="1035"/>
      <c r="AP282" s="1035"/>
      <c r="AQ282" s="1035"/>
      <c r="AR282" s="1035"/>
      <c r="AS282" s="1035"/>
      <c r="AT282" s="1035"/>
      <c r="AU282" s="1035"/>
      <c r="AV282" s="1035"/>
      <c r="AW282" s="1069"/>
    </row>
    <row r="283" customHeight="1" spans="1:49">
      <c r="A283" s="1035"/>
      <c r="B283" s="1035"/>
      <c r="C283" s="1035"/>
      <c r="D283" s="1035"/>
      <c r="E283" s="1035"/>
      <c r="F283" s="1035"/>
      <c r="G283" s="1035"/>
      <c r="H283" s="1036"/>
      <c r="I283" s="1035"/>
      <c r="J283" s="1035"/>
      <c r="K283" s="1035"/>
      <c r="L283" s="1035"/>
      <c r="M283" s="1035"/>
      <c r="N283" s="1035"/>
      <c r="O283" s="1035"/>
      <c r="P283" s="1035"/>
      <c r="Q283" s="1035"/>
      <c r="R283" s="1035"/>
      <c r="S283" s="1035"/>
      <c r="T283" s="1035"/>
      <c r="U283" s="1035"/>
      <c r="V283" s="1035"/>
      <c r="W283" s="1035"/>
      <c r="X283" s="1035"/>
      <c r="Y283" s="1035"/>
      <c r="Z283" s="1035"/>
      <c r="AA283" s="1035"/>
      <c r="AB283" s="1035"/>
      <c r="AC283" s="1035"/>
      <c r="AD283" s="1035"/>
      <c r="AE283" s="1035"/>
      <c r="AF283" s="1035"/>
      <c r="AG283" s="1035"/>
      <c r="AH283" s="1035"/>
      <c r="AI283" s="1035"/>
      <c r="AJ283" s="1035"/>
      <c r="AK283" s="1035"/>
      <c r="AL283" s="1035"/>
      <c r="AM283" s="1035"/>
      <c r="AN283" s="1035"/>
      <c r="AO283" s="1035"/>
      <c r="AP283" s="1035"/>
      <c r="AQ283" s="1035"/>
      <c r="AR283" s="1035"/>
      <c r="AS283" s="1035"/>
      <c r="AT283" s="1035"/>
      <c r="AU283" s="1035"/>
      <c r="AV283" s="1035"/>
      <c r="AW283" s="1069"/>
    </row>
    <row r="284" customHeight="1" spans="1:49">
      <c r="A284" s="1035"/>
      <c r="B284" s="1035"/>
      <c r="C284" s="1035"/>
      <c r="D284" s="1035"/>
      <c r="E284" s="1035"/>
      <c r="F284" s="1035"/>
      <c r="G284" s="1035"/>
      <c r="H284" s="1036"/>
      <c r="I284" s="1035"/>
      <c r="J284" s="1035"/>
      <c r="K284" s="1035"/>
      <c r="L284" s="1035"/>
      <c r="M284" s="1035"/>
      <c r="N284" s="1035"/>
      <c r="O284" s="1035"/>
      <c r="P284" s="1035"/>
      <c r="Q284" s="1035"/>
      <c r="R284" s="1035"/>
      <c r="S284" s="1035"/>
      <c r="T284" s="1035"/>
      <c r="U284" s="1035"/>
      <c r="V284" s="1035"/>
      <c r="W284" s="1035"/>
      <c r="X284" s="1035"/>
      <c r="Y284" s="1035"/>
      <c r="Z284" s="1035"/>
      <c r="AA284" s="1035"/>
      <c r="AB284" s="1035"/>
      <c r="AC284" s="1035"/>
      <c r="AD284" s="1035"/>
      <c r="AE284" s="1035"/>
      <c r="AF284" s="1035"/>
      <c r="AG284" s="1035"/>
      <c r="AH284" s="1035"/>
      <c r="AI284" s="1035"/>
      <c r="AJ284" s="1035"/>
      <c r="AK284" s="1035"/>
      <c r="AL284" s="1035"/>
      <c r="AM284" s="1035"/>
      <c r="AN284" s="1035"/>
      <c r="AO284" s="1035"/>
      <c r="AP284" s="1035"/>
      <c r="AQ284" s="1035"/>
      <c r="AR284" s="1035"/>
      <c r="AS284" s="1035"/>
      <c r="AT284" s="1035"/>
      <c r="AU284" s="1035"/>
      <c r="AV284" s="1035"/>
      <c r="AW284" s="1069"/>
    </row>
    <row r="285" customHeight="1" spans="1:49">
      <c r="A285" s="1035"/>
      <c r="B285" s="1035"/>
      <c r="C285" s="1035"/>
      <c r="D285" s="1035"/>
      <c r="E285" s="1035"/>
      <c r="F285" s="1035"/>
      <c r="G285" s="1035"/>
      <c r="H285" s="1036"/>
      <c r="I285" s="1035"/>
      <c r="J285" s="1035"/>
      <c r="K285" s="1035"/>
      <c r="L285" s="1035"/>
      <c r="M285" s="1035"/>
      <c r="N285" s="1035"/>
      <c r="O285" s="1035"/>
      <c r="P285" s="1035"/>
      <c r="Q285" s="1035"/>
      <c r="R285" s="1035"/>
      <c r="S285" s="1035"/>
      <c r="T285" s="1035"/>
      <c r="U285" s="1035"/>
      <c r="V285" s="1035"/>
      <c r="W285" s="1035"/>
      <c r="X285" s="1035"/>
      <c r="Y285" s="1035"/>
      <c r="Z285" s="1035"/>
      <c r="AA285" s="1035"/>
      <c r="AB285" s="1035"/>
      <c r="AC285" s="1035"/>
      <c r="AD285" s="1035"/>
      <c r="AE285" s="1035"/>
      <c r="AF285" s="1035"/>
      <c r="AG285" s="1035"/>
      <c r="AH285" s="1035"/>
      <c r="AI285" s="1035"/>
      <c r="AJ285" s="1035"/>
      <c r="AK285" s="1035"/>
      <c r="AL285" s="1035"/>
      <c r="AM285" s="1035"/>
      <c r="AN285" s="1035"/>
      <c r="AO285" s="1035"/>
      <c r="AP285" s="1035"/>
      <c r="AQ285" s="1035"/>
      <c r="AR285" s="1035"/>
      <c r="AS285" s="1035"/>
      <c r="AT285" s="1035"/>
      <c r="AU285" s="1035"/>
      <c r="AV285" s="1035"/>
      <c r="AW285" s="1069"/>
    </row>
    <row r="286" customHeight="1" spans="1:49">
      <c r="A286" s="1035"/>
      <c r="B286" s="1035"/>
      <c r="C286" s="1035"/>
      <c r="D286" s="1035"/>
      <c r="E286" s="1035"/>
      <c r="F286" s="1035"/>
      <c r="G286" s="1035"/>
      <c r="H286" s="1036"/>
      <c r="I286" s="1035"/>
      <c r="J286" s="1035"/>
      <c r="K286" s="1035"/>
      <c r="L286" s="1035"/>
      <c r="M286" s="1035"/>
      <c r="N286" s="1035"/>
      <c r="O286" s="1035"/>
      <c r="P286" s="1035"/>
      <c r="Q286" s="1035"/>
      <c r="R286" s="1035"/>
      <c r="S286" s="1035"/>
      <c r="T286" s="1035"/>
      <c r="U286" s="1035"/>
      <c r="V286" s="1035"/>
      <c r="W286" s="1035"/>
      <c r="X286" s="1035"/>
      <c r="Y286" s="1035"/>
      <c r="Z286" s="1035"/>
      <c r="AA286" s="1035"/>
      <c r="AB286" s="1035"/>
      <c r="AC286" s="1035"/>
      <c r="AD286" s="1035"/>
      <c r="AE286" s="1035"/>
      <c r="AF286" s="1035"/>
      <c r="AG286" s="1035"/>
      <c r="AH286" s="1035"/>
      <c r="AI286" s="1035"/>
      <c r="AJ286" s="1035"/>
      <c r="AK286" s="1035"/>
      <c r="AL286" s="1035"/>
      <c r="AM286" s="1035"/>
      <c r="AN286" s="1035"/>
      <c r="AO286" s="1035"/>
      <c r="AP286" s="1035"/>
      <c r="AQ286" s="1035"/>
      <c r="AR286" s="1035"/>
      <c r="AS286" s="1035"/>
      <c r="AT286" s="1035"/>
      <c r="AU286" s="1035"/>
      <c r="AV286" s="1035"/>
      <c r="AW286" s="1069"/>
    </row>
    <row r="287" customHeight="1" spans="1:49">
      <c r="A287" s="1035"/>
      <c r="B287" s="1035"/>
      <c r="C287" s="1035"/>
      <c r="D287" s="1035"/>
      <c r="E287" s="1035"/>
      <c r="F287" s="1035"/>
      <c r="G287" s="1035"/>
      <c r="H287" s="1036"/>
      <c r="I287" s="1035"/>
      <c r="J287" s="1035"/>
      <c r="K287" s="1035"/>
      <c r="L287" s="1035"/>
      <c r="M287" s="1035"/>
      <c r="N287" s="1035"/>
      <c r="O287" s="1035"/>
      <c r="P287" s="1035"/>
      <c r="Q287" s="1035"/>
      <c r="R287" s="1035"/>
      <c r="S287" s="1035"/>
      <c r="T287" s="1035"/>
      <c r="U287" s="1035"/>
      <c r="V287" s="1035"/>
      <c r="W287" s="1035"/>
      <c r="X287" s="1035"/>
      <c r="Y287" s="1035"/>
      <c r="Z287" s="1035"/>
      <c r="AA287" s="1035"/>
      <c r="AB287" s="1035"/>
      <c r="AC287" s="1035"/>
      <c r="AD287" s="1035"/>
      <c r="AE287" s="1035"/>
      <c r="AF287" s="1035"/>
      <c r="AG287" s="1035"/>
      <c r="AH287" s="1035"/>
      <c r="AI287" s="1035"/>
      <c r="AJ287" s="1035"/>
      <c r="AK287" s="1035"/>
      <c r="AL287" s="1035"/>
      <c r="AM287" s="1035"/>
      <c r="AN287" s="1035"/>
      <c r="AO287" s="1035"/>
      <c r="AP287" s="1035"/>
      <c r="AQ287" s="1035"/>
      <c r="AR287" s="1035"/>
      <c r="AS287" s="1035"/>
      <c r="AT287" s="1035"/>
      <c r="AU287" s="1035"/>
      <c r="AV287" s="1035"/>
      <c r="AW287" s="1069"/>
    </row>
    <row r="288" customHeight="1" spans="1:49">
      <c r="A288" s="1035"/>
      <c r="B288" s="1035"/>
      <c r="C288" s="1035"/>
      <c r="D288" s="1035"/>
      <c r="E288" s="1035"/>
      <c r="F288" s="1035"/>
      <c r="G288" s="1035"/>
      <c r="H288" s="1036"/>
      <c r="I288" s="1035"/>
      <c r="J288" s="1035"/>
      <c r="K288" s="1035"/>
      <c r="L288" s="1035"/>
      <c r="M288" s="1035"/>
      <c r="N288" s="1035"/>
      <c r="O288" s="1035"/>
      <c r="P288" s="1035"/>
      <c r="Q288" s="1035"/>
      <c r="R288" s="1035"/>
      <c r="S288" s="1035"/>
      <c r="T288" s="1035"/>
      <c r="U288" s="1035"/>
      <c r="V288" s="1035"/>
      <c r="W288" s="1035"/>
      <c r="X288" s="1035"/>
      <c r="Y288" s="1035"/>
      <c r="Z288" s="1035"/>
      <c r="AA288" s="1035"/>
      <c r="AB288" s="1035"/>
      <c r="AC288" s="1035"/>
      <c r="AD288" s="1035"/>
      <c r="AE288" s="1035"/>
      <c r="AF288" s="1035"/>
      <c r="AG288" s="1035"/>
      <c r="AH288" s="1035"/>
      <c r="AI288" s="1035"/>
      <c r="AJ288" s="1035"/>
      <c r="AK288" s="1035"/>
      <c r="AL288" s="1035"/>
      <c r="AM288" s="1035"/>
      <c r="AN288" s="1035"/>
      <c r="AO288" s="1035"/>
      <c r="AP288" s="1035"/>
      <c r="AQ288" s="1035"/>
      <c r="AR288" s="1035"/>
      <c r="AS288" s="1035"/>
      <c r="AT288" s="1035"/>
      <c r="AU288" s="1035"/>
      <c r="AV288" s="1035"/>
      <c r="AW288" s="1069"/>
    </row>
    <row r="289" customHeight="1" spans="1:49">
      <c r="A289" s="1035"/>
      <c r="B289" s="1035"/>
      <c r="C289" s="1035"/>
      <c r="D289" s="1035"/>
      <c r="E289" s="1035"/>
      <c r="F289" s="1035"/>
      <c r="G289" s="1035"/>
      <c r="H289" s="1036"/>
      <c r="I289" s="1035"/>
      <c r="J289" s="1035"/>
      <c r="K289" s="1035"/>
      <c r="L289" s="1035"/>
      <c r="M289" s="1035"/>
      <c r="N289" s="1035"/>
      <c r="O289" s="1035"/>
      <c r="P289" s="1035"/>
      <c r="Q289" s="1035"/>
      <c r="R289" s="1035"/>
      <c r="S289" s="1035"/>
      <c r="T289" s="1035"/>
      <c r="U289" s="1035"/>
      <c r="V289" s="1035"/>
      <c r="W289" s="1035"/>
      <c r="X289" s="1035"/>
      <c r="Y289" s="1035"/>
      <c r="Z289" s="1035"/>
      <c r="AA289" s="1035"/>
      <c r="AB289" s="1035"/>
      <c r="AC289" s="1035"/>
      <c r="AD289" s="1035"/>
      <c r="AE289" s="1035"/>
      <c r="AF289" s="1035"/>
      <c r="AG289" s="1035"/>
      <c r="AH289" s="1035"/>
      <c r="AI289" s="1035"/>
      <c r="AJ289" s="1035"/>
      <c r="AK289" s="1035"/>
      <c r="AL289" s="1035"/>
      <c r="AM289" s="1035"/>
      <c r="AN289" s="1035"/>
      <c r="AO289" s="1035"/>
      <c r="AP289" s="1035"/>
      <c r="AQ289" s="1035"/>
      <c r="AR289" s="1035"/>
      <c r="AS289" s="1035"/>
      <c r="AT289" s="1035"/>
      <c r="AU289" s="1035"/>
      <c r="AV289" s="1035"/>
      <c r="AW289" s="1069"/>
    </row>
    <row r="290" customHeight="1" spans="1:49">
      <c r="A290" s="1035"/>
      <c r="B290" s="1035"/>
      <c r="C290" s="1035"/>
      <c r="D290" s="1035"/>
      <c r="E290" s="1035"/>
      <c r="F290" s="1035"/>
      <c r="G290" s="1035"/>
      <c r="H290" s="1036"/>
      <c r="I290" s="1035"/>
      <c r="J290" s="1035"/>
      <c r="K290" s="1035"/>
      <c r="L290" s="1035"/>
      <c r="M290" s="1035"/>
      <c r="N290" s="1035"/>
      <c r="O290" s="1035"/>
      <c r="P290" s="1035"/>
      <c r="Q290" s="1035"/>
      <c r="R290" s="1035"/>
      <c r="S290" s="1035"/>
      <c r="T290" s="1035"/>
      <c r="U290" s="1035"/>
      <c r="V290" s="1035"/>
      <c r="W290" s="1035"/>
      <c r="X290" s="1035"/>
      <c r="Y290" s="1035"/>
      <c r="Z290" s="1035"/>
      <c r="AA290" s="1035"/>
      <c r="AB290" s="1035"/>
      <c r="AC290" s="1035"/>
      <c r="AD290" s="1035"/>
      <c r="AE290" s="1035"/>
      <c r="AF290" s="1035"/>
      <c r="AG290" s="1035"/>
      <c r="AH290" s="1035"/>
      <c r="AI290" s="1035"/>
      <c r="AJ290" s="1035"/>
      <c r="AK290" s="1035"/>
      <c r="AL290" s="1035"/>
      <c r="AM290" s="1035"/>
      <c r="AN290" s="1035"/>
      <c r="AO290" s="1035"/>
      <c r="AP290" s="1035"/>
      <c r="AQ290" s="1035"/>
      <c r="AR290" s="1035"/>
      <c r="AS290" s="1035"/>
      <c r="AT290" s="1035"/>
      <c r="AU290" s="1035"/>
      <c r="AV290" s="1035"/>
      <c r="AW290" s="1069"/>
    </row>
    <row r="291" customHeight="1" spans="1:49">
      <c r="A291" s="1035"/>
      <c r="B291" s="1035"/>
      <c r="C291" s="1035"/>
      <c r="D291" s="1035"/>
      <c r="E291" s="1035"/>
      <c r="F291" s="1035"/>
      <c r="G291" s="1035"/>
      <c r="H291" s="1036"/>
      <c r="I291" s="1035"/>
      <c r="J291" s="1035"/>
      <c r="K291" s="1035"/>
      <c r="L291" s="1035"/>
      <c r="M291" s="1035"/>
      <c r="N291" s="1035"/>
      <c r="O291" s="1035"/>
      <c r="P291" s="1035"/>
      <c r="Q291" s="1035"/>
      <c r="R291" s="1035"/>
      <c r="S291" s="1035"/>
      <c r="T291" s="1035"/>
      <c r="U291" s="1035"/>
      <c r="V291" s="1035"/>
      <c r="W291" s="1035"/>
      <c r="X291" s="1035"/>
      <c r="Y291" s="1035"/>
      <c r="Z291" s="1035"/>
      <c r="AA291" s="1035"/>
      <c r="AB291" s="1035"/>
      <c r="AC291" s="1035"/>
      <c r="AD291" s="1035"/>
      <c r="AE291" s="1035"/>
      <c r="AF291" s="1035"/>
      <c r="AG291" s="1035"/>
      <c r="AH291" s="1035"/>
      <c r="AI291" s="1035"/>
      <c r="AJ291" s="1035"/>
      <c r="AK291" s="1035"/>
      <c r="AL291" s="1035"/>
      <c r="AM291" s="1035"/>
      <c r="AN291" s="1035"/>
      <c r="AO291" s="1035"/>
      <c r="AP291" s="1035"/>
      <c r="AQ291" s="1035"/>
      <c r="AR291" s="1035"/>
      <c r="AS291" s="1035"/>
      <c r="AT291" s="1035"/>
      <c r="AU291" s="1035"/>
      <c r="AV291" s="1035"/>
      <c r="AW291" s="1069"/>
    </row>
    <row r="292" customHeight="1" spans="1:49">
      <c r="A292" s="1035"/>
      <c r="B292" s="1035"/>
      <c r="C292" s="1035"/>
      <c r="D292" s="1035"/>
      <c r="E292" s="1035"/>
      <c r="F292" s="1035"/>
      <c r="G292" s="1035"/>
      <c r="H292" s="1036"/>
      <c r="I292" s="1035"/>
      <c r="J292" s="1035"/>
      <c r="K292" s="1035"/>
      <c r="L292" s="1035"/>
      <c r="M292" s="1035"/>
      <c r="N292" s="1035"/>
      <c r="O292" s="1035"/>
      <c r="P292" s="1035"/>
      <c r="Q292" s="1035"/>
      <c r="R292" s="1035"/>
      <c r="S292" s="1035"/>
      <c r="T292" s="1035"/>
      <c r="U292" s="1035"/>
      <c r="V292" s="1035"/>
      <c r="W292" s="1035"/>
      <c r="X292" s="1035"/>
      <c r="Y292" s="1035"/>
      <c r="Z292" s="1035"/>
      <c r="AA292" s="1035"/>
      <c r="AB292" s="1035"/>
      <c r="AC292" s="1035"/>
      <c r="AD292" s="1035"/>
      <c r="AE292" s="1035"/>
      <c r="AF292" s="1035"/>
      <c r="AG292" s="1035"/>
      <c r="AH292" s="1035"/>
      <c r="AI292" s="1035"/>
      <c r="AJ292" s="1035"/>
      <c r="AK292" s="1035"/>
      <c r="AL292" s="1035"/>
      <c r="AM292" s="1035"/>
      <c r="AN292" s="1035"/>
      <c r="AO292" s="1035"/>
      <c r="AP292" s="1035"/>
      <c r="AQ292" s="1035"/>
      <c r="AR292" s="1035"/>
      <c r="AS292" s="1035"/>
      <c r="AT292" s="1035"/>
      <c r="AU292" s="1035"/>
      <c r="AV292" s="1035"/>
      <c r="AW292" s="1069"/>
    </row>
    <row r="293" customHeight="1" spans="1:49">
      <c r="A293" s="1035"/>
      <c r="B293" s="1035"/>
      <c r="C293" s="1035"/>
      <c r="D293" s="1035"/>
      <c r="E293" s="1035"/>
      <c r="F293" s="1035"/>
      <c r="G293" s="1035"/>
      <c r="H293" s="1036"/>
      <c r="I293" s="1035"/>
      <c r="J293" s="1035"/>
      <c r="K293" s="1035"/>
      <c r="L293" s="1035"/>
      <c r="M293" s="1035"/>
      <c r="N293" s="1035"/>
      <c r="O293" s="1035"/>
      <c r="P293" s="1035"/>
      <c r="Q293" s="1035"/>
      <c r="R293" s="1035"/>
      <c r="S293" s="1035"/>
      <c r="T293" s="1035"/>
      <c r="U293" s="1035"/>
      <c r="V293" s="1035"/>
      <c r="W293" s="1035"/>
      <c r="X293" s="1035"/>
      <c r="Y293" s="1035"/>
      <c r="Z293" s="1035"/>
      <c r="AA293" s="1035"/>
      <c r="AB293" s="1035"/>
      <c r="AC293" s="1035"/>
      <c r="AD293" s="1035"/>
      <c r="AE293" s="1035"/>
      <c r="AF293" s="1035"/>
      <c r="AG293" s="1035"/>
      <c r="AH293" s="1035"/>
      <c r="AI293" s="1035"/>
      <c r="AJ293" s="1035"/>
      <c r="AK293" s="1035"/>
      <c r="AL293" s="1035"/>
      <c r="AM293" s="1035"/>
      <c r="AN293" s="1035"/>
      <c r="AO293" s="1035"/>
      <c r="AP293" s="1035"/>
      <c r="AQ293" s="1035"/>
      <c r="AR293" s="1035"/>
      <c r="AS293" s="1035"/>
      <c r="AT293" s="1035"/>
      <c r="AU293" s="1035"/>
      <c r="AV293" s="1035"/>
      <c r="AW293" s="1069"/>
    </row>
    <row r="294" customHeight="1" spans="1:49">
      <c r="A294" s="1035"/>
      <c r="B294" s="1035"/>
      <c r="C294" s="1035"/>
      <c r="D294" s="1035"/>
      <c r="E294" s="1035"/>
      <c r="F294" s="1035"/>
      <c r="G294" s="1035"/>
      <c r="H294" s="1036"/>
      <c r="I294" s="1035"/>
      <c r="J294" s="1035"/>
      <c r="K294" s="1035"/>
      <c r="L294" s="1035"/>
      <c r="M294" s="1035"/>
      <c r="N294" s="1035"/>
      <c r="O294" s="1035"/>
      <c r="P294" s="1035"/>
      <c r="Q294" s="1035"/>
      <c r="R294" s="1035"/>
      <c r="S294" s="1035"/>
      <c r="T294" s="1035"/>
      <c r="U294" s="1035"/>
      <c r="V294" s="1035"/>
      <c r="W294" s="1035"/>
      <c r="X294" s="1035"/>
      <c r="Y294" s="1035"/>
      <c r="Z294" s="1035"/>
      <c r="AA294" s="1035"/>
      <c r="AB294" s="1035"/>
      <c r="AC294" s="1035"/>
      <c r="AD294" s="1035"/>
      <c r="AE294" s="1035"/>
      <c r="AF294" s="1035"/>
      <c r="AG294" s="1035"/>
      <c r="AH294" s="1035"/>
      <c r="AI294" s="1035"/>
      <c r="AJ294" s="1035"/>
      <c r="AK294" s="1035"/>
      <c r="AL294" s="1035"/>
      <c r="AM294" s="1035"/>
      <c r="AN294" s="1035"/>
      <c r="AO294" s="1035"/>
      <c r="AP294" s="1035"/>
      <c r="AQ294" s="1035"/>
      <c r="AR294" s="1035"/>
      <c r="AS294" s="1035"/>
      <c r="AT294" s="1035"/>
      <c r="AU294" s="1035"/>
      <c r="AV294" s="1035"/>
      <c r="AW294" s="1069"/>
    </row>
    <row r="295" customHeight="1" spans="1:49">
      <c r="A295" s="1035"/>
      <c r="B295" s="1035"/>
      <c r="C295" s="1035"/>
      <c r="D295" s="1035"/>
      <c r="E295" s="1035"/>
      <c r="F295" s="1035"/>
      <c r="G295" s="1035"/>
      <c r="H295" s="1036"/>
      <c r="I295" s="1035"/>
      <c r="J295" s="1035"/>
      <c r="K295" s="1035"/>
      <c r="L295" s="1035"/>
      <c r="M295" s="1035"/>
      <c r="N295" s="1035"/>
      <c r="O295" s="1035"/>
      <c r="P295" s="1035"/>
      <c r="Q295" s="1035"/>
      <c r="R295" s="1035"/>
      <c r="S295" s="1035"/>
      <c r="T295" s="1035"/>
      <c r="U295" s="1035"/>
      <c r="V295" s="1035"/>
      <c r="W295" s="1035"/>
      <c r="X295" s="1035"/>
      <c r="Y295" s="1035"/>
      <c r="Z295" s="1035"/>
      <c r="AA295" s="1035"/>
      <c r="AB295" s="1035"/>
      <c r="AC295" s="1035"/>
      <c r="AD295" s="1035"/>
      <c r="AE295" s="1035"/>
      <c r="AF295" s="1035"/>
      <c r="AG295" s="1035"/>
      <c r="AH295" s="1035"/>
      <c r="AI295" s="1035"/>
      <c r="AJ295" s="1035"/>
      <c r="AK295" s="1035"/>
      <c r="AL295" s="1035"/>
      <c r="AM295" s="1035"/>
      <c r="AN295" s="1035"/>
      <c r="AO295" s="1035"/>
      <c r="AP295" s="1035"/>
      <c r="AQ295" s="1035"/>
      <c r="AR295" s="1035"/>
      <c r="AS295" s="1035"/>
      <c r="AT295" s="1035"/>
      <c r="AU295" s="1035"/>
      <c r="AV295" s="1035"/>
      <c r="AW295" s="1069"/>
    </row>
    <row r="296" customHeight="1" spans="1:49">
      <c r="A296" s="1035"/>
      <c r="B296" s="1035"/>
      <c r="C296" s="1035"/>
      <c r="D296" s="1035"/>
      <c r="E296" s="1035"/>
      <c r="F296" s="1035"/>
      <c r="G296" s="1035"/>
      <c r="H296" s="1036"/>
      <c r="I296" s="1035"/>
      <c r="J296" s="1035"/>
      <c r="K296" s="1035"/>
      <c r="L296" s="1035"/>
      <c r="M296" s="1035"/>
      <c r="N296" s="1035"/>
      <c r="O296" s="1035"/>
      <c r="P296" s="1035"/>
      <c r="Q296" s="1035"/>
      <c r="R296" s="1035"/>
      <c r="S296" s="1035"/>
      <c r="T296" s="1035"/>
      <c r="U296" s="1035"/>
      <c r="V296" s="1035"/>
      <c r="W296" s="1035"/>
      <c r="X296" s="1035"/>
      <c r="Y296" s="1035"/>
      <c r="Z296" s="1035"/>
      <c r="AA296" s="1035"/>
      <c r="AB296" s="1035"/>
      <c r="AC296" s="1035"/>
      <c r="AD296" s="1035"/>
      <c r="AE296" s="1035"/>
      <c r="AF296" s="1035"/>
      <c r="AG296" s="1035"/>
      <c r="AH296" s="1035"/>
      <c r="AI296" s="1035"/>
      <c r="AJ296" s="1035"/>
      <c r="AK296" s="1035"/>
      <c r="AL296" s="1035"/>
      <c r="AM296" s="1035"/>
      <c r="AN296" s="1035"/>
      <c r="AO296" s="1035"/>
      <c r="AP296" s="1035"/>
      <c r="AQ296" s="1035"/>
      <c r="AR296" s="1035"/>
      <c r="AS296" s="1035"/>
      <c r="AT296" s="1035"/>
      <c r="AU296" s="1035"/>
      <c r="AV296" s="1035"/>
      <c r="AW296" s="1069"/>
    </row>
    <row r="297" customHeight="1" spans="1:49">
      <c r="A297" s="1035"/>
      <c r="B297" s="1035"/>
      <c r="C297" s="1035"/>
      <c r="D297" s="1035"/>
      <c r="E297" s="1035"/>
      <c r="F297" s="1035"/>
      <c r="G297" s="1035"/>
      <c r="H297" s="1036"/>
      <c r="I297" s="1035"/>
      <c r="J297" s="1035"/>
      <c r="K297" s="1035"/>
      <c r="L297" s="1035"/>
      <c r="M297" s="1035"/>
      <c r="N297" s="1035"/>
      <c r="O297" s="1035"/>
      <c r="P297" s="1035"/>
      <c r="Q297" s="1035"/>
      <c r="R297" s="1035"/>
      <c r="S297" s="1035"/>
      <c r="T297" s="1035"/>
      <c r="U297" s="1035"/>
      <c r="V297" s="1035"/>
      <c r="W297" s="1035"/>
      <c r="X297" s="1035"/>
      <c r="Y297" s="1035"/>
      <c r="Z297" s="1035"/>
      <c r="AA297" s="1035"/>
      <c r="AB297" s="1035"/>
      <c r="AC297" s="1035"/>
      <c r="AD297" s="1035"/>
      <c r="AE297" s="1035"/>
      <c r="AF297" s="1035"/>
      <c r="AG297" s="1035"/>
      <c r="AH297" s="1035"/>
      <c r="AI297" s="1035"/>
      <c r="AJ297" s="1035"/>
      <c r="AK297" s="1035"/>
      <c r="AL297" s="1035"/>
      <c r="AM297" s="1035"/>
      <c r="AN297" s="1035"/>
      <c r="AO297" s="1035"/>
      <c r="AP297" s="1035"/>
      <c r="AQ297" s="1035"/>
      <c r="AR297" s="1035"/>
      <c r="AS297" s="1035"/>
      <c r="AT297" s="1035"/>
      <c r="AU297" s="1035"/>
      <c r="AV297" s="1035"/>
      <c r="AW297" s="1069"/>
    </row>
    <row r="298" customHeight="1" spans="1:49">
      <c r="A298" s="1035"/>
      <c r="B298" s="1035"/>
      <c r="C298" s="1035"/>
      <c r="D298" s="1035"/>
      <c r="E298" s="1035"/>
      <c r="F298" s="1035"/>
      <c r="G298" s="1035"/>
      <c r="H298" s="1036"/>
      <c r="I298" s="1035"/>
      <c r="J298" s="1035"/>
      <c r="K298" s="1035"/>
      <c r="L298" s="1035"/>
      <c r="M298" s="1035"/>
      <c r="N298" s="1035"/>
      <c r="O298" s="1035"/>
      <c r="P298" s="1035"/>
      <c r="Q298" s="1035"/>
      <c r="R298" s="1035"/>
      <c r="S298" s="1035"/>
      <c r="T298" s="1035"/>
      <c r="U298" s="1035"/>
      <c r="V298" s="1035"/>
      <c r="W298" s="1035"/>
      <c r="X298" s="1035"/>
      <c r="Y298" s="1035"/>
      <c r="Z298" s="1035"/>
      <c r="AA298" s="1035"/>
      <c r="AB298" s="1035"/>
      <c r="AC298" s="1035"/>
      <c r="AD298" s="1035"/>
      <c r="AE298" s="1035"/>
      <c r="AF298" s="1035"/>
      <c r="AG298" s="1035"/>
      <c r="AH298" s="1035"/>
      <c r="AI298" s="1035"/>
      <c r="AJ298" s="1035"/>
      <c r="AK298" s="1035"/>
      <c r="AL298" s="1035"/>
      <c r="AM298" s="1035"/>
      <c r="AN298" s="1035"/>
      <c r="AO298" s="1035"/>
      <c r="AP298" s="1035"/>
      <c r="AQ298" s="1035"/>
      <c r="AR298" s="1035"/>
      <c r="AS298" s="1035"/>
      <c r="AT298" s="1035"/>
      <c r="AU298" s="1035"/>
      <c r="AV298" s="1035"/>
      <c r="AW298" s="1069"/>
    </row>
    <row r="299" customHeight="1" spans="1:49">
      <c r="A299" s="1035"/>
      <c r="B299" s="1035"/>
      <c r="C299" s="1035"/>
      <c r="D299" s="1035"/>
      <c r="E299" s="1035"/>
      <c r="F299" s="1035"/>
      <c r="G299" s="1035"/>
      <c r="H299" s="1036"/>
      <c r="I299" s="1035"/>
      <c r="J299" s="1035"/>
      <c r="K299" s="1035"/>
      <c r="L299" s="1035"/>
      <c r="M299" s="1035"/>
      <c r="N299" s="1035"/>
      <c r="O299" s="1035"/>
      <c r="P299" s="1035"/>
      <c r="Q299" s="1035"/>
      <c r="R299" s="1035"/>
      <c r="S299" s="1035"/>
      <c r="T299" s="1035"/>
      <c r="U299" s="1035"/>
      <c r="V299" s="1035"/>
      <c r="W299" s="1035"/>
      <c r="X299" s="1035"/>
      <c r="Y299" s="1035"/>
      <c r="Z299" s="1035"/>
      <c r="AA299" s="1035"/>
      <c r="AB299" s="1035"/>
      <c r="AC299" s="1035"/>
      <c r="AD299" s="1035"/>
      <c r="AE299" s="1035"/>
      <c r="AF299" s="1035"/>
      <c r="AG299" s="1035"/>
      <c r="AH299" s="1035"/>
      <c r="AI299" s="1035"/>
      <c r="AJ299" s="1035"/>
      <c r="AK299" s="1035"/>
      <c r="AL299" s="1035"/>
      <c r="AM299" s="1035"/>
      <c r="AN299" s="1035"/>
      <c r="AO299" s="1035"/>
      <c r="AP299" s="1035"/>
      <c r="AQ299" s="1035"/>
      <c r="AR299" s="1035"/>
      <c r="AS299" s="1035"/>
      <c r="AT299" s="1035"/>
      <c r="AU299" s="1035"/>
      <c r="AV299" s="1035"/>
      <c r="AW299" s="1069"/>
    </row>
    <row r="300" customHeight="1" spans="1:49">
      <c r="A300" s="1035"/>
      <c r="B300" s="1035"/>
      <c r="C300" s="1035"/>
      <c r="D300" s="1035"/>
      <c r="E300" s="1035"/>
      <c r="F300" s="1035"/>
      <c r="G300" s="1035"/>
      <c r="H300" s="1036"/>
      <c r="I300" s="1035"/>
      <c r="J300" s="1035"/>
      <c r="K300" s="1035"/>
      <c r="L300" s="1035"/>
      <c r="M300" s="1035"/>
      <c r="N300" s="1035"/>
      <c r="O300" s="1035"/>
      <c r="P300" s="1035"/>
      <c r="Q300" s="1035"/>
      <c r="R300" s="1035"/>
      <c r="S300" s="1035"/>
      <c r="T300" s="1035"/>
      <c r="U300" s="1035"/>
      <c r="V300" s="1035"/>
      <c r="W300" s="1035"/>
      <c r="X300" s="1035"/>
      <c r="Y300" s="1035"/>
      <c r="Z300" s="1035"/>
      <c r="AA300" s="1035"/>
      <c r="AB300" s="1035"/>
      <c r="AC300" s="1035"/>
      <c r="AD300" s="1035"/>
      <c r="AE300" s="1035"/>
      <c r="AF300" s="1035"/>
      <c r="AG300" s="1035"/>
      <c r="AH300" s="1035"/>
      <c r="AI300" s="1035"/>
      <c r="AJ300" s="1035"/>
      <c r="AK300" s="1035"/>
      <c r="AL300" s="1035"/>
      <c r="AM300" s="1035"/>
      <c r="AN300" s="1035"/>
      <c r="AO300" s="1035"/>
      <c r="AP300" s="1035"/>
      <c r="AQ300" s="1035"/>
      <c r="AR300" s="1035"/>
      <c r="AS300" s="1035"/>
      <c r="AT300" s="1035"/>
      <c r="AU300" s="1035"/>
      <c r="AV300" s="1035"/>
      <c r="AW300" s="1069"/>
    </row>
    <row r="301" customHeight="1" spans="1:49">
      <c r="A301" s="1035"/>
      <c r="B301" s="1035"/>
      <c r="C301" s="1035"/>
      <c r="D301" s="1035"/>
      <c r="E301" s="1035"/>
      <c r="F301" s="1035"/>
      <c r="G301" s="1035"/>
      <c r="H301" s="1036"/>
      <c r="I301" s="1035"/>
      <c r="J301" s="1035"/>
      <c r="K301" s="1035"/>
      <c r="L301" s="1035"/>
      <c r="M301" s="1035"/>
      <c r="N301" s="1035"/>
      <c r="O301" s="1035"/>
      <c r="P301" s="1035"/>
      <c r="Q301" s="1035"/>
      <c r="R301" s="1035"/>
      <c r="S301" s="1035"/>
      <c r="T301" s="1035"/>
      <c r="U301" s="1035"/>
      <c r="V301" s="1035"/>
      <c r="W301" s="1035"/>
      <c r="X301" s="1035"/>
      <c r="Y301" s="1035"/>
      <c r="Z301" s="1035"/>
      <c r="AA301" s="1035"/>
      <c r="AB301" s="1035"/>
      <c r="AC301" s="1035"/>
      <c r="AD301" s="1035"/>
      <c r="AE301" s="1035"/>
      <c r="AF301" s="1035"/>
      <c r="AG301" s="1035"/>
      <c r="AH301" s="1035"/>
      <c r="AI301" s="1035"/>
      <c r="AJ301" s="1035"/>
      <c r="AK301" s="1035"/>
      <c r="AL301" s="1035"/>
      <c r="AM301" s="1035"/>
      <c r="AN301" s="1035"/>
      <c r="AO301" s="1035"/>
      <c r="AP301" s="1035"/>
      <c r="AQ301" s="1035"/>
      <c r="AR301" s="1035"/>
      <c r="AS301" s="1035"/>
      <c r="AT301" s="1035"/>
      <c r="AU301" s="1035"/>
      <c r="AV301" s="1035"/>
      <c r="AW301" s="1069"/>
    </row>
    <row r="302" customHeight="1" spans="1:49">
      <c r="A302" s="1035"/>
      <c r="B302" s="1035"/>
      <c r="C302" s="1035"/>
      <c r="D302" s="1035"/>
      <c r="E302" s="1035"/>
      <c r="F302" s="1035"/>
      <c r="G302" s="1035"/>
      <c r="H302" s="1036"/>
      <c r="I302" s="1035"/>
      <c r="J302" s="1035"/>
      <c r="K302" s="1035"/>
      <c r="L302" s="1035"/>
      <c r="M302" s="1035"/>
      <c r="N302" s="1035"/>
      <c r="O302" s="1035"/>
      <c r="P302" s="1035"/>
      <c r="Q302" s="1035"/>
      <c r="R302" s="1035"/>
      <c r="S302" s="1035"/>
      <c r="T302" s="1035"/>
      <c r="U302" s="1035"/>
      <c r="V302" s="1035"/>
      <c r="W302" s="1035"/>
      <c r="X302" s="1035"/>
      <c r="Y302" s="1035"/>
      <c r="Z302" s="1035"/>
      <c r="AA302" s="1035"/>
      <c r="AB302" s="1035"/>
      <c r="AC302" s="1035"/>
      <c r="AD302" s="1035"/>
      <c r="AE302" s="1035"/>
      <c r="AF302" s="1035"/>
      <c r="AG302" s="1035"/>
      <c r="AH302" s="1035"/>
      <c r="AI302" s="1035"/>
      <c r="AJ302" s="1035"/>
      <c r="AK302" s="1035"/>
      <c r="AL302" s="1035"/>
      <c r="AM302" s="1035"/>
      <c r="AN302" s="1035"/>
      <c r="AO302" s="1035"/>
      <c r="AP302" s="1035"/>
      <c r="AQ302" s="1035"/>
      <c r="AR302" s="1035"/>
      <c r="AS302" s="1035"/>
      <c r="AT302" s="1035"/>
      <c r="AU302" s="1035"/>
      <c r="AV302" s="1035"/>
      <c r="AW302" s="1069"/>
    </row>
    <row r="303" customHeight="1" spans="1:49">
      <c r="A303" s="1035"/>
      <c r="B303" s="1035"/>
      <c r="C303" s="1035"/>
      <c r="D303" s="1035"/>
      <c r="E303" s="1035"/>
      <c r="F303" s="1035"/>
      <c r="G303" s="1035"/>
      <c r="H303" s="1036"/>
      <c r="I303" s="1035"/>
      <c r="J303" s="1035"/>
      <c r="K303" s="1035"/>
      <c r="L303" s="1035"/>
      <c r="M303" s="1035"/>
      <c r="N303" s="1035"/>
      <c r="O303" s="1035"/>
      <c r="P303" s="1035"/>
      <c r="Q303" s="1035"/>
      <c r="R303" s="1035"/>
      <c r="S303" s="1035"/>
      <c r="T303" s="1035"/>
      <c r="U303" s="1035"/>
      <c r="V303" s="1035"/>
      <c r="W303" s="1035"/>
      <c r="X303" s="1035"/>
      <c r="Y303" s="1035"/>
      <c r="Z303" s="1035"/>
      <c r="AA303" s="1035"/>
      <c r="AB303" s="1035"/>
      <c r="AC303" s="1035"/>
      <c r="AD303" s="1035"/>
      <c r="AE303" s="1035"/>
      <c r="AF303" s="1035"/>
      <c r="AG303" s="1035"/>
      <c r="AH303" s="1035"/>
      <c r="AI303" s="1035"/>
      <c r="AJ303" s="1035"/>
      <c r="AK303" s="1035"/>
      <c r="AL303" s="1035"/>
      <c r="AM303" s="1035"/>
      <c r="AN303" s="1035"/>
      <c r="AO303" s="1035"/>
      <c r="AP303" s="1035"/>
      <c r="AQ303" s="1035"/>
      <c r="AR303" s="1035"/>
      <c r="AS303" s="1035"/>
      <c r="AT303" s="1035"/>
      <c r="AU303" s="1035"/>
      <c r="AV303" s="1035"/>
      <c r="AW303" s="1069"/>
    </row>
    <row r="304" customHeight="1" spans="1:49">
      <c r="A304" s="1035"/>
      <c r="B304" s="1035"/>
      <c r="C304" s="1035"/>
      <c r="D304" s="1035"/>
      <c r="E304" s="1035"/>
      <c r="F304" s="1035"/>
      <c r="G304" s="1035"/>
      <c r="H304" s="1036"/>
      <c r="I304" s="1035"/>
      <c r="J304" s="1035"/>
      <c r="K304" s="1035"/>
      <c r="L304" s="1035"/>
      <c r="M304" s="1035"/>
      <c r="N304" s="1035"/>
      <c r="O304" s="1035"/>
      <c r="P304" s="1035"/>
      <c r="Q304" s="1035"/>
      <c r="R304" s="1035"/>
      <c r="S304" s="1035"/>
      <c r="T304" s="1035"/>
      <c r="U304" s="1035"/>
      <c r="V304" s="1035"/>
      <c r="W304" s="1035"/>
      <c r="X304" s="1035"/>
      <c r="Y304" s="1035"/>
      <c r="Z304" s="1035"/>
      <c r="AA304" s="1035"/>
      <c r="AB304" s="1035"/>
      <c r="AC304" s="1035"/>
      <c r="AD304" s="1035"/>
      <c r="AE304" s="1035"/>
      <c r="AF304" s="1035"/>
      <c r="AG304" s="1035"/>
      <c r="AH304" s="1035"/>
      <c r="AI304" s="1035"/>
      <c r="AJ304" s="1035"/>
      <c r="AK304" s="1035"/>
      <c r="AL304" s="1035"/>
      <c r="AM304" s="1035"/>
      <c r="AN304" s="1035"/>
      <c r="AO304" s="1035"/>
      <c r="AP304" s="1035"/>
      <c r="AQ304" s="1035"/>
      <c r="AR304" s="1035"/>
      <c r="AS304" s="1035"/>
      <c r="AT304" s="1035"/>
      <c r="AU304" s="1035"/>
      <c r="AV304" s="1035"/>
      <c r="AW304" s="1069"/>
    </row>
    <row r="305" customHeight="1" spans="1:49">
      <c r="A305" s="1035"/>
      <c r="B305" s="1035"/>
      <c r="C305" s="1035"/>
      <c r="D305" s="1035"/>
      <c r="E305" s="1035"/>
      <c r="F305" s="1035"/>
      <c r="G305" s="1035"/>
      <c r="H305" s="1036"/>
      <c r="I305" s="1035"/>
      <c r="J305" s="1035"/>
      <c r="K305" s="1035"/>
      <c r="L305" s="1035"/>
      <c r="M305" s="1035"/>
      <c r="N305" s="1035"/>
      <c r="O305" s="1035"/>
      <c r="P305" s="1035"/>
      <c r="Q305" s="1035"/>
      <c r="R305" s="1035"/>
      <c r="S305" s="1035"/>
      <c r="T305" s="1035"/>
      <c r="U305" s="1035"/>
      <c r="V305" s="1035"/>
      <c r="W305" s="1035"/>
      <c r="X305" s="1035"/>
      <c r="Y305" s="1035"/>
      <c r="Z305" s="1035"/>
      <c r="AA305" s="1035"/>
      <c r="AB305" s="1035"/>
      <c r="AC305" s="1035"/>
      <c r="AD305" s="1035"/>
      <c r="AE305" s="1035"/>
      <c r="AF305" s="1035"/>
      <c r="AG305" s="1035"/>
      <c r="AH305" s="1035"/>
      <c r="AI305" s="1035"/>
      <c r="AJ305" s="1035"/>
      <c r="AK305" s="1035"/>
      <c r="AL305" s="1035"/>
      <c r="AM305" s="1035"/>
      <c r="AN305" s="1035"/>
      <c r="AO305" s="1035"/>
      <c r="AP305" s="1035"/>
      <c r="AQ305" s="1035"/>
      <c r="AR305" s="1035"/>
      <c r="AS305" s="1035"/>
      <c r="AT305" s="1035"/>
      <c r="AU305" s="1035"/>
      <c r="AV305" s="1035"/>
      <c r="AW305" s="1069"/>
    </row>
    <row r="306" customHeight="1" spans="1:49">
      <c r="A306" s="1035"/>
      <c r="B306" s="1035"/>
      <c r="C306" s="1035"/>
      <c r="D306" s="1035"/>
      <c r="E306" s="1035"/>
      <c r="F306" s="1035"/>
      <c r="G306" s="1035"/>
      <c r="H306" s="1036"/>
      <c r="I306" s="1035"/>
      <c r="J306" s="1035"/>
      <c r="K306" s="1035"/>
      <c r="L306" s="1035"/>
      <c r="M306" s="1035"/>
      <c r="N306" s="1035"/>
      <c r="O306" s="1035"/>
      <c r="P306" s="1035"/>
      <c r="Q306" s="1035"/>
      <c r="R306" s="1035"/>
      <c r="S306" s="1035"/>
      <c r="T306" s="1035"/>
      <c r="U306" s="1035"/>
      <c r="V306" s="1035"/>
      <c r="W306" s="1035"/>
      <c r="X306" s="1035"/>
      <c r="Y306" s="1035"/>
      <c r="Z306" s="1035"/>
      <c r="AA306" s="1035"/>
      <c r="AB306" s="1035"/>
      <c r="AC306" s="1035"/>
      <c r="AD306" s="1035"/>
      <c r="AE306" s="1035"/>
      <c r="AF306" s="1035"/>
      <c r="AG306" s="1035"/>
      <c r="AH306" s="1035"/>
      <c r="AI306" s="1035"/>
      <c r="AJ306" s="1035"/>
      <c r="AK306" s="1035"/>
      <c r="AL306" s="1035"/>
      <c r="AM306" s="1035"/>
      <c r="AN306" s="1035"/>
      <c r="AO306" s="1035"/>
      <c r="AP306" s="1035"/>
      <c r="AQ306" s="1035"/>
      <c r="AR306" s="1035"/>
      <c r="AS306" s="1035"/>
      <c r="AT306" s="1035"/>
      <c r="AU306" s="1035"/>
      <c r="AV306" s="1035"/>
      <c r="AW306" s="1069"/>
    </row>
    <row r="307" customHeight="1" spans="1:49">
      <c r="A307" s="1035"/>
      <c r="B307" s="1035"/>
      <c r="C307" s="1035"/>
      <c r="D307" s="1035"/>
      <c r="E307" s="1035"/>
      <c r="F307" s="1035"/>
      <c r="G307" s="1035"/>
      <c r="H307" s="1036"/>
      <c r="I307" s="1035"/>
      <c r="J307" s="1035"/>
      <c r="K307" s="1035"/>
      <c r="L307" s="1035"/>
      <c r="M307" s="1035"/>
      <c r="N307" s="1035"/>
      <c r="O307" s="1035"/>
      <c r="P307" s="1035"/>
      <c r="Q307" s="1035"/>
      <c r="R307" s="1035"/>
      <c r="S307" s="1035"/>
      <c r="T307" s="1035"/>
      <c r="U307" s="1035"/>
      <c r="V307" s="1035"/>
      <c r="W307" s="1035"/>
      <c r="X307" s="1035"/>
      <c r="Y307" s="1035"/>
      <c r="Z307" s="1035"/>
      <c r="AA307" s="1035"/>
      <c r="AB307" s="1035"/>
      <c r="AC307" s="1035"/>
      <c r="AD307" s="1035"/>
      <c r="AE307" s="1035"/>
      <c r="AF307" s="1035"/>
      <c r="AG307" s="1035"/>
      <c r="AH307" s="1035"/>
      <c r="AI307" s="1035"/>
      <c r="AJ307" s="1035"/>
      <c r="AK307" s="1035"/>
      <c r="AL307" s="1035"/>
      <c r="AM307" s="1035"/>
      <c r="AN307" s="1035"/>
      <c r="AO307" s="1035"/>
      <c r="AP307" s="1035"/>
      <c r="AQ307" s="1035"/>
      <c r="AR307" s="1035"/>
      <c r="AS307" s="1035"/>
      <c r="AT307" s="1035"/>
      <c r="AU307" s="1035"/>
      <c r="AV307" s="1035"/>
      <c r="AW307" s="1069"/>
    </row>
    <row r="308" customHeight="1" spans="1:49">
      <c r="A308" s="1035"/>
      <c r="B308" s="1035"/>
      <c r="C308" s="1035"/>
      <c r="D308" s="1035"/>
      <c r="E308" s="1035"/>
      <c r="F308" s="1035"/>
      <c r="G308" s="1035"/>
      <c r="H308" s="1036"/>
      <c r="I308" s="1035"/>
      <c r="J308" s="1035"/>
      <c r="K308" s="1035"/>
      <c r="L308" s="1035"/>
      <c r="M308" s="1035"/>
      <c r="N308" s="1035"/>
      <c r="O308" s="1035"/>
      <c r="P308" s="1035"/>
      <c r="Q308" s="1035"/>
      <c r="R308" s="1035"/>
      <c r="S308" s="1035"/>
      <c r="T308" s="1035"/>
      <c r="U308" s="1035"/>
      <c r="V308" s="1035"/>
      <c r="W308" s="1035"/>
      <c r="X308" s="1035"/>
      <c r="Y308" s="1035"/>
      <c r="Z308" s="1035"/>
      <c r="AA308" s="1035"/>
      <c r="AB308" s="1035"/>
      <c r="AC308" s="1035"/>
      <c r="AD308" s="1035"/>
      <c r="AE308" s="1035"/>
      <c r="AF308" s="1035"/>
      <c r="AG308" s="1035"/>
      <c r="AH308" s="1035"/>
      <c r="AI308" s="1035"/>
      <c r="AJ308" s="1035"/>
      <c r="AK308" s="1035"/>
      <c r="AL308" s="1035"/>
      <c r="AM308" s="1035"/>
      <c r="AN308" s="1035"/>
      <c r="AO308" s="1035"/>
      <c r="AP308" s="1035"/>
      <c r="AQ308" s="1035"/>
      <c r="AR308" s="1035"/>
      <c r="AS308" s="1035"/>
      <c r="AT308" s="1035"/>
      <c r="AU308" s="1035"/>
      <c r="AV308" s="1035"/>
      <c r="AW308" s="1069"/>
    </row>
    <row r="309" customHeight="1" spans="1:49">
      <c r="A309" s="1035"/>
      <c r="B309" s="1035"/>
      <c r="C309" s="1035"/>
      <c r="D309" s="1035"/>
      <c r="E309" s="1035"/>
      <c r="F309" s="1035"/>
      <c r="G309" s="1035"/>
      <c r="H309" s="1036"/>
      <c r="I309" s="1035"/>
      <c r="J309" s="1035"/>
      <c r="K309" s="1035"/>
      <c r="L309" s="1035"/>
      <c r="M309" s="1035"/>
      <c r="N309" s="1035"/>
      <c r="O309" s="1035"/>
      <c r="P309" s="1035"/>
      <c r="Q309" s="1035"/>
      <c r="R309" s="1035"/>
      <c r="S309" s="1035"/>
      <c r="T309" s="1035"/>
      <c r="U309" s="1035"/>
      <c r="V309" s="1035"/>
      <c r="W309" s="1035"/>
      <c r="X309" s="1035"/>
      <c r="Y309" s="1035"/>
      <c r="Z309" s="1035"/>
      <c r="AA309" s="1035"/>
      <c r="AB309" s="1035"/>
      <c r="AC309" s="1035"/>
      <c r="AD309" s="1035"/>
      <c r="AE309" s="1035"/>
      <c r="AF309" s="1035"/>
      <c r="AG309" s="1035"/>
      <c r="AH309" s="1035"/>
      <c r="AI309" s="1035"/>
      <c r="AJ309" s="1035"/>
      <c r="AK309" s="1035"/>
      <c r="AL309" s="1035"/>
      <c r="AM309" s="1035"/>
      <c r="AN309" s="1035"/>
      <c r="AO309" s="1035"/>
      <c r="AP309" s="1035"/>
      <c r="AQ309" s="1035"/>
      <c r="AR309" s="1035"/>
      <c r="AS309" s="1035"/>
      <c r="AT309" s="1035"/>
      <c r="AU309" s="1035"/>
      <c r="AV309" s="1035"/>
      <c r="AW309" s="1069"/>
    </row>
    <row r="310" customHeight="1" spans="1:49">
      <c r="A310" s="1035"/>
      <c r="B310" s="1035"/>
      <c r="C310" s="1035"/>
      <c r="D310" s="1035"/>
      <c r="E310" s="1035"/>
      <c r="F310" s="1035"/>
      <c r="G310" s="1035"/>
      <c r="H310" s="1036"/>
      <c r="I310" s="1035"/>
      <c r="J310" s="1035"/>
      <c r="K310" s="1035"/>
      <c r="L310" s="1035"/>
      <c r="M310" s="1035"/>
      <c r="N310" s="1035"/>
      <c r="O310" s="1035"/>
      <c r="P310" s="1035"/>
      <c r="Q310" s="1035"/>
      <c r="R310" s="1035"/>
      <c r="S310" s="1035"/>
      <c r="T310" s="1035"/>
      <c r="U310" s="1035"/>
      <c r="V310" s="1035"/>
      <c r="W310" s="1035"/>
      <c r="X310" s="1035"/>
      <c r="Y310" s="1035"/>
      <c r="Z310" s="1035"/>
      <c r="AA310" s="1035"/>
      <c r="AB310" s="1035"/>
      <c r="AC310" s="1035"/>
      <c r="AD310" s="1035"/>
      <c r="AE310" s="1035"/>
      <c r="AF310" s="1035"/>
      <c r="AG310" s="1035"/>
      <c r="AH310" s="1035"/>
      <c r="AI310" s="1035"/>
      <c r="AJ310" s="1035"/>
      <c r="AK310" s="1035"/>
      <c r="AL310" s="1035"/>
      <c r="AM310" s="1035"/>
      <c r="AN310" s="1035"/>
      <c r="AO310" s="1035"/>
      <c r="AP310" s="1035"/>
      <c r="AQ310" s="1035"/>
      <c r="AR310" s="1035"/>
      <c r="AS310" s="1035"/>
      <c r="AT310" s="1035"/>
      <c r="AU310" s="1035"/>
      <c r="AV310" s="1035"/>
      <c r="AW310" s="1069"/>
    </row>
    <row r="311" customHeight="1" spans="1:49">
      <c r="A311" s="1035"/>
      <c r="B311" s="1035"/>
      <c r="C311" s="1035"/>
      <c r="D311" s="1035"/>
      <c r="E311" s="1035"/>
      <c r="F311" s="1035"/>
      <c r="G311" s="1035"/>
      <c r="H311" s="1036"/>
      <c r="I311" s="1035"/>
      <c r="J311" s="1035"/>
      <c r="K311" s="1035"/>
      <c r="L311" s="1035"/>
      <c r="M311" s="1035"/>
      <c r="N311" s="1035"/>
      <c r="O311" s="1035"/>
      <c r="P311" s="1035"/>
      <c r="Q311" s="1035"/>
      <c r="R311" s="1035"/>
      <c r="S311" s="1035"/>
      <c r="T311" s="1035"/>
      <c r="U311" s="1035"/>
      <c r="V311" s="1035"/>
      <c r="W311" s="1035"/>
      <c r="X311" s="1035"/>
      <c r="Y311" s="1035"/>
      <c r="Z311" s="1035"/>
      <c r="AA311" s="1035"/>
      <c r="AB311" s="1035"/>
      <c r="AC311" s="1035"/>
      <c r="AD311" s="1035"/>
      <c r="AE311" s="1035"/>
      <c r="AF311" s="1035"/>
      <c r="AG311" s="1035"/>
      <c r="AH311" s="1035"/>
      <c r="AI311" s="1035"/>
      <c r="AJ311" s="1035"/>
      <c r="AK311" s="1035"/>
      <c r="AL311" s="1035"/>
      <c r="AM311" s="1035"/>
      <c r="AN311" s="1035"/>
      <c r="AO311" s="1035"/>
      <c r="AP311" s="1035"/>
      <c r="AQ311" s="1035"/>
      <c r="AR311" s="1035"/>
      <c r="AS311" s="1035"/>
      <c r="AT311" s="1035"/>
      <c r="AU311" s="1035"/>
      <c r="AV311" s="1035"/>
      <c r="AW311" s="1069"/>
    </row>
    <row r="312" customHeight="1" spans="1:49">
      <c r="A312" s="1035"/>
      <c r="B312" s="1035"/>
      <c r="C312" s="1035"/>
      <c r="D312" s="1035"/>
      <c r="E312" s="1035"/>
      <c r="F312" s="1035"/>
      <c r="G312" s="1035"/>
      <c r="H312" s="1036"/>
      <c r="I312" s="1035"/>
      <c r="J312" s="1035"/>
      <c r="K312" s="1035"/>
      <c r="L312" s="1035"/>
      <c r="M312" s="1035"/>
      <c r="N312" s="1035"/>
      <c r="O312" s="1035"/>
      <c r="P312" s="1035"/>
      <c r="Q312" s="1035"/>
      <c r="R312" s="1035"/>
      <c r="S312" s="1035"/>
      <c r="T312" s="1035"/>
      <c r="U312" s="1035"/>
      <c r="V312" s="1035"/>
      <c r="W312" s="1035"/>
      <c r="X312" s="1035"/>
      <c r="Y312" s="1035"/>
      <c r="Z312" s="1035"/>
      <c r="AA312" s="1035"/>
      <c r="AB312" s="1035"/>
      <c r="AC312" s="1035"/>
      <c r="AD312" s="1035"/>
      <c r="AE312" s="1035"/>
      <c r="AF312" s="1035"/>
      <c r="AG312" s="1035"/>
      <c r="AH312" s="1035"/>
      <c r="AI312" s="1035"/>
      <c r="AJ312" s="1035"/>
      <c r="AK312" s="1035"/>
      <c r="AL312" s="1035"/>
      <c r="AM312" s="1035"/>
      <c r="AN312" s="1035"/>
      <c r="AO312" s="1035"/>
      <c r="AP312" s="1035"/>
      <c r="AQ312" s="1035"/>
      <c r="AR312" s="1035"/>
      <c r="AS312" s="1035"/>
      <c r="AT312" s="1035"/>
      <c r="AU312" s="1035"/>
      <c r="AV312" s="1035"/>
      <c r="AW312" s="1069"/>
    </row>
    <row r="313" customHeight="1" spans="1:49">
      <c r="A313" s="1035"/>
      <c r="B313" s="1035"/>
      <c r="C313" s="1035"/>
      <c r="D313" s="1035"/>
      <c r="E313" s="1035"/>
      <c r="F313" s="1035"/>
      <c r="G313" s="1035"/>
      <c r="H313" s="1036"/>
      <c r="I313" s="1035"/>
      <c r="J313" s="1035"/>
      <c r="K313" s="1035"/>
      <c r="L313" s="1035"/>
      <c r="M313" s="1035"/>
      <c r="N313" s="1035"/>
      <c r="O313" s="1035"/>
      <c r="P313" s="1035"/>
      <c r="Q313" s="1035"/>
      <c r="R313" s="1035"/>
      <c r="S313" s="1035"/>
      <c r="T313" s="1035"/>
      <c r="U313" s="1035"/>
      <c r="V313" s="1035"/>
      <c r="W313" s="1035"/>
      <c r="X313" s="1035"/>
      <c r="Y313" s="1035"/>
      <c r="Z313" s="1035"/>
      <c r="AA313" s="1035"/>
      <c r="AB313" s="1035"/>
      <c r="AC313" s="1035"/>
      <c r="AD313" s="1035"/>
      <c r="AE313" s="1035"/>
      <c r="AF313" s="1035"/>
      <c r="AG313" s="1035"/>
      <c r="AH313" s="1035"/>
      <c r="AI313" s="1035"/>
      <c r="AJ313" s="1035"/>
      <c r="AK313" s="1035"/>
      <c r="AL313" s="1035"/>
      <c r="AM313" s="1035"/>
      <c r="AN313" s="1035"/>
      <c r="AO313" s="1035"/>
      <c r="AP313" s="1035"/>
      <c r="AQ313" s="1035"/>
      <c r="AR313" s="1035"/>
      <c r="AS313" s="1035"/>
      <c r="AT313" s="1035"/>
      <c r="AU313" s="1035"/>
      <c r="AV313" s="1035"/>
      <c r="AW313" s="1069"/>
    </row>
    <row r="314" customHeight="1" spans="1:49">
      <c r="A314" s="1035"/>
      <c r="B314" s="1035"/>
      <c r="C314" s="1035"/>
      <c r="D314" s="1035"/>
      <c r="E314" s="1035"/>
      <c r="F314" s="1035"/>
      <c r="G314" s="1035"/>
      <c r="H314" s="1036"/>
      <c r="I314" s="1035"/>
      <c r="J314" s="1035"/>
      <c r="K314" s="1035"/>
      <c r="L314" s="1035"/>
      <c r="M314" s="1035"/>
      <c r="N314" s="1035"/>
      <c r="O314" s="1035"/>
      <c r="P314" s="1035"/>
      <c r="Q314" s="1035"/>
      <c r="R314" s="1035"/>
      <c r="S314" s="1035"/>
      <c r="T314" s="1035"/>
      <c r="U314" s="1035"/>
      <c r="V314" s="1035"/>
      <c r="W314" s="1035"/>
      <c r="X314" s="1035"/>
      <c r="Y314" s="1035"/>
      <c r="Z314" s="1035"/>
      <c r="AA314" s="1035"/>
      <c r="AB314" s="1035"/>
      <c r="AC314" s="1035"/>
      <c r="AD314" s="1035"/>
      <c r="AE314" s="1035"/>
      <c r="AF314" s="1035"/>
      <c r="AG314" s="1035"/>
      <c r="AH314" s="1035"/>
      <c r="AI314" s="1035"/>
      <c r="AJ314" s="1035"/>
      <c r="AK314" s="1035"/>
      <c r="AL314" s="1035"/>
      <c r="AM314" s="1035"/>
      <c r="AN314" s="1035"/>
      <c r="AO314" s="1035"/>
      <c r="AP314" s="1035"/>
      <c r="AQ314" s="1035"/>
      <c r="AR314" s="1035"/>
      <c r="AS314" s="1035"/>
      <c r="AT314" s="1035"/>
      <c r="AU314" s="1035"/>
      <c r="AV314" s="1035"/>
      <c r="AW314" s="1069"/>
    </row>
    <row r="315" customHeight="1" spans="1:49">
      <c r="A315" s="1035"/>
      <c r="B315" s="1035"/>
      <c r="C315" s="1035"/>
      <c r="D315" s="1035"/>
      <c r="E315" s="1035"/>
      <c r="F315" s="1035"/>
      <c r="G315" s="1035"/>
      <c r="H315" s="1036"/>
      <c r="I315" s="1035"/>
      <c r="J315" s="1035"/>
      <c r="K315" s="1035"/>
      <c r="L315" s="1035"/>
      <c r="M315" s="1035"/>
      <c r="N315" s="1035"/>
      <c r="O315" s="1035"/>
      <c r="P315" s="1035"/>
      <c r="Q315" s="1035"/>
      <c r="R315" s="1035"/>
      <c r="S315" s="1035"/>
      <c r="T315" s="1035"/>
      <c r="U315" s="1035"/>
      <c r="V315" s="1035"/>
      <c r="W315" s="1035"/>
      <c r="X315" s="1035"/>
      <c r="Y315" s="1035"/>
      <c r="Z315" s="1035"/>
      <c r="AA315" s="1035"/>
      <c r="AB315" s="1035"/>
      <c r="AC315" s="1035"/>
      <c r="AD315" s="1035"/>
      <c r="AE315" s="1035"/>
      <c r="AF315" s="1035"/>
      <c r="AG315" s="1035"/>
      <c r="AH315" s="1035"/>
      <c r="AI315" s="1035"/>
      <c r="AJ315" s="1035"/>
      <c r="AK315" s="1035"/>
      <c r="AL315" s="1035"/>
      <c r="AM315" s="1035"/>
      <c r="AN315" s="1035"/>
      <c r="AO315" s="1035"/>
      <c r="AP315" s="1035"/>
      <c r="AQ315" s="1035"/>
      <c r="AR315" s="1035"/>
      <c r="AS315" s="1035"/>
      <c r="AT315" s="1035"/>
      <c r="AU315" s="1035"/>
      <c r="AV315" s="1035"/>
      <c r="AW315" s="1069"/>
    </row>
    <row r="316" customHeight="1" spans="1:49">
      <c r="A316" s="1035"/>
      <c r="B316" s="1035"/>
      <c r="C316" s="1035"/>
      <c r="D316" s="1035"/>
      <c r="E316" s="1035"/>
      <c r="F316" s="1035"/>
      <c r="G316" s="1035"/>
      <c r="H316" s="1036"/>
      <c r="I316" s="1035"/>
      <c r="J316" s="1035"/>
      <c r="K316" s="1035"/>
      <c r="L316" s="1035"/>
      <c r="M316" s="1035"/>
      <c r="N316" s="1035"/>
      <c r="O316" s="1035"/>
      <c r="P316" s="1035"/>
      <c r="Q316" s="1035"/>
      <c r="R316" s="1035"/>
      <c r="S316" s="1035"/>
      <c r="T316" s="1035"/>
      <c r="U316" s="1035"/>
      <c r="V316" s="1035"/>
      <c r="W316" s="1035"/>
      <c r="X316" s="1035"/>
      <c r="Y316" s="1035"/>
      <c r="Z316" s="1035"/>
      <c r="AA316" s="1035"/>
      <c r="AB316" s="1035"/>
      <c r="AC316" s="1035"/>
      <c r="AD316" s="1035"/>
      <c r="AE316" s="1035"/>
      <c r="AF316" s="1035"/>
      <c r="AG316" s="1035"/>
      <c r="AH316" s="1035"/>
      <c r="AI316" s="1035"/>
      <c r="AJ316" s="1035"/>
      <c r="AK316" s="1035"/>
      <c r="AL316" s="1035"/>
      <c r="AM316" s="1035"/>
      <c r="AN316" s="1035"/>
      <c r="AO316" s="1035"/>
      <c r="AP316" s="1035"/>
      <c r="AQ316" s="1035"/>
      <c r="AR316" s="1035"/>
      <c r="AS316" s="1035"/>
      <c r="AT316" s="1035"/>
      <c r="AU316" s="1035"/>
      <c r="AV316" s="1035"/>
      <c r="AW316" s="1069"/>
    </row>
    <row r="317" customHeight="1" spans="1:49">
      <c r="A317" s="1035"/>
      <c r="B317" s="1035"/>
      <c r="C317" s="1035"/>
      <c r="D317" s="1035"/>
      <c r="E317" s="1035"/>
      <c r="F317" s="1035"/>
      <c r="G317" s="1035"/>
      <c r="H317" s="1036"/>
      <c r="I317" s="1035"/>
      <c r="J317" s="1035"/>
      <c r="K317" s="1035"/>
      <c r="L317" s="1035"/>
      <c r="M317" s="1035"/>
      <c r="N317" s="1035"/>
      <c r="O317" s="1035"/>
      <c r="P317" s="1035"/>
      <c r="Q317" s="1035"/>
      <c r="R317" s="1035"/>
      <c r="S317" s="1035"/>
      <c r="T317" s="1035"/>
      <c r="U317" s="1035"/>
      <c r="V317" s="1035"/>
      <c r="W317" s="1035"/>
      <c r="X317" s="1035"/>
      <c r="Y317" s="1035"/>
      <c r="Z317" s="1035"/>
      <c r="AA317" s="1035"/>
      <c r="AB317" s="1035"/>
      <c r="AC317" s="1035"/>
      <c r="AD317" s="1035"/>
      <c r="AE317" s="1035"/>
      <c r="AF317" s="1035"/>
      <c r="AG317" s="1035"/>
      <c r="AH317" s="1035"/>
      <c r="AI317" s="1035"/>
      <c r="AJ317" s="1035"/>
      <c r="AK317" s="1035"/>
      <c r="AL317" s="1035"/>
      <c r="AM317" s="1035"/>
      <c r="AN317" s="1035"/>
      <c r="AO317" s="1035"/>
      <c r="AP317" s="1035"/>
      <c r="AQ317" s="1035"/>
      <c r="AR317" s="1035"/>
      <c r="AS317" s="1035"/>
      <c r="AT317" s="1035"/>
      <c r="AU317" s="1035"/>
      <c r="AV317" s="1035"/>
      <c r="AW317" s="1069"/>
    </row>
    <row r="318" customHeight="1" spans="1:49">
      <c r="A318" s="1035"/>
      <c r="B318" s="1035"/>
      <c r="C318" s="1035"/>
      <c r="D318" s="1035"/>
      <c r="E318" s="1035"/>
      <c r="F318" s="1035"/>
      <c r="G318" s="1035"/>
      <c r="H318" s="1036"/>
      <c r="I318" s="1035"/>
      <c r="J318" s="1035"/>
      <c r="K318" s="1035"/>
      <c r="L318" s="1035"/>
      <c r="M318" s="1035"/>
      <c r="N318" s="1035"/>
      <c r="O318" s="1035"/>
      <c r="P318" s="1035"/>
      <c r="Q318" s="1035"/>
      <c r="R318" s="1035"/>
      <c r="S318" s="1035"/>
      <c r="T318" s="1035"/>
      <c r="U318" s="1035"/>
      <c r="V318" s="1035"/>
      <c r="W318" s="1035"/>
      <c r="X318" s="1035"/>
      <c r="Y318" s="1035"/>
      <c r="Z318" s="1035"/>
      <c r="AA318" s="1035"/>
      <c r="AB318" s="1035"/>
      <c r="AC318" s="1035"/>
      <c r="AD318" s="1035"/>
      <c r="AE318" s="1035"/>
      <c r="AF318" s="1035"/>
      <c r="AG318" s="1035"/>
      <c r="AH318" s="1035"/>
      <c r="AI318" s="1035"/>
      <c r="AJ318" s="1035"/>
      <c r="AK318" s="1035"/>
      <c r="AL318" s="1035"/>
      <c r="AM318" s="1035"/>
      <c r="AN318" s="1035"/>
      <c r="AO318" s="1035"/>
      <c r="AP318" s="1035"/>
      <c r="AQ318" s="1035"/>
      <c r="AR318" s="1035"/>
      <c r="AS318" s="1035"/>
      <c r="AT318" s="1035"/>
      <c r="AU318" s="1035"/>
      <c r="AV318" s="1035"/>
      <c r="AW318" s="1069"/>
    </row>
    <row r="319" customHeight="1" spans="1:49">
      <c r="A319" s="1035"/>
      <c r="B319" s="1035"/>
      <c r="C319" s="1035"/>
      <c r="D319" s="1035"/>
      <c r="E319" s="1035"/>
      <c r="F319" s="1035"/>
      <c r="G319" s="1035"/>
      <c r="H319" s="1036"/>
      <c r="I319" s="1035"/>
      <c r="J319" s="1035"/>
      <c r="K319" s="1035"/>
      <c r="L319" s="1035"/>
      <c r="M319" s="1035"/>
      <c r="N319" s="1035"/>
      <c r="O319" s="1035"/>
      <c r="P319" s="1035"/>
      <c r="Q319" s="1035"/>
      <c r="R319" s="1035"/>
      <c r="S319" s="1035"/>
      <c r="T319" s="1035"/>
      <c r="U319" s="1035"/>
      <c r="V319" s="1035"/>
      <c r="W319" s="1035"/>
      <c r="X319" s="1035"/>
      <c r="Y319" s="1035"/>
      <c r="Z319" s="1035"/>
      <c r="AA319" s="1035"/>
      <c r="AB319" s="1035"/>
      <c r="AC319" s="1035"/>
      <c r="AD319" s="1035"/>
      <c r="AE319" s="1035"/>
      <c r="AF319" s="1035"/>
      <c r="AG319" s="1035"/>
      <c r="AH319" s="1035"/>
      <c r="AI319" s="1035"/>
      <c r="AJ319" s="1035"/>
      <c r="AK319" s="1035"/>
      <c r="AL319" s="1035"/>
      <c r="AM319" s="1035"/>
      <c r="AN319" s="1035"/>
      <c r="AO319" s="1035"/>
      <c r="AP319" s="1035"/>
      <c r="AQ319" s="1035"/>
      <c r="AR319" s="1035"/>
      <c r="AS319" s="1035"/>
      <c r="AT319" s="1035"/>
      <c r="AU319" s="1035"/>
      <c r="AV319" s="1035"/>
      <c r="AW319" s="1069"/>
    </row>
    <row r="320" customHeight="1" spans="1:49">
      <c r="A320" s="1035"/>
      <c r="B320" s="1035"/>
      <c r="C320" s="1035"/>
      <c r="D320" s="1035"/>
      <c r="E320" s="1035"/>
      <c r="F320" s="1035"/>
      <c r="G320" s="1035"/>
      <c r="H320" s="1036"/>
      <c r="I320" s="1035"/>
      <c r="J320" s="1035"/>
      <c r="K320" s="1035"/>
      <c r="L320" s="1035"/>
      <c r="M320" s="1035"/>
      <c r="N320" s="1035"/>
      <c r="O320" s="1035"/>
      <c r="P320" s="1035"/>
      <c r="Q320" s="1035"/>
      <c r="R320" s="1035"/>
      <c r="S320" s="1035"/>
      <c r="T320" s="1035"/>
      <c r="U320" s="1035"/>
      <c r="V320" s="1035"/>
      <c r="W320" s="1035"/>
      <c r="X320" s="1035"/>
      <c r="Y320" s="1035"/>
      <c r="Z320" s="1035"/>
      <c r="AA320" s="1035"/>
      <c r="AB320" s="1035"/>
      <c r="AC320" s="1035"/>
      <c r="AD320" s="1035"/>
      <c r="AE320" s="1035"/>
      <c r="AF320" s="1035"/>
      <c r="AG320" s="1035"/>
      <c r="AH320" s="1035"/>
      <c r="AI320" s="1035"/>
      <c r="AJ320" s="1035"/>
      <c r="AK320" s="1035"/>
      <c r="AL320" s="1035"/>
      <c r="AM320" s="1035"/>
      <c r="AN320" s="1035"/>
      <c r="AO320" s="1035"/>
      <c r="AP320" s="1035"/>
      <c r="AQ320" s="1035"/>
      <c r="AR320" s="1035"/>
      <c r="AS320" s="1035"/>
      <c r="AT320" s="1035"/>
      <c r="AU320" s="1035"/>
      <c r="AV320" s="1035"/>
      <c r="AW320" s="1069"/>
    </row>
    <row r="321" customHeight="1" spans="1:49">
      <c r="A321" s="1035"/>
      <c r="B321" s="1035"/>
      <c r="C321" s="1035"/>
      <c r="D321" s="1035"/>
      <c r="E321" s="1035"/>
      <c r="F321" s="1035"/>
      <c r="G321" s="1035"/>
      <c r="H321" s="1036"/>
      <c r="I321" s="1035"/>
      <c r="J321" s="1035"/>
      <c r="K321" s="1035"/>
      <c r="L321" s="1035"/>
      <c r="M321" s="1035"/>
      <c r="N321" s="1035"/>
      <c r="O321" s="1035"/>
      <c r="P321" s="1035"/>
      <c r="Q321" s="1035"/>
      <c r="R321" s="1035"/>
      <c r="S321" s="1035"/>
      <c r="T321" s="1035"/>
      <c r="U321" s="1035"/>
      <c r="V321" s="1035"/>
      <c r="W321" s="1035"/>
      <c r="X321" s="1035"/>
      <c r="Y321" s="1035"/>
      <c r="Z321" s="1035"/>
      <c r="AA321" s="1035"/>
      <c r="AB321" s="1035"/>
      <c r="AC321" s="1035"/>
      <c r="AD321" s="1035"/>
      <c r="AE321" s="1035"/>
      <c r="AF321" s="1035"/>
      <c r="AG321" s="1035"/>
      <c r="AH321" s="1035"/>
      <c r="AI321" s="1035"/>
      <c r="AJ321" s="1035"/>
      <c r="AK321" s="1035"/>
      <c r="AL321" s="1035"/>
      <c r="AM321" s="1035"/>
      <c r="AN321" s="1035"/>
      <c r="AO321" s="1035"/>
      <c r="AP321" s="1035"/>
      <c r="AQ321" s="1035"/>
      <c r="AR321" s="1035"/>
      <c r="AS321" s="1035"/>
      <c r="AT321" s="1035"/>
      <c r="AU321" s="1035"/>
      <c r="AV321" s="1035"/>
      <c r="AW321" s="1069"/>
    </row>
    <row r="322" customHeight="1" spans="1:49">
      <c r="A322" s="1035"/>
      <c r="B322" s="1035"/>
      <c r="C322" s="1035"/>
      <c r="D322" s="1035"/>
      <c r="E322" s="1035"/>
      <c r="F322" s="1035"/>
      <c r="G322" s="1035"/>
      <c r="H322" s="1036"/>
      <c r="I322" s="1035"/>
      <c r="J322" s="1035"/>
      <c r="K322" s="1035"/>
      <c r="L322" s="1035"/>
      <c r="M322" s="1035"/>
      <c r="N322" s="1035"/>
      <c r="O322" s="1035"/>
      <c r="P322" s="1035"/>
      <c r="Q322" s="1035"/>
      <c r="R322" s="1035"/>
      <c r="S322" s="1035"/>
      <c r="T322" s="1035"/>
      <c r="U322" s="1035"/>
      <c r="V322" s="1035"/>
      <c r="W322" s="1035"/>
      <c r="X322" s="1035"/>
      <c r="Y322" s="1035"/>
      <c r="Z322" s="1035"/>
      <c r="AA322" s="1035"/>
      <c r="AB322" s="1035"/>
      <c r="AC322" s="1035"/>
      <c r="AD322" s="1035"/>
      <c r="AE322" s="1035"/>
      <c r="AF322" s="1035"/>
      <c r="AG322" s="1035"/>
      <c r="AH322" s="1035"/>
      <c r="AI322" s="1035"/>
      <c r="AJ322" s="1035"/>
      <c r="AK322" s="1035"/>
      <c r="AL322" s="1035"/>
      <c r="AM322" s="1035"/>
      <c r="AN322" s="1035"/>
      <c r="AO322" s="1035"/>
      <c r="AP322" s="1035"/>
      <c r="AQ322" s="1035"/>
      <c r="AR322" s="1035"/>
      <c r="AS322" s="1035"/>
      <c r="AT322" s="1035"/>
      <c r="AU322" s="1035"/>
      <c r="AV322" s="1035"/>
      <c r="AW322" s="1069"/>
    </row>
    <row r="323" customHeight="1" spans="1:49">
      <c r="A323" s="1035"/>
      <c r="B323" s="1035"/>
      <c r="C323" s="1035"/>
      <c r="D323" s="1035"/>
      <c r="E323" s="1035"/>
      <c r="F323" s="1035"/>
      <c r="G323" s="1035"/>
      <c r="H323" s="1036"/>
      <c r="I323" s="1035"/>
      <c r="J323" s="1035"/>
      <c r="K323" s="1035"/>
      <c r="L323" s="1035"/>
      <c r="M323" s="1035"/>
      <c r="N323" s="1035"/>
      <c r="O323" s="1035"/>
      <c r="P323" s="1035"/>
      <c r="Q323" s="1035"/>
      <c r="R323" s="1035"/>
      <c r="S323" s="1035"/>
      <c r="T323" s="1035"/>
      <c r="U323" s="1035"/>
      <c r="V323" s="1035"/>
      <c r="W323" s="1035"/>
      <c r="X323" s="1035"/>
      <c r="Y323" s="1035"/>
      <c r="Z323" s="1035"/>
      <c r="AA323" s="1035"/>
      <c r="AB323" s="1035"/>
      <c r="AC323" s="1035"/>
      <c r="AD323" s="1035"/>
      <c r="AE323" s="1035"/>
      <c r="AF323" s="1035"/>
      <c r="AG323" s="1035"/>
      <c r="AH323" s="1035"/>
      <c r="AI323" s="1035"/>
      <c r="AJ323" s="1035"/>
      <c r="AK323" s="1035"/>
      <c r="AL323" s="1035"/>
      <c r="AM323" s="1035"/>
      <c r="AN323" s="1035"/>
      <c r="AO323" s="1035"/>
      <c r="AP323" s="1035"/>
      <c r="AQ323" s="1035"/>
      <c r="AR323" s="1035"/>
      <c r="AS323" s="1035"/>
      <c r="AT323" s="1035"/>
      <c r="AU323" s="1035"/>
      <c r="AV323" s="1035"/>
      <c r="AW323" s="1069"/>
    </row>
    <row r="324" customHeight="1" spans="1:49">
      <c r="A324" s="1035"/>
      <c r="B324" s="1035"/>
      <c r="C324" s="1035"/>
      <c r="D324" s="1035"/>
      <c r="E324" s="1035"/>
      <c r="F324" s="1035"/>
      <c r="G324" s="1035"/>
      <c r="H324" s="1036"/>
      <c r="I324" s="1035"/>
      <c r="J324" s="1035"/>
      <c r="K324" s="1035"/>
      <c r="L324" s="1035"/>
      <c r="M324" s="1035"/>
      <c r="N324" s="1035"/>
      <c r="O324" s="1035"/>
      <c r="P324" s="1035"/>
      <c r="Q324" s="1035"/>
      <c r="R324" s="1035"/>
      <c r="S324" s="1035"/>
      <c r="T324" s="1035"/>
      <c r="U324" s="1035"/>
      <c r="V324" s="1035"/>
      <c r="W324" s="1035"/>
      <c r="X324" s="1035"/>
      <c r="Y324" s="1035"/>
      <c r="Z324" s="1035"/>
      <c r="AA324" s="1035"/>
      <c r="AB324" s="1035"/>
      <c r="AC324" s="1035"/>
      <c r="AD324" s="1035"/>
      <c r="AE324" s="1035"/>
      <c r="AF324" s="1035"/>
      <c r="AG324" s="1035"/>
      <c r="AH324" s="1035"/>
      <c r="AI324" s="1035"/>
      <c r="AJ324" s="1035"/>
      <c r="AK324" s="1035"/>
      <c r="AL324" s="1035"/>
      <c r="AM324" s="1035"/>
      <c r="AN324" s="1035"/>
      <c r="AO324" s="1035"/>
      <c r="AP324" s="1035"/>
      <c r="AQ324" s="1035"/>
      <c r="AR324" s="1035"/>
      <c r="AS324" s="1035"/>
      <c r="AT324" s="1035"/>
      <c r="AU324" s="1035"/>
      <c r="AV324" s="1035"/>
      <c r="AW324" s="1069"/>
    </row>
    <row r="325" customHeight="1" spans="1:49">
      <c r="A325" s="1035"/>
      <c r="B325" s="1035"/>
      <c r="C325" s="1035"/>
      <c r="D325" s="1035"/>
      <c r="E325" s="1035"/>
      <c r="F325" s="1035"/>
      <c r="G325" s="1035"/>
      <c r="H325" s="1036"/>
      <c r="I325" s="1035"/>
      <c r="J325" s="1035"/>
      <c r="K325" s="1035"/>
      <c r="L325" s="1035"/>
      <c r="M325" s="1035"/>
      <c r="N325" s="1035"/>
      <c r="O325" s="1035"/>
      <c r="P325" s="1035"/>
      <c r="Q325" s="1035"/>
      <c r="R325" s="1035"/>
      <c r="S325" s="1035"/>
      <c r="T325" s="1035"/>
      <c r="U325" s="1035"/>
      <c r="V325" s="1035"/>
      <c r="W325" s="1035"/>
      <c r="X325" s="1035"/>
      <c r="Y325" s="1035"/>
      <c r="Z325" s="1035"/>
      <c r="AA325" s="1035"/>
      <c r="AB325" s="1035"/>
      <c r="AC325" s="1035"/>
      <c r="AD325" s="1035"/>
      <c r="AE325" s="1035"/>
      <c r="AF325" s="1035"/>
      <c r="AG325" s="1035"/>
      <c r="AH325" s="1035"/>
      <c r="AI325" s="1035"/>
      <c r="AJ325" s="1035"/>
      <c r="AK325" s="1035"/>
      <c r="AL325" s="1035"/>
      <c r="AM325" s="1035"/>
      <c r="AN325" s="1035"/>
      <c r="AO325" s="1035"/>
      <c r="AP325" s="1035"/>
      <c r="AQ325" s="1035"/>
      <c r="AR325" s="1035"/>
      <c r="AS325" s="1035"/>
      <c r="AT325" s="1035"/>
      <c r="AU325" s="1035"/>
      <c r="AV325" s="1035"/>
      <c r="AW325" s="1069"/>
    </row>
    <row r="326" customHeight="1" spans="1:49">
      <c r="A326" s="1035"/>
      <c r="B326" s="1035"/>
      <c r="C326" s="1035"/>
      <c r="D326" s="1035"/>
      <c r="E326" s="1035"/>
      <c r="F326" s="1035"/>
      <c r="G326" s="1035"/>
      <c r="H326" s="1036"/>
      <c r="I326" s="1035"/>
      <c r="J326" s="1035"/>
      <c r="K326" s="1035"/>
      <c r="L326" s="1035"/>
      <c r="M326" s="1035"/>
      <c r="N326" s="1035"/>
      <c r="O326" s="1035"/>
      <c r="P326" s="1035"/>
      <c r="Q326" s="1035"/>
      <c r="R326" s="1035"/>
      <c r="S326" s="1035"/>
      <c r="T326" s="1035"/>
      <c r="U326" s="1035"/>
      <c r="V326" s="1035"/>
      <c r="W326" s="1035"/>
      <c r="X326" s="1035"/>
      <c r="Y326" s="1035"/>
      <c r="Z326" s="1035"/>
      <c r="AA326" s="1035"/>
      <c r="AB326" s="1035"/>
      <c r="AC326" s="1035"/>
      <c r="AD326" s="1035"/>
      <c r="AE326" s="1035"/>
      <c r="AF326" s="1035"/>
      <c r="AG326" s="1035"/>
      <c r="AH326" s="1035"/>
      <c r="AI326" s="1035"/>
      <c r="AJ326" s="1035"/>
      <c r="AK326" s="1035"/>
      <c r="AL326" s="1035"/>
      <c r="AM326" s="1035"/>
      <c r="AN326" s="1035"/>
      <c r="AO326" s="1035"/>
      <c r="AP326" s="1035"/>
      <c r="AQ326" s="1035"/>
      <c r="AR326" s="1035"/>
      <c r="AS326" s="1035"/>
      <c r="AT326" s="1035"/>
      <c r="AU326" s="1035"/>
      <c r="AV326" s="1035"/>
      <c r="AW326" s="1069"/>
    </row>
    <row r="327" customHeight="1" spans="1:49">
      <c r="A327" s="1035"/>
      <c r="B327" s="1035"/>
      <c r="C327" s="1035"/>
      <c r="D327" s="1035"/>
      <c r="E327" s="1035"/>
      <c r="F327" s="1035"/>
      <c r="G327" s="1035"/>
      <c r="H327" s="1036"/>
      <c r="I327" s="1035"/>
      <c r="J327" s="1035"/>
      <c r="K327" s="1035"/>
      <c r="L327" s="1035"/>
      <c r="M327" s="1035"/>
      <c r="N327" s="1035"/>
      <c r="O327" s="1035"/>
      <c r="P327" s="1035"/>
      <c r="Q327" s="1035"/>
      <c r="R327" s="1035"/>
      <c r="S327" s="1035"/>
      <c r="T327" s="1035"/>
      <c r="U327" s="1035"/>
      <c r="V327" s="1035"/>
      <c r="W327" s="1035"/>
      <c r="X327" s="1035"/>
      <c r="Y327" s="1035"/>
      <c r="Z327" s="1035"/>
      <c r="AA327" s="1035"/>
      <c r="AB327" s="1035"/>
      <c r="AC327" s="1035"/>
      <c r="AD327" s="1035"/>
      <c r="AE327" s="1035"/>
      <c r="AF327" s="1035"/>
      <c r="AG327" s="1035"/>
      <c r="AH327" s="1035"/>
      <c r="AI327" s="1035"/>
      <c r="AJ327" s="1035"/>
      <c r="AK327" s="1035"/>
      <c r="AL327" s="1035"/>
      <c r="AM327" s="1035"/>
      <c r="AN327" s="1035"/>
      <c r="AO327" s="1035"/>
      <c r="AP327" s="1035"/>
      <c r="AQ327" s="1035"/>
      <c r="AR327" s="1035"/>
      <c r="AS327" s="1035"/>
      <c r="AT327" s="1035"/>
      <c r="AU327" s="1035"/>
      <c r="AV327" s="1035"/>
      <c r="AW327" s="1069"/>
    </row>
    <row r="328" customHeight="1" spans="1:49">
      <c r="A328" s="1035"/>
      <c r="B328" s="1035"/>
      <c r="C328" s="1035"/>
      <c r="D328" s="1035"/>
      <c r="E328" s="1035"/>
      <c r="F328" s="1035"/>
      <c r="G328" s="1035"/>
      <c r="H328" s="1036"/>
      <c r="I328" s="1035"/>
      <c r="J328" s="1035"/>
      <c r="K328" s="1035"/>
      <c r="L328" s="1035"/>
      <c r="M328" s="1035"/>
      <c r="N328" s="1035"/>
      <c r="O328" s="1035"/>
      <c r="P328" s="1035"/>
      <c r="Q328" s="1035"/>
      <c r="R328" s="1035"/>
      <c r="S328" s="1035"/>
      <c r="T328" s="1035"/>
      <c r="U328" s="1035"/>
      <c r="V328" s="1035"/>
      <c r="W328" s="1035"/>
      <c r="X328" s="1035"/>
      <c r="Y328" s="1035"/>
      <c r="Z328" s="1035"/>
      <c r="AA328" s="1035"/>
      <c r="AB328" s="1035"/>
      <c r="AC328" s="1035"/>
      <c r="AD328" s="1035"/>
      <c r="AE328" s="1035"/>
      <c r="AF328" s="1035"/>
      <c r="AG328" s="1035"/>
      <c r="AH328" s="1035"/>
      <c r="AI328" s="1035"/>
      <c r="AJ328" s="1035"/>
      <c r="AK328" s="1035"/>
      <c r="AL328" s="1035"/>
      <c r="AM328" s="1035"/>
      <c r="AN328" s="1035"/>
      <c r="AO328" s="1035"/>
      <c r="AP328" s="1035"/>
      <c r="AQ328" s="1035"/>
      <c r="AR328" s="1035"/>
      <c r="AS328" s="1035"/>
      <c r="AT328" s="1035"/>
      <c r="AU328" s="1035"/>
      <c r="AV328" s="1035"/>
      <c r="AW328" s="1069"/>
    </row>
    <row r="329" customHeight="1" spans="1:49">
      <c r="A329" s="1035"/>
      <c r="B329" s="1035"/>
      <c r="C329" s="1035"/>
      <c r="D329" s="1035"/>
      <c r="E329" s="1035"/>
      <c r="F329" s="1035"/>
      <c r="G329" s="1035"/>
      <c r="H329" s="1036"/>
      <c r="I329" s="1035"/>
      <c r="J329" s="1035"/>
      <c r="K329" s="1035"/>
      <c r="L329" s="1035"/>
      <c r="M329" s="1035"/>
      <c r="N329" s="1035"/>
      <c r="O329" s="1035"/>
      <c r="P329" s="1035"/>
      <c r="Q329" s="1035"/>
      <c r="R329" s="1035"/>
      <c r="S329" s="1035"/>
      <c r="T329" s="1035"/>
      <c r="U329" s="1035"/>
      <c r="V329" s="1035"/>
      <c r="W329" s="1035"/>
      <c r="X329" s="1035"/>
      <c r="Y329" s="1035"/>
      <c r="Z329" s="1035"/>
      <c r="AA329" s="1035"/>
      <c r="AB329" s="1035"/>
      <c r="AC329" s="1035"/>
      <c r="AD329" s="1035"/>
      <c r="AE329" s="1035"/>
      <c r="AF329" s="1035"/>
      <c r="AG329" s="1035"/>
      <c r="AH329" s="1035"/>
      <c r="AI329" s="1035"/>
      <c r="AJ329" s="1035"/>
      <c r="AK329" s="1035"/>
      <c r="AL329" s="1035"/>
      <c r="AM329" s="1035"/>
      <c r="AN329" s="1035"/>
      <c r="AO329" s="1035"/>
      <c r="AP329" s="1035"/>
      <c r="AQ329" s="1035"/>
      <c r="AR329" s="1035"/>
      <c r="AS329" s="1035"/>
      <c r="AT329" s="1035"/>
      <c r="AU329" s="1035"/>
      <c r="AV329" s="1035"/>
      <c r="AW329" s="1069"/>
    </row>
    <row r="330" customHeight="1" spans="1:49">
      <c r="A330" s="1035"/>
      <c r="B330" s="1035"/>
      <c r="C330" s="1035"/>
      <c r="D330" s="1035"/>
      <c r="E330" s="1035"/>
      <c r="F330" s="1035"/>
      <c r="G330" s="1035"/>
      <c r="H330" s="1036"/>
      <c r="I330" s="1035"/>
      <c r="J330" s="1035"/>
      <c r="K330" s="1035"/>
      <c r="L330" s="1035"/>
      <c r="M330" s="1035"/>
      <c r="N330" s="1035"/>
      <c r="O330" s="1035"/>
      <c r="P330" s="1035"/>
      <c r="Q330" s="1035"/>
      <c r="R330" s="1035"/>
      <c r="S330" s="1035"/>
      <c r="T330" s="1035"/>
      <c r="U330" s="1035"/>
      <c r="V330" s="1035"/>
      <c r="W330" s="1035"/>
      <c r="X330" s="1035"/>
      <c r="Y330" s="1035"/>
      <c r="Z330" s="1035"/>
      <c r="AA330" s="1035"/>
      <c r="AB330" s="1035"/>
      <c r="AC330" s="1035"/>
      <c r="AD330" s="1035"/>
      <c r="AE330" s="1035"/>
      <c r="AF330" s="1035"/>
      <c r="AG330" s="1035"/>
      <c r="AH330" s="1035"/>
      <c r="AI330" s="1035"/>
      <c r="AJ330" s="1035"/>
      <c r="AK330" s="1035"/>
      <c r="AL330" s="1035"/>
      <c r="AM330" s="1035"/>
      <c r="AN330" s="1035"/>
      <c r="AO330" s="1035"/>
      <c r="AP330" s="1035"/>
      <c r="AQ330" s="1035"/>
      <c r="AR330" s="1035"/>
      <c r="AS330" s="1035"/>
      <c r="AT330" s="1035"/>
      <c r="AU330" s="1035"/>
      <c r="AV330" s="1035"/>
      <c r="AW330" s="1069"/>
    </row>
    <row r="331" customHeight="1" spans="1:49">
      <c r="A331" s="1035"/>
      <c r="B331" s="1035"/>
      <c r="C331" s="1035"/>
      <c r="D331" s="1035"/>
      <c r="E331" s="1035"/>
      <c r="F331" s="1035"/>
      <c r="G331" s="1035"/>
      <c r="H331" s="1036"/>
      <c r="I331" s="1035"/>
      <c r="J331" s="1035"/>
      <c r="K331" s="1035"/>
      <c r="L331" s="1035"/>
      <c r="M331" s="1035"/>
      <c r="N331" s="1035"/>
      <c r="O331" s="1035"/>
      <c r="P331" s="1035"/>
      <c r="Q331" s="1035"/>
      <c r="R331" s="1035"/>
      <c r="S331" s="1035"/>
      <c r="T331" s="1035"/>
      <c r="U331" s="1035"/>
      <c r="V331" s="1035"/>
      <c r="W331" s="1035"/>
      <c r="X331" s="1035"/>
      <c r="Y331" s="1035"/>
      <c r="Z331" s="1035"/>
      <c r="AA331" s="1035"/>
      <c r="AB331" s="1035"/>
      <c r="AC331" s="1035"/>
      <c r="AD331" s="1035"/>
      <c r="AE331" s="1035"/>
      <c r="AF331" s="1035"/>
      <c r="AG331" s="1035"/>
      <c r="AH331" s="1035"/>
      <c r="AI331" s="1035"/>
      <c r="AJ331" s="1035"/>
      <c r="AK331" s="1035"/>
      <c r="AL331" s="1035"/>
      <c r="AM331" s="1035"/>
      <c r="AN331" s="1035"/>
      <c r="AO331" s="1035"/>
      <c r="AP331" s="1035"/>
      <c r="AQ331" s="1035"/>
      <c r="AR331" s="1035"/>
      <c r="AS331" s="1035"/>
      <c r="AT331" s="1035"/>
      <c r="AU331" s="1035"/>
      <c r="AV331" s="1035"/>
      <c r="AW331" s="1069"/>
    </row>
    <row r="332" customHeight="1" spans="1:49">
      <c r="A332" s="1035"/>
      <c r="B332" s="1035"/>
      <c r="C332" s="1035"/>
      <c r="D332" s="1035"/>
      <c r="E332" s="1035"/>
      <c r="F332" s="1035"/>
      <c r="G332" s="1035"/>
      <c r="H332" s="1036"/>
      <c r="I332" s="1035"/>
      <c r="J332" s="1035"/>
      <c r="K332" s="1035"/>
      <c r="L332" s="1035"/>
      <c r="M332" s="1035"/>
      <c r="N332" s="1035"/>
      <c r="O332" s="1035"/>
      <c r="P332" s="1035"/>
      <c r="Q332" s="1035"/>
      <c r="R332" s="1035"/>
      <c r="S332" s="1035"/>
      <c r="T332" s="1035"/>
      <c r="U332" s="1035"/>
      <c r="V332" s="1035"/>
      <c r="W332" s="1035"/>
      <c r="X332" s="1035"/>
      <c r="Y332" s="1035"/>
      <c r="Z332" s="1035"/>
      <c r="AA332" s="1035"/>
      <c r="AB332" s="1035"/>
      <c r="AC332" s="1035"/>
      <c r="AD332" s="1035"/>
      <c r="AE332" s="1035"/>
      <c r="AF332" s="1035"/>
      <c r="AG332" s="1035"/>
      <c r="AH332" s="1035"/>
      <c r="AI332" s="1035"/>
      <c r="AJ332" s="1035"/>
      <c r="AK332" s="1035"/>
      <c r="AL332" s="1035"/>
      <c r="AM332" s="1035"/>
      <c r="AN332" s="1035"/>
      <c r="AO332" s="1035"/>
      <c r="AP332" s="1035"/>
      <c r="AQ332" s="1035"/>
      <c r="AR332" s="1035"/>
      <c r="AS332" s="1035"/>
      <c r="AT332" s="1035"/>
      <c r="AU332" s="1035"/>
      <c r="AV332" s="1035"/>
      <c r="AW332" s="1069"/>
    </row>
    <row r="333" customHeight="1" spans="1:49">
      <c r="A333" s="1035"/>
      <c r="B333" s="1035"/>
      <c r="C333" s="1035"/>
      <c r="D333" s="1035"/>
      <c r="E333" s="1035"/>
      <c r="F333" s="1035"/>
      <c r="G333" s="1035"/>
      <c r="H333" s="1036"/>
      <c r="I333" s="1035"/>
      <c r="J333" s="1035"/>
      <c r="K333" s="1035"/>
      <c r="L333" s="1035"/>
      <c r="M333" s="1035"/>
      <c r="N333" s="1035"/>
      <c r="O333" s="1035"/>
      <c r="P333" s="1035"/>
      <c r="Q333" s="1035"/>
      <c r="R333" s="1035"/>
      <c r="S333" s="1035"/>
      <c r="T333" s="1035"/>
      <c r="U333" s="1035"/>
      <c r="V333" s="1035"/>
      <c r="W333" s="1035"/>
      <c r="X333" s="1035"/>
      <c r="Y333" s="1035"/>
      <c r="Z333" s="1035"/>
      <c r="AA333" s="1035"/>
      <c r="AB333" s="1035"/>
      <c r="AC333" s="1035"/>
      <c r="AD333" s="1035"/>
      <c r="AE333" s="1035"/>
      <c r="AF333" s="1035"/>
      <c r="AG333" s="1035"/>
      <c r="AH333" s="1035"/>
      <c r="AI333" s="1035"/>
      <c r="AJ333" s="1035"/>
      <c r="AK333" s="1035"/>
      <c r="AL333" s="1035"/>
      <c r="AM333" s="1035"/>
      <c r="AN333" s="1035"/>
      <c r="AO333" s="1035"/>
      <c r="AP333" s="1035"/>
      <c r="AQ333" s="1035"/>
      <c r="AR333" s="1035"/>
      <c r="AS333" s="1035"/>
      <c r="AT333" s="1035"/>
      <c r="AU333" s="1035"/>
      <c r="AV333" s="1035"/>
      <c r="AW333" s="1069"/>
    </row>
    <row r="334" customHeight="1" spans="1:49">
      <c r="A334" s="1035"/>
      <c r="B334" s="1035"/>
      <c r="C334" s="1035"/>
      <c r="D334" s="1035"/>
      <c r="E334" s="1035"/>
      <c r="F334" s="1035"/>
      <c r="G334" s="1035"/>
      <c r="H334" s="1036"/>
      <c r="I334" s="1035"/>
      <c r="J334" s="1035"/>
      <c r="K334" s="1035"/>
      <c r="L334" s="1035"/>
      <c r="M334" s="1035"/>
      <c r="N334" s="1035"/>
      <c r="O334" s="1035"/>
      <c r="P334" s="1035"/>
      <c r="Q334" s="1035"/>
      <c r="R334" s="1035"/>
      <c r="S334" s="1035"/>
      <c r="T334" s="1035"/>
      <c r="U334" s="1035"/>
      <c r="V334" s="1035"/>
      <c r="W334" s="1035"/>
      <c r="X334" s="1035"/>
      <c r="Y334" s="1035"/>
      <c r="Z334" s="1035"/>
      <c r="AA334" s="1035"/>
      <c r="AB334" s="1035"/>
      <c r="AC334" s="1035"/>
      <c r="AD334" s="1035"/>
      <c r="AE334" s="1035"/>
      <c r="AF334" s="1035"/>
      <c r="AG334" s="1035"/>
      <c r="AH334" s="1035"/>
      <c r="AI334" s="1035"/>
      <c r="AJ334" s="1035"/>
      <c r="AK334" s="1035"/>
      <c r="AL334" s="1035"/>
      <c r="AM334" s="1035"/>
      <c r="AN334" s="1035"/>
      <c r="AO334" s="1035"/>
      <c r="AP334" s="1035"/>
      <c r="AQ334" s="1035"/>
      <c r="AR334" s="1035"/>
      <c r="AS334" s="1035"/>
      <c r="AT334" s="1035"/>
      <c r="AU334" s="1035"/>
      <c r="AV334" s="1035"/>
      <c r="AW334" s="1069"/>
    </row>
    <row r="335" customHeight="1" spans="1:49">
      <c r="A335" s="1035"/>
      <c r="B335" s="1035"/>
      <c r="C335" s="1035"/>
      <c r="D335" s="1035"/>
      <c r="E335" s="1035"/>
      <c r="F335" s="1035"/>
      <c r="G335" s="1035"/>
      <c r="H335" s="1036"/>
      <c r="I335" s="1035"/>
      <c r="J335" s="1035"/>
      <c r="K335" s="1035"/>
      <c r="L335" s="1035"/>
      <c r="M335" s="1035"/>
      <c r="N335" s="1035"/>
      <c r="O335" s="1035"/>
      <c r="P335" s="1035"/>
      <c r="Q335" s="1035"/>
      <c r="R335" s="1035"/>
      <c r="S335" s="1035"/>
      <c r="T335" s="1035"/>
      <c r="U335" s="1035"/>
      <c r="V335" s="1035"/>
      <c r="W335" s="1035"/>
      <c r="X335" s="1035"/>
      <c r="Y335" s="1035"/>
      <c r="Z335" s="1035"/>
      <c r="AA335" s="1035"/>
      <c r="AB335" s="1035"/>
      <c r="AC335" s="1035"/>
      <c r="AD335" s="1035"/>
      <c r="AE335" s="1035"/>
      <c r="AF335" s="1035"/>
      <c r="AG335" s="1035"/>
      <c r="AH335" s="1035"/>
      <c r="AI335" s="1035"/>
      <c r="AJ335" s="1035"/>
      <c r="AK335" s="1035"/>
      <c r="AL335" s="1035"/>
      <c r="AM335" s="1035"/>
      <c r="AN335" s="1035"/>
      <c r="AO335" s="1035"/>
      <c r="AP335" s="1035"/>
      <c r="AQ335" s="1035"/>
      <c r="AR335" s="1035"/>
      <c r="AS335" s="1035"/>
      <c r="AT335" s="1035"/>
      <c r="AU335" s="1035"/>
      <c r="AV335" s="1035"/>
      <c r="AW335" s="1069"/>
    </row>
    <row r="336" customHeight="1" spans="1:49">
      <c r="A336" s="1035"/>
      <c r="B336" s="1035"/>
      <c r="C336" s="1035"/>
      <c r="D336" s="1035"/>
      <c r="E336" s="1035"/>
      <c r="F336" s="1035"/>
      <c r="G336" s="1035"/>
      <c r="H336" s="1036"/>
      <c r="I336" s="1035"/>
      <c r="J336" s="1035"/>
      <c r="K336" s="1035"/>
      <c r="L336" s="1035"/>
      <c r="M336" s="1035"/>
      <c r="N336" s="1035"/>
      <c r="O336" s="1035"/>
      <c r="P336" s="1035"/>
      <c r="Q336" s="1035"/>
      <c r="R336" s="1035"/>
      <c r="S336" s="1035"/>
      <c r="T336" s="1035"/>
      <c r="U336" s="1035"/>
      <c r="V336" s="1035"/>
      <c r="W336" s="1035"/>
      <c r="X336" s="1035"/>
      <c r="Y336" s="1035"/>
      <c r="Z336" s="1035"/>
      <c r="AA336" s="1035"/>
      <c r="AB336" s="1035"/>
      <c r="AC336" s="1035"/>
      <c r="AD336" s="1035"/>
      <c r="AE336" s="1035"/>
      <c r="AF336" s="1035"/>
      <c r="AG336" s="1035"/>
      <c r="AH336" s="1035"/>
      <c r="AI336" s="1035"/>
      <c r="AJ336" s="1035"/>
      <c r="AK336" s="1035"/>
      <c r="AL336" s="1035"/>
      <c r="AM336" s="1035"/>
      <c r="AN336" s="1035"/>
      <c r="AO336" s="1035"/>
      <c r="AP336" s="1035"/>
      <c r="AQ336" s="1035"/>
      <c r="AR336" s="1035"/>
      <c r="AS336" s="1035"/>
      <c r="AT336" s="1035"/>
      <c r="AU336" s="1035"/>
      <c r="AV336" s="1035"/>
      <c r="AW336" s="1069"/>
    </row>
    <row r="337" customHeight="1" spans="1:49">
      <c r="A337" s="1035"/>
      <c r="B337" s="1035"/>
      <c r="C337" s="1035"/>
      <c r="D337" s="1035"/>
      <c r="E337" s="1035"/>
      <c r="F337" s="1035"/>
      <c r="G337" s="1035"/>
      <c r="H337" s="1036"/>
      <c r="I337" s="1035"/>
      <c r="J337" s="1035"/>
      <c r="K337" s="1035"/>
      <c r="L337" s="1035"/>
      <c r="M337" s="1035"/>
      <c r="N337" s="1035"/>
      <c r="O337" s="1035"/>
      <c r="P337" s="1035"/>
      <c r="Q337" s="1035"/>
      <c r="R337" s="1035"/>
      <c r="S337" s="1035"/>
      <c r="T337" s="1035"/>
      <c r="U337" s="1035"/>
      <c r="V337" s="1035"/>
      <c r="W337" s="1035"/>
      <c r="X337" s="1035"/>
      <c r="Y337" s="1035"/>
      <c r="Z337" s="1035"/>
      <c r="AA337" s="1035"/>
      <c r="AB337" s="1035"/>
      <c r="AC337" s="1035"/>
      <c r="AD337" s="1035"/>
      <c r="AE337" s="1035"/>
      <c r="AF337" s="1035"/>
      <c r="AG337" s="1035"/>
      <c r="AH337" s="1035"/>
      <c r="AI337" s="1035"/>
      <c r="AJ337" s="1035"/>
      <c r="AK337" s="1035"/>
      <c r="AL337" s="1035"/>
      <c r="AM337" s="1035"/>
      <c r="AN337" s="1035"/>
      <c r="AO337" s="1035"/>
      <c r="AP337" s="1035"/>
      <c r="AQ337" s="1035"/>
      <c r="AR337" s="1035"/>
      <c r="AS337" s="1035"/>
      <c r="AT337" s="1035"/>
      <c r="AU337" s="1035"/>
      <c r="AV337" s="1035"/>
      <c r="AW337" s="1069"/>
    </row>
    <row r="338" customHeight="1" spans="1:49">
      <c r="A338" s="1035"/>
      <c r="B338" s="1035"/>
      <c r="C338" s="1035"/>
      <c r="D338" s="1035"/>
      <c r="E338" s="1035"/>
      <c r="F338" s="1035"/>
      <c r="G338" s="1035"/>
      <c r="H338" s="1036"/>
      <c r="I338" s="1035"/>
      <c r="J338" s="1035"/>
      <c r="K338" s="1035"/>
      <c r="L338" s="1035"/>
      <c r="M338" s="1035"/>
      <c r="N338" s="1035"/>
      <c r="O338" s="1035"/>
      <c r="P338" s="1035"/>
      <c r="Q338" s="1035"/>
      <c r="R338" s="1035"/>
      <c r="S338" s="1035"/>
      <c r="T338" s="1035"/>
      <c r="U338" s="1035"/>
      <c r="V338" s="1035"/>
      <c r="W338" s="1035"/>
      <c r="X338" s="1035"/>
      <c r="Y338" s="1035"/>
      <c r="Z338" s="1035"/>
      <c r="AA338" s="1035"/>
      <c r="AB338" s="1035"/>
      <c r="AC338" s="1035"/>
      <c r="AD338" s="1035"/>
      <c r="AE338" s="1035"/>
      <c r="AF338" s="1035"/>
      <c r="AG338" s="1035"/>
      <c r="AH338" s="1035"/>
      <c r="AI338" s="1035"/>
      <c r="AJ338" s="1035"/>
      <c r="AK338" s="1035"/>
      <c r="AL338" s="1035"/>
      <c r="AM338" s="1035"/>
      <c r="AN338" s="1035"/>
      <c r="AO338" s="1035"/>
      <c r="AP338" s="1035"/>
      <c r="AQ338" s="1035"/>
      <c r="AR338" s="1035"/>
      <c r="AS338" s="1035"/>
      <c r="AT338" s="1035"/>
      <c r="AU338" s="1035"/>
      <c r="AV338" s="1035"/>
      <c r="AW338" s="1069"/>
    </row>
    <row r="339" customHeight="1" spans="1:49">
      <c r="A339" s="1035"/>
      <c r="B339" s="1035"/>
      <c r="C339" s="1035"/>
      <c r="D339" s="1035"/>
      <c r="E339" s="1035"/>
      <c r="F339" s="1035"/>
      <c r="G339" s="1035"/>
      <c r="H339" s="1036"/>
      <c r="I339" s="1035"/>
      <c r="J339" s="1035"/>
      <c r="K339" s="1035"/>
      <c r="L339" s="1035"/>
      <c r="M339" s="1035"/>
      <c r="N339" s="1035"/>
      <c r="O339" s="1035"/>
      <c r="P339" s="1035"/>
      <c r="Q339" s="1035"/>
      <c r="R339" s="1035"/>
      <c r="S339" s="1035"/>
      <c r="T339" s="1035"/>
      <c r="U339" s="1035"/>
      <c r="V339" s="1035"/>
      <c r="W339" s="1035"/>
      <c r="X339" s="1035"/>
      <c r="Y339" s="1035"/>
      <c r="Z339" s="1035"/>
      <c r="AA339" s="1035"/>
      <c r="AB339" s="1035"/>
      <c r="AC339" s="1035"/>
      <c r="AD339" s="1035"/>
      <c r="AE339" s="1035"/>
      <c r="AF339" s="1035"/>
      <c r="AG339" s="1035"/>
      <c r="AH339" s="1035"/>
      <c r="AI339" s="1035"/>
      <c r="AJ339" s="1035"/>
      <c r="AK339" s="1035"/>
      <c r="AL339" s="1035"/>
      <c r="AM339" s="1035"/>
      <c r="AN339" s="1035"/>
      <c r="AO339" s="1035"/>
      <c r="AP339" s="1035"/>
      <c r="AQ339" s="1035"/>
      <c r="AR339" s="1035"/>
      <c r="AS339" s="1035"/>
      <c r="AT339" s="1035"/>
      <c r="AU339" s="1035"/>
      <c r="AV339" s="1035"/>
      <c r="AW339" s="1069"/>
    </row>
    <row r="340" customHeight="1" spans="1:49">
      <c r="A340" s="1035"/>
      <c r="B340" s="1035"/>
      <c r="C340" s="1035"/>
      <c r="D340" s="1035"/>
      <c r="E340" s="1035"/>
      <c r="F340" s="1035"/>
      <c r="G340" s="1035"/>
      <c r="H340" s="1036"/>
      <c r="I340" s="1035"/>
      <c r="J340" s="1035"/>
      <c r="K340" s="1035"/>
      <c r="L340" s="1035"/>
      <c r="M340" s="1035"/>
      <c r="N340" s="1035"/>
      <c r="O340" s="1035"/>
      <c r="P340" s="1035"/>
      <c r="Q340" s="1035"/>
      <c r="R340" s="1035"/>
      <c r="S340" s="1035"/>
      <c r="T340" s="1035"/>
      <c r="U340" s="1035"/>
      <c r="V340" s="1035"/>
      <c r="W340" s="1035"/>
      <c r="X340" s="1035"/>
      <c r="Y340" s="1035"/>
      <c r="Z340" s="1035"/>
      <c r="AA340" s="1035"/>
      <c r="AB340" s="1035"/>
      <c r="AC340" s="1035"/>
      <c r="AD340" s="1035"/>
      <c r="AE340" s="1035"/>
      <c r="AF340" s="1035"/>
      <c r="AG340" s="1035"/>
      <c r="AH340" s="1035"/>
      <c r="AI340" s="1035"/>
      <c r="AJ340" s="1035"/>
      <c r="AK340" s="1035"/>
      <c r="AL340" s="1035"/>
      <c r="AM340" s="1035"/>
      <c r="AN340" s="1035"/>
      <c r="AO340" s="1035"/>
      <c r="AP340" s="1035"/>
      <c r="AQ340" s="1035"/>
      <c r="AR340" s="1035"/>
      <c r="AS340" s="1035"/>
      <c r="AT340" s="1035"/>
      <c r="AU340" s="1035"/>
      <c r="AV340" s="1035"/>
      <c r="AW340" s="1069"/>
    </row>
    <row r="341" customHeight="1" spans="1:49">
      <c r="A341" s="1035"/>
      <c r="B341" s="1035"/>
      <c r="C341" s="1035"/>
      <c r="D341" s="1035"/>
      <c r="E341" s="1035"/>
      <c r="F341" s="1035"/>
      <c r="G341" s="1035"/>
      <c r="H341" s="1036"/>
      <c r="I341" s="1035"/>
      <c r="J341" s="1035"/>
      <c r="K341" s="1035"/>
      <c r="L341" s="1035"/>
      <c r="M341" s="1035"/>
      <c r="N341" s="1035"/>
      <c r="O341" s="1035"/>
      <c r="P341" s="1035"/>
      <c r="Q341" s="1035"/>
      <c r="R341" s="1035"/>
      <c r="S341" s="1035"/>
      <c r="T341" s="1035"/>
      <c r="U341" s="1035"/>
      <c r="V341" s="1035"/>
      <c r="W341" s="1035"/>
      <c r="X341" s="1035"/>
      <c r="Y341" s="1035"/>
      <c r="Z341" s="1035"/>
      <c r="AA341" s="1035"/>
      <c r="AB341" s="1035"/>
      <c r="AC341" s="1035"/>
      <c r="AD341" s="1035"/>
      <c r="AE341" s="1035"/>
      <c r="AF341" s="1035"/>
      <c r="AG341" s="1035"/>
      <c r="AH341" s="1035"/>
      <c r="AI341" s="1035"/>
      <c r="AJ341" s="1035"/>
      <c r="AK341" s="1035"/>
      <c r="AL341" s="1035"/>
      <c r="AM341" s="1035"/>
      <c r="AN341" s="1035"/>
      <c r="AO341" s="1035"/>
      <c r="AP341" s="1035"/>
      <c r="AQ341" s="1035"/>
      <c r="AR341" s="1035"/>
      <c r="AS341" s="1035"/>
      <c r="AT341" s="1035"/>
      <c r="AU341" s="1035"/>
      <c r="AV341" s="1035"/>
      <c r="AW341" s="1069"/>
    </row>
    <row r="342" customHeight="1" spans="1:49">
      <c r="A342" s="1035"/>
      <c r="B342" s="1035"/>
      <c r="C342" s="1035"/>
      <c r="D342" s="1035"/>
      <c r="E342" s="1035"/>
      <c r="F342" s="1035"/>
      <c r="G342" s="1035"/>
      <c r="H342" s="1036"/>
      <c r="I342" s="1035"/>
      <c r="J342" s="1035"/>
      <c r="K342" s="1035"/>
      <c r="L342" s="1035"/>
      <c r="M342" s="1035"/>
      <c r="N342" s="1035"/>
      <c r="O342" s="1035"/>
      <c r="P342" s="1035"/>
      <c r="Q342" s="1035"/>
      <c r="R342" s="1035"/>
      <c r="S342" s="1035"/>
      <c r="T342" s="1035"/>
      <c r="U342" s="1035"/>
      <c r="V342" s="1035"/>
      <c r="W342" s="1035"/>
      <c r="X342" s="1035"/>
      <c r="Y342" s="1035"/>
      <c r="Z342" s="1035"/>
      <c r="AA342" s="1035"/>
      <c r="AB342" s="1035"/>
      <c r="AC342" s="1035"/>
      <c r="AD342" s="1035"/>
      <c r="AE342" s="1035"/>
      <c r="AF342" s="1035"/>
      <c r="AG342" s="1035"/>
      <c r="AH342" s="1035"/>
      <c r="AI342" s="1035"/>
      <c r="AJ342" s="1035"/>
      <c r="AK342" s="1035"/>
      <c r="AL342" s="1035"/>
      <c r="AM342" s="1035"/>
      <c r="AN342" s="1035"/>
      <c r="AO342" s="1035"/>
      <c r="AP342" s="1035"/>
      <c r="AQ342" s="1035"/>
      <c r="AR342" s="1035"/>
      <c r="AS342" s="1035"/>
      <c r="AT342" s="1035"/>
      <c r="AU342" s="1035"/>
      <c r="AV342" s="1035"/>
      <c r="AW342" s="1069"/>
    </row>
    <row r="343" customHeight="1" spans="1:49">
      <c r="A343" s="1035"/>
      <c r="B343" s="1035"/>
      <c r="C343" s="1035"/>
      <c r="D343" s="1035"/>
      <c r="E343" s="1035"/>
      <c r="F343" s="1035"/>
      <c r="G343" s="1035"/>
      <c r="H343" s="1036"/>
      <c r="I343" s="1035"/>
      <c r="J343" s="1035"/>
      <c r="K343" s="1035"/>
      <c r="L343" s="1035"/>
      <c r="M343" s="1035"/>
      <c r="N343" s="1035"/>
      <c r="O343" s="1035"/>
      <c r="P343" s="1035"/>
      <c r="Q343" s="1035"/>
      <c r="R343" s="1035"/>
      <c r="S343" s="1035"/>
      <c r="T343" s="1035"/>
      <c r="U343" s="1035"/>
      <c r="V343" s="1035"/>
      <c r="W343" s="1035"/>
      <c r="X343" s="1035"/>
      <c r="Y343" s="1035"/>
      <c r="Z343" s="1035"/>
      <c r="AA343" s="1035"/>
      <c r="AB343" s="1035"/>
      <c r="AC343" s="1035"/>
      <c r="AD343" s="1035"/>
      <c r="AE343" s="1035"/>
      <c r="AF343" s="1035"/>
      <c r="AG343" s="1035"/>
      <c r="AH343" s="1035"/>
      <c r="AI343" s="1035"/>
      <c r="AJ343" s="1035"/>
      <c r="AK343" s="1035"/>
      <c r="AL343" s="1035"/>
      <c r="AM343" s="1035"/>
      <c r="AN343" s="1035"/>
      <c r="AO343" s="1035"/>
      <c r="AP343" s="1035"/>
      <c r="AQ343" s="1035"/>
      <c r="AR343" s="1035"/>
      <c r="AS343" s="1035"/>
      <c r="AT343" s="1035"/>
      <c r="AU343" s="1035"/>
      <c r="AV343" s="1035"/>
      <c r="AW343" s="1069"/>
    </row>
    <row r="344" customHeight="1" spans="1:49">
      <c r="A344" s="1035"/>
      <c r="B344" s="1035"/>
      <c r="C344" s="1035"/>
      <c r="D344" s="1035"/>
      <c r="E344" s="1035"/>
      <c r="F344" s="1035"/>
      <c r="G344" s="1035"/>
      <c r="H344" s="1036"/>
      <c r="I344" s="1035"/>
      <c r="J344" s="1035"/>
      <c r="K344" s="1035"/>
      <c r="L344" s="1035"/>
      <c r="M344" s="1035"/>
      <c r="N344" s="1035"/>
      <c r="O344" s="1035"/>
      <c r="P344" s="1035"/>
      <c r="Q344" s="1035"/>
      <c r="R344" s="1035"/>
      <c r="S344" s="1035"/>
      <c r="T344" s="1035"/>
      <c r="U344" s="1035"/>
      <c r="V344" s="1035"/>
      <c r="W344" s="1035"/>
      <c r="X344" s="1035"/>
      <c r="Y344" s="1035"/>
      <c r="Z344" s="1035"/>
      <c r="AA344" s="1035"/>
      <c r="AB344" s="1035"/>
      <c r="AC344" s="1035"/>
      <c r="AD344" s="1035"/>
      <c r="AE344" s="1035"/>
      <c r="AF344" s="1035"/>
      <c r="AG344" s="1035"/>
      <c r="AH344" s="1035"/>
      <c r="AI344" s="1035"/>
      <c r="AJ344" s="1035"/>
      <c r="AK344" s="1035"/>
      <c r="AL344" s="1035"/>
      <c r="AM344" s="1035"/>
      <c r="AN344" s="1035"/>
      <c r="AO344" s="1035"/>
      <c r="AP344" s="1035"/>
      <c r="AQ344" s="1035"/>
      <c r="AR344" s="1035"/>
      <c r="AS344" s="1035"/>
      <c r="AT344" s="1035"/>
      <c r="AU344" s="1035"/>
      <c r="AV344" s="1035"/>
      <c r="AW344" s="1069"/>
    </row>
    <row r="345" customHeight="1" spans="1:49">
      <c r="A345" s="1035"/>
      <c r="B345" s="1035"/>
      <c r="C345" s="1035"/>
      <c r="D345" s="1035"/>
      <c r="E345" s="1035"/>
      <c r="F345" s="1035"/>
      <c r="G345" s="1035"/>
      <c r="H345" s="1036"/>
      <c r="I345" s="1035"/>
      <c r="J345" s="1035"/>
      <c r="K345" s="1035"/>
      <c r="L345" s="1035"/>
      <c r="M345" s="1035"/>
      <c r="N345" s="1035"/>
      <c r="O345" s="1035"/>
      <c r="P345" s="1035"/>
      <c r="Q345" s="1035"/>
      <c r="R345" s="1035"/>
      <c r="S345" s="1035"/>
      <c r="T345" s="1035"/>
      <c r="U345" s="1035"/>
      <c r="V345" s="1035"/>
      <c r="W345" s="1035"/>
      <c r="X345" s="1035"/>
      <c r="Y345" s="1035"/>
      <c r="Z345" s="1035"/>
      <c r="AA345" s="1035"/>
      <c r="AB345" s="1035"/>
      <c r="AC345" s="1035"/>
      <c r="AD345" s="1035"/>
      <c r="AE345" s="1035"/>
      <c r="AF345" s="1035"/>
      <c r="AG345" s="1035"/>
      <c r="AH345" s="1035"/>
      <c r="AI345" s="1035"/>
      <c r="AJ345" s="1035"/>
      <c r="AK345" s="1035"/>
      <c r="AL345" s="1035"/>
      <c r="AM345" s="1035"/>
      <c r="AN345" s="1035"/>
      <c r="AO345" s="1035"/>
      <c r="AP345" s="1035"/>
      <c r="AQ345" s="1035"/>
      <c r="AR345" s="1035"/>
      <c r="AS345" s="1035"/>
      <c r="AT345" s="1035"/>
      <c r="AU345" s="1035"/>
      <c r="AV345" s="1035"/>
      <c r="AW345" s="1069"/>
    </row>
    <row r="346" customHeight="1" spans="1:49">
      <c r="A346" s="1035"/>
      <c r="B346" s="1035"/>
      <c r="C346" s="1035"/>
      <c r="D346" s="1035"/>
      <c r="E346" s="1035"/>
      <c r="F346" s="1035"/>
      <c r="G346" s="1035"/>
      <c r="H346" s="1036"/>
      <c r="I346" s="1035"/>
      <c r="J346" s="1035"/>
      <c r="K346" s="1035"/>
      <c r="L346" s="1035"/>
      <c r="M346" s="1035"/>
      <c r="N346" s="1035"/>
      <c r="O346" s="1035"/>
      <c r="P346" s="1035"/>
      <c r="Q346" s="1035"/>
      <c r="R346" s="1035"/>
      <c r="S346" s="1035"/>
      <c r="T346" s="1035"/>
      <c r="U346" s="1035"/>
      <c r="V346" s="1035"/>
      <c r="W346" s="1035"/>
      <c r="X346" s="1035"/>
      <c r="Y346" s="1035"/>
      <c r="Z346" s="1035"/>
      <c r="AA346" s="1035"/>
      <c r="AB346" s="1035"/>
      <c r="AC346" s="1035"/>
      <c r="AD346" s="1035"/>
      <c r="AE346" s="1035"/>
      <c r="AF346" s="1035"/>
      <c r="AG346" s="1035"/>
      <c r="AH346" s="1035"/>
      <c r="AI346" s="1035"/>
      <c r="AJ346" s="1035"/>
      <c r="AK346" s="1035"/>
      <c r="AL346" s="1035"/>
      <c r="AM346" s="1035"/>
      <c r="AN346" s="1035"/>
      <c r="AO346" s="1035"/>
      <c r="AP346" s="1035"/>
      <c r="AQ346" s="1035"/>
      <c r="AR346" s="1035"/>
      <c r="AS346" s="1035"/>
      <c r="AT346" s="1035"/>
      <c r="AU346" s="1035"/>
      <c r="AV346" s="1035"/>
      <c r="AW346" s="1069"/>
    </row>
    <row r="347" customHeight="1" spans="1:49">
      <c r="A347" s="1035"/>
      <c r="B347" s="1035"/>
      <c r="C347" s="1035"/>
      <c r="D347" s="1035"/>
      <c r="E347" s="1035"/>
      <c r="F347" s="1035"/>
      <c r="G347" s="1035"/>
      <c r="H347" s="1036"/>
      <c r="I347" s="1035"/>
      <c r="J347" s="1035"/>
      <c r="K347" s="1035"/>
      <c r="L347" s="1035"/>
      <c r="M347" s="1035"/>
      <c r="N347" s="1035"/>
      <c r="O347" s="1035"/>
      <c r="P347" s="1035"/>
      <c r="Q347" s="1035"/>
      <c r="R347" s="1035"/>
      <c r="S347" s="1035"/>
      <c r="T347" s="1035"/>
      <c r="U347" s="1035"/>
      <c r="V347" s="1035"/>
      <c r="W347" s="1035"/>
      <c r="X347" s="1035"/>
      <c r="Y347" s="1035"/>
      <c r="Z347" s="1035"/>
      <c r="AA347" s="1035"/>
      <c r="AB347" s="1035"/>
      <c r="AC347" s="1035"/>
      <c r="AD347" s="1035"/>
      <c r="AE347" s="1035"/>
      <c r="AF347" s="1035"/>
      <c r="AG347" s="1035"/>
      <c r="AH347" s="1035"/>
      <c r="AI347" s="1035"/>
      <c r="AJ347" s="1035"/>
      <c r="AK347" s="1035"/>
      <c r="AL347" s="1035"/>
      <c r="AM347" s="1035"/>
      <c r="AN347" s="1035"/>
      <c r="AO347" s="1035"/>
      <c r="AP347" s="1035"/>
      <c r="AQ347" s="1035"/>
      <c r="AR347" s="1035"/>
      <c r="AS347" s="1035"/>
      <c r="AT347" s="1035"/>
      <c r="AU347" s="1035"/>
      <c r="AV347" s="1035"/>
      <c r="AW347" s="1069"/>
    </row>
    <row r="348" customHeight="1" spans="1:49">
      <c r="A348" s="1035"/>
      <c r="B348" s="1035"/>
      <c r="C348" s="1035"/>
      <c r="D348" s="1035"/>
      <c r="E348" s="1035"/>
      <c r="F348" s="1035"/>
      <c r="G348" s="1035"/>
      <c r="H348" s="1036"/>
      <c r="I348" s="1035"/>
      <c r="J348" s="1035"/>
      <c r="K348" s="1035"/>
      <c r="L348" s="1035"/>
      <c r="M348" s="1035"/>
      <c r="N348" s="1035"/>
      <c r="O348" s="1035"/>
      <c r="P348" s="1035"/>
      <c r="Q348" s="1035"/>
      <c r="R348" s="1035"/>
      <c r="S348" s="1035"/>
      <c r="T348" s="1035"/>
      <c r="U348" s="1035"/>
      <c r="V348" s="1035"/>
      <c r="W348" s="1035"/>
      <c r="X348" s="1035"/>
      <c r="Y348" s="1035"/>
      <c r="Z348" s="1035"/>
      <c r="AA348" s="1035"/>
      <c r="AB348" s="1035"/>
      <c r="AC348" s="1035"/>
      <c r="AD348" s="1035"/>
      <c r="AE348" s="1035"/>
      <c r="AF348" s="1035"/>
      <c r="AG348" s="1035"/>
      <c r="AH348" s="1035"/>
      <c r="AI348" s="1035"/>
      <c r="AJ348" s="1035"/>
      <c r="AK348" s="1035"/>
      <c r="AL348" s="1035"/>
      <c r="AM348" s="1035"/>
      <c r="AN348" s="1035"/>
      <c r="AO348" s="1035"/>
      <c r="AP348" s="1035"/>
      <c r="AQ348" s="1035"/>
      <c r="AR348" s="1035"/>
      <c r="AS348" s="1035"/>
      <c r="AT348" s="1035"/>
      <c r="AU348" s="1035"/>
      <c r="AV348" s="1035"/>
      <c r="AW348" s="1069"/>
    </row>
    <row r="349" customHeight="1" spans="1:49">
      <c r="A349" s="1035"/>
      <c r="B349" s="1035"/>
      <c r="C349" s="1035"/>
      <c r="D349" s="1035"/>
      <c r="E349" s="1035"/>
      <c r="F349" s="1035"/>
      <c r="G349" s="1035"/>
      <c r="H349" s="1036"/>
      <c r="I349" s="1035"/>
      <c r="J349" s="1035"/>
      <c r="K349" s="1035"/>
      <c r="L349" s="1035"/>
      <c r="M349" s="1035"/>
      <c r="N349" s="1035"/>
      <c r="O349" s="1035"/>
      <c r="P349" s="1035"/>
      <c r="Q349" s="1035"/>
      <c r="R349" s="1035"/>
      <c r="S349" s="1035"/>
      <c r="T349" s="1035"/>
      <c r="U349" s="1035"/>
      <c r="V349" s="1035"/>
      <c r="W349" s="1035"/>
      <c r="X349" s="1035"/>
      <c r="Y349" s="1035"/>
      <c r="Z349" s="1035"/>
      <c r="AA349" s="1035"/>
      <c r="AB349" s="1035"/>
      <c r="AC349" s="1035"/>
      <c r="AD349" s="1035"/>
      <c r="AE349" s="1035"/>
      <c r="AF349" s="1035"/>
      <c r="AG349" s="1035"/>
      <c r="AH349" s="1035"/>
      <c r="AI349" s="1035"/>
      <c r="AJ349" s="1035"/>
      <c r="AK349" s="1035"/>
      <c r="AL349" s="1035"/>
      <c r="AM349" s="1035"/>
      <c r="AN349" s="1035"/>
      <c r="AO349" s="1035"/>
      <c r="AP349" s="1035"/>
      <c r="AQ349" s="1035"/>
      <c r="AR349" s="1035"/>
      <c r="AS349" s="1035"/>
      <c r="AT349" s="1035"/>
      <c r="AU349" s="1035"/>
      <c r="AV349" s="1035"/>
      <c r="AW349" s="1069"/>
    </row>
    <row r="350" customHeight="1" spans="1:49">
      <c r="A350" s="1035"/>
      <c r="B350" s="1035"/>
      <c r="C350" s="1035"/>
      <c r="D350" s="1035"/>
      <c r="E350" s="1035"/>
      <c r="F350" s="1035"/>
      <c r="G350" s="1035"/>
      <c r="H350" s="1036"/>
      <c r="I350" s="1035"/>
      <c r="J350" s="1035"/>
      <c r="K350" s="1035"/>
      <c r="L350" s="1035"/>
      <c r="M350" s="1035"/>
      <c r="N350" s="1035"/>
      <c r="O350" s="1035"/>
      <c r="P350" s="1035"/>
      <c r="Q350" s="1035"/>
      <c r="R350" s="1035"/>
      <c r="S350" s="1035"/>
      <c r="T350" s="1035"/>
      <c r="U350" s="1035"/>
      <c r="V350" s="1035"/>
      <c r="W350" s="1035"/>
      <c r="X350" s="1035"/>
      <c r="Y350" s="1035"/>
      <c r="Z350" s="1035"/>
      <c r="AA350" s="1035"/>
      <c r="AB350" s="1035"/>
      <c r="AC350" s="1035"/>
      <c r="AD350" s="1035"/>
      <c r="AE350" s="1035"/>
      <c r="AF350" s="1035"/>
      <c r="AG350" s="1035"/>
      <c r="AH350" s="1035"/>
      <c r="AI350" s="1035"/>
      <c r="AJ350" s="1035"/>
      <c r="AK350" s="1035"/>
      <c r="AL350" s="1035"/>
      <c r="AM350" s="1035"/>
      <c r="AN350" s="1035"/>
      <c r="AO350" s="1035"/>
      <c r="AP350" s="1035"/>
      <c r="AQ350" s="1035"/>
      <c r="AR350" s="1035"/>
      <c r="AS350" s="1035"/>
      <c r="AT350" s="1035"/>
      <c r="AU350" s="1035"/>
      <c r="AV350" s="1035"/>
      <c r="AW350" s="1069"/>
    </row>
    <row r="351" customHeight="1" spans="1:49">
      <c r="A351" s="1035"/>
      <c r="B351" s="1035"/>
      <c r="C351" s="1035"/>
      <c r="D351" s="1035"/>
      <c r="E351" s="1035"/>
      <c r="F351" s="1035"/>
      <c r="G351" s="1035"/>
      <c r="H351" s="1036"/>
      <c r="I351" s="1035"/>
      <c r="J351" s="1035"/>
      <c r="K351" s="1035"/>
      <c r="L351" s="1035"/>
      <c r="M351" s="1035"/>
      <c r="N351" s="1035"/>
      <c r="O351" s="1035"/>
      <c r="P351" s="1035"/>
      <c r="Q351" s="1035"/>
      <c r="R351" s="1035"/>
      <c r="S351" s="1035"/>
      <c r="T351" s="1035"/>
      <c r="U351" s="1035"/>
      <c r="V351" s="1035"/>
      <c r="W351" s="1035"/>
      <c r="X351" s="1035"/>
      <c r="Y351" s="1035"/>
      <c r="Z351" s="1035"/>
      <c r="AA351" s="1035"/>
      <c r="AB351" s="1035"/>
      <c r="AC351" s="1035"/>
      <c r="AD351" s="1035"/>
      <c r="AE351" s="1035"/>
      <c r="AF351" s="1035"/>
      <c r="AG351" s="1035"/>
      <c r="AH351" s="1035"/>
      <c r="AI351" s="1035"/>
      <c r="AJ351" s="1035"/>
      <c r="AK351" s="1035"/>
      <c r="AL351" s="1035"/>
      <c r="AM351" s="1035"/>
      <c r="AN351" s="1035"/>
      <c r="AO351" s="1035"/>
      <c r="AP351" s="1035"/>
      <c r="AQ351" s="1035"/>
      <c r="AR351" s="1035"/>
      <c r="AS351" s="1035"/>
      <c r="AT351" s="1035"/>
      <c r="AU351" s="1035"/>
      <c r="AV351" s="1035"/>
      <c r="AW351" s="1069"/>
    </row>
    <row r="352" customHeight="1" spans="1:49">
      <c r="A352" s="1035"/>
      <c r="B352" s="1035"/>
      <c r="C352" s="1035"/>
      <c r="D352" s="1035"/>
      <c r="E352" s="1035"/>
      <c r="F352" s="1035"/>
      <c r="G352" s="1035"/>
      <c r="H352" s="1036"/>
      <c r="I352" s="1035"/>
      <c r="J352" s="1035"/>
      <c r="K352" s="1035"/>
      <c r="L352" s="1035"/>
      <c r="M352" s="1035"/>
      <c r="N352" s="1035"/>
      <c r="O352" s="1035"/>
      <c r="P352" s="1035"/>
      <c r="Q352" s="1035"/>
      <c r="R352" s="1035"/>
      <c r="S352" s="1035"/>
      <c r="T352" s="1035"/>
      <c r="U352" s="1035"/>
      <c r="V352" s="1035"/>
      <c r="W352" s="1035"/>
      <c r="X352" s="1035"/>
      <c r="Y352" s="1035"/>
      <c r="Z352" s="1035"/>
      <c r="AA352" s="1035"/>
      <c r="AB352" s="1035"/>
      <c r="AC352" s="1035"/>
      <c r="AD352" s="1035"/>
      <c r="AE352" s="1035"/>
      <c r="AF352" s="1035"/>
      <c r="AG352" s="1035"/>
      <c r="AH352" s="1035"/>
      <c r="AI352" s="1035"/>
      <c r="AJ352" s="1035"/>
      <c r="AK352" s="1035"/>
      <c r="AL352" s="1035"/>
      <c r="AM352" s="1035"/>
      <c r="AN352" s="1035"/>
      <c r="AO352" s="1035"/>
      <c r="AP352" s="1035"/>
      <c r="AQ352" s="1035"/>
      <c r="AR352" s="1035"/>
      <c r="AS352" s="1035"/>
      <c r="AT352" s="1035"/>
      <c r="AU352" s="1035"/>
      <c r="AV352" s="1035"/>
      <c r="AW352" s="1069"/>
    </row>
    <row r="353" customHeight="1" spans="1:49">
      <c r="A353" s="1035"/>
      <c r="B353" s="1035"/>
      <c r="C353" s="1035"/>
      <c r="D353" s="1035"/>
      <c r="E353" s="1035"/>
      <c r="F353" s="1035"/>
      <c r="G353" s="1035"/>
      <c r="H353" s="1036"/>
      <c r="I353" s="1035"/>
      <c r="J353" s="1035"/>
      <c r="K353" s="1035"/>
      <c r="L353" s="1035"/>
      <c r="M353" s="1035"/>
      <c r="N353" s="1035"/>
      <c r="O353" s="1035"/>
      <c r="P353" s="1035"/>
      <c r="Q353" s="1035"/>
      <c r="R353" s="1035"/>
      <c r="S353" s="1035"/>
      <c r="T353" s="1035"/>
      <c r="U353" s="1035"/>
      <c r="V353" s="1035"/>
      <c r="W353" s="1035"/>
      <c r="X353" s="1035"/>
      <c r="Y353" s="1035"/>
      <c r="Z353" s="1035"/>
      <c r="AA353" s="1035"/>
      <c r="AB353" s="1035"/>
      <c r="AC353" s="1035"/>
      <c r="AD353" s="1035"/>
      <c r="AE353" s="1035"/>
      <c r="AF353" s="1035"/>
      <c r="AG353" s="1035"/>
      <c r="AH353" s="1035"/>
      <c r="AI353" s="1035"/>
      <c r="AJ353" s="1035"/>
      <c r="AK353" s="1035"/>
      <c r="AL353" s="1035"/>
      <c r="AM353" s="1035"/>
      <c r="AN353" s="1035"/>
      <c r="AO353" s="1035"/>
      <c r="AP353" s="1035"/>
      <c r="AQ353" s="1035"/>
      <c r="AR353" s="1035"/>
      <c r="AS353" s="1035"/>
      <c r="AT353" s="1035"/>
      <c r="AU353" s="1035"/>
      <c r="AV353" s="1035"/>
      <c r="AW353" s="1069"/>
    </row>
    <row r="354" customHeight="1" spans="1:49">
      <c r="A354" s="1035"/>
      <c r="B354" s="1035"/>
      <c r="C354" s="1035"/>
      <c r="D354" s="1035"/>
      <c r="E354" s="1035"/>
      <c r="F354" s="1035"/>
      <c r="G354" s="1035"/>
      <c r="H354" s="1036"/>
      <c r="I354" s="1035"/>
      <c r="J354" s="1035"/>
      <c r="K354" s="1035"/>
      <c r="L354" s="1035"/>
      <c r="M354" s="1035"/>
      <c r="N354" s="1035"/>
      <c r="O354" s="1035"/>
      <c r="P354" s="1035"/>
      <c r="Q354" s="1035"/>
      <c r="R354" s="1035"/>
      <c r="S354" s="1035"/>
      <c r="T354" s="1035"/>
      <c r="U354" s="1035"/>
      <c r="V354" s="1035"/>
      <c r="W354" s="1035"/>
      <c r="X354" s="1035"/>
      <c r="Y354" s="1035"/>
      <c r="Z354" s="1035"/>
      <c r="AA354" s="1035"/>
      <c r="AB354" s="1035"/>
      <c r="AC354" s="1035"/>
      <c r="AD354" s="1035"/>
      <c r="AE354" s="1035"/>
      <c r="AF354" s="1035"/>
      <c r="AG354" s="1035"/>
      <c r="AH354" s="1035"/>
      <c r="AI354" s="1035"/>
      <c r="AJ354" s="1035"/>
      <c r="AK354" s="1035"/>
      <c r="AL354" s="1035"/>
      <c r="AM354" s="1035"/>
      <c r="AN354" s="1035"/>
      <c r="AO354" s="1035"/>
      <c r="AP354" s="1035"/>
      <c r="AQ354" s="1035"/>
      <c r="AR354" s="1035"/>
      <c r="AS354" s="1035"/>
      <c r="AT354" s="1035"/>
      <c r="AU354" s="1035"/>
      <c r="AV354" s="1035"/>
      <c r="AW354" s="1069"/>
    </row>
    <row r="355" customHeight="1" spans="1:49">
      <c r="A355" s="1035"/>
      <c r="B355" s="1035"/>
      <c r="C355" s="1035"/>
      <c r="D355" s="1035"/>
      <c r="E355" s="1035"/>
      <c r="F355" s="1035"/>
      <c r="G355" s="1035"/>
      <c r="H355" s="1036"/>
      <c r="I355" s="1035"/>
      <c r="J355" s="1035"/>
      <c r="K355" s="1035"/>
      <c r="L355" s="1035"/>
      <c r="M355" s="1035"/>
      <c r="N355" s="1035"/>
      <c r="O355" s="1035"/>
      <c r="P355" s="1035"/>
      <c r="Q355" s="1035"/>
      <c r="R355" s="1035"/>
      <c r="S355" s="1035"/>
      <c r="T355" s="1035"/>
      <c r="U355" s="1035"/>
      <c r="V355" s="1035"/>
      <c r="W355" s="1035"/>
      <c r="X355" s="1035"/>
      <c r="Y355" s="1035"/>
      <c r="Z355" s="1035"/>
      <c r="AA355" s="1035"/>
      <c r="AB355" s="1035"/>
      <c r="AC355" s="1035"/>
      <c r="AD355" s="1035"/>
      <c r="AE355" s="1035"/>
      <c r="AF355" s="1035"/>
      <c r="AG355" s="1035"/>
      <c r="AH355" s="1035"/>
      <c r="AI355" s="1035"/>
      <c r="AJ355" s="1035"/>
      <c r="AK355" s="1035"/>
      <c r="AL355" s="1035"/>
      <c r="AM355" s="1035"/>
      <c r="AN355" s="1035"/>
      <c r="AO355" s="1035"/>
      <c r="AP355" s="1035"/>
      <c r="AQ355" s="1035"/>
      <c r="AR355" s="1035"/>
      <c r="AS355" s="1035"/>
      <c r="AT355" s="1035"/>
      <c r="AU355" s="1035"/>
      <c r="AV355" s="1035"/>
      <c r="AW355" s="1069"/>
    </row>
    <row r="356" customHeight="1" spans="1:49">
      <c r="A356" s="1035"/>
      <c r="B356" s="1035"/>
      <c r="C356" s="1035"/>
      <c r="D356" s="1035"/>
      <c r="E356" s="1035"/>
      <c r="F356" s="1035"/>
      <c r="G356" s="1035"/>
      <c r="H356" s="1036"/>
      <c r="I356" s="1035"/>
      <c r="J356" s="1035"/>
      <c r="K356" s="1035"/>
      <c r="L356" s="1035"/>
      <c r="M356" s="1035"/>
      <c r="N356" s="1035"/>
      <c r="O356" s="1035"/>
      <c r="P356" s="1035"/>
      <c r="Q356" s="1035"/>
      <c r="R356" s="1035"/>
      <c r="S356" s="1035"/>
      <c r="T356" s="1035"/>
      <c r="U356" s="1035"/>
      <c r="V356" s="1035"/>
      <c r="W356" s="1035"/>
      <c r="X356" s="1035"/>
      <c r="Y356" s="1035"/>
      <c r="Z356" s="1035"/>
      <c r="AA356" s="1035"/>
      <c r="AB356" s="1035"/>
      <c r="AC356" s="1035"/>
      <c r="AD356" s="1035"/>
      <c r="AE356" s="1035"/>
      <c r="AF356" s="1035"/>
      <c r="AG356" s="1035"/>
      <c r="AH356" s="1035"/>
      <c r="AI356" s="1035"/>
      <c r="AJ356" s="1035"/>
      <c r="AK356" s="1035"/>
      <c r="AL356" s="1035"/>
      <c r="AM356" s="1035"/>
      <c r="AN356" s="1035"/>
      <c r="AO356" s="1035"/>
      <c r="AP356" s="1035"/>
      <c r="AQ356" s="1035"/>
      <c r="AR356" s="1035"/>
      <c r="AS356" s="1035"/>
      <c r="AT356" s="1035"/>
      <c r="AU356" s="1035"/>
      <c r="AV356" s="1035"/>
      <c r="AW356" s="1069"/>
    </row>
    <row r="357" customHeight="1" spans="1:49">
      <c r="A357" s="1035"/>
      <c r="B357" s="1035"/>
      <c r="C357" s="1035"/>
      <c r="D357" s="1035"/>
      <c r="E357" s="1035"/>
      <c r="F357" s="1035"/>
      <c r="G357" s="1035"/>
      <c r="H357" s="1036"/>
      <c r="I357" s="1035"/>
      <c r="J357" s="1035"/>
      <c r="K357" s="1035"/>
      <c r="L357" s="1035"/>
      <c r="M357" s="1035"/>
      <c r="N357" s="1035"/>
      <c r="O357" s="1035"/>
      <c r="P357" s="1035"/>
      <c r="Q357" s="1035"/>
      <c r="R357" s="1035"/>
      <c r="S357" s="1035"/>
      <c r="T357" s="1035"/>
      <c r="U357" s="1035"/>
      <c r="V357" s="1035"/>
      <c r="W357" s="1035"/>
      <c r="X357" s="1035"/>
      <c r="Y357" s="1035"/>
      <c r="Z357" s="1035"/>
      <c r="AA357" s="1035"/>
      <c r="AB357" s="1035"/>
      <c r="AC357" s="1035"/>
      <c r="AD357" s="1035"/>
      <c r="AE357" s="1035"/>
      <c r="AF357" s="1035"/>
      <c r="AG357" s="1035"/>
      <c r="AH357" s="1035"/>
      <c r="AI357" s="1035"/>
      <c r="AJ357" s="1035"/>
      <c r="AK357" s="1035"/>
      <c r="AL357" s="1035"/>
      <c r="AM357" s="1035"/>
      <c r="AN357" s="1035"/>
      <c r="AO357" s="1035"/>
      <c r="AP357" s="1035"/>
      <c r="AQ357" s="1035"/>
      <c r="AR357" s="1035"/>
      <c r="AS357" s="1035"/>
      <c r="AT357" s="1035"/>
      <c r="AU357" s="1035"/>
      <c r="AV357" s="1035"/>
      <c r="AW357" s="1069"/>
    </row>
    <row r="358" customHeight="1" spans="1:49">
      <c r="A358" s="1035"/>
      <c r="B358" s="1035"/>
      <c r="C358" s="1035"/>
      <c r="D358" s="1035"/>
      <c r="E358" s="1035"/>
      <c r="F358" s="1035"/>
      <c r="G358" s="1035"/>
      <c r="H358" s="1036"/>
      <c r="I358" s="1035"/>
      <c r="J358" s="1035"/>
      <c r="K358" s="1035"/>
      <c r="L358" s="1035"/>
      <c r="M358" s="1035"/>
      <c r="N358" s="1035"/>
      <c r="O358" s="1035"/>
      <c r="P358" s="1035"/>
      <c r="Q358" s="1035"/>
      <c r="R358" s="1035"/>
      <c r="S358" s="1035"/>
      <c r="T358" s="1035"/>
      <c r="U358" s="1035"/>
      <c r="V358" s="1035"/>
      <c r="W358" s="1035"/>
      <c r="X358" s="1035"/>
      <c r="Y358" s="1035"/>
      <c r="Z358" s="1035"/>
      <c r="AA358" s="1035"/>
      <c r="AB358" s="1035"/>
      <c r="AC358" s="1035"/>
      <c r="AD358" s="1035"/>
      <c r="AE358" s="1035"/>
      <c r="AF358" s="1035"/>
      <c r="AG358" s="1035"/>
      <c r="AH358" s="1035"/>
      <c r="AI358" s="1035"/>
      <c r="AJ358" s="1035"/>
      <c r="AK358" s="1035"/>
      <c r="AL358" s="1035"/>
      <c r="AM358" s="1035"/>
      <c r="AN358" s="1035"/>
      <c r="AO358" s="1035"/>
      <c r="AP358" s="1035"/>
      <c r="AQ358" s="1035"/>
      <c r="AR358" s="1035"/>
      <c r="AS358" s="1035"/>
      <c r="AT358" s="1035"/>
      <c r="AU358" s="1035"/>
      <c r="AV358" s="1035"/>
      <c r="AW358" s="1069"/>
    </row>
    <row r="359" customHeight="1" spans="1:49">
      <c r="A359" s="1035"/>
      <c r="B359" s="1035"/>
      <c r="C359" s="1035"/>
      <c r="D359" s="1035"/>
      <c r="E359" s="1035"/>
      <c r="F359" s="1035"/>
      <c r="G359" s="1035"/>
      <c r="H359" s="1036"/>
      <c r="I359" s="1035"/>
      <c r="J359" s="1035"/>
      <c r="K359" s="1035"/>
      <c r="L359" s="1035"/>
      <c r="M359" s="1035"/>
      <c r="N359" s="1035"/>
      <c r="O359" s="1035"/>
      <c r="P359" s="1035"/>
      <c r="Q359" s="1035"/>
      <c r="R359" s="1035"/>
      <c r="S359" s="1035"/>
      <c r="T359" s="1035"/>
      <c r="U359" s="1035"/>
      <c r="V359" s="1035"/>
      <c r="W359" s="1035"/>
      <c r="X359" s="1035"/>
      <c r="Y359" s="1035"/>
      <c r="Z359" s="1035"/>
      <c r="AA359" s="1035"/>
      <c r="AB359" s="1035"/>
      <c r="AC359" s="1035"/>
      <c r="AD359" s="1035"/>
      <c r="AE359" s="1035"/>
      <c r="AF359" s="1035"/>
      <c r="AG359" s="1035"/>
      <c r="AH359" s="1035"/>
      <c r="AI359" s="1035"/>
      <c r="AJ359" s="1035"/>
      <c r="AK359" s="1035"/>
      <c r="AL359" s="1035"/>
      <c r="AM359" s="1035"/>
      <c r="AN359" s="1035"/>
      <c r="AO359" s="1035"/>
      <c r="AP359" s="1035"/>
      <c r="AQ359" s="1035"/>
      <c r="AR359" s="1035"/>
      <c r="AS359" s="1035"/>
      <c r="AT359" s="1035"/>
      <c r="AU359" s="1035"/>
      <c r="AV359" s="1035"/>
      <c r="AW359" s="1069"/>
    </row>
    <row r="360" customHeight="1" spans="1:49">
      <c r="A360" s="1035"/>
      <c r="B360" s="1035"/>
      <c r="C360" s="1035"/>
      <c r="D360" s="1035"/>
      <c r="E360" s="1035"/>
      <c r="F360" s="1035"/>
      <c r="G360" s="1035"/>
      <c r="H360" s="1036"/>
      <c r="I360" s="1035"/>
      <c r="J360" s="1035"/>
      <c r="K360" s="1035"/>
      <c r="L360" s="1035"/>
      <c r="M360" s="1035"/>
      <c r="N360" s="1035"/>
      <c r="O360" s="1035"/>
      <c r="P360" s="1035"/>
      <c r="Q360" s="1035"/>
      <c r="R360" s="1035"/>
      <c r="S360" s="1035"/>
      <c r="T360" s="1035"/>
      <c r="U360" s="1035"/>
      <c r="V360" s="1035"/>
      <c r="W360" s="1035"/>
      <c r="X360" s="1035"/>
      <c r="Y360" s="1035"/>
      <c r="Z360" s="1035"/>
      <c r="AA360" s="1035"/>
      <c r="AB360" s="1035"/>
      <c r="AC360" s="1035"/>
      <c r="AD360" s="1035"/>
      <c r="AE360" s="1035"/>
      <c r="AF360" s="1035"/>
      <c r="AG360" s="1035"/>
      <c r="AH360" s="1035"/>
      <c r="AI360" s="1035"/>
      <c r="AJ360" s="1035"/>
      <c r="AK360" s="1035"/>
      <c r="AL360" s="1035"/>
      <c r="AM360" s="1035"/>
      <c r="AN360" s="1035"/>
      <c r="AO360" s="1035"/>
      <c r="AP360" s="1035"/>
      <c r="AQ360" s="1035"/>
      <c r="AR360" s="1035"/>
      <c r="AS360" s="1035"/>
      <c r="AT360" s="1035"/>
      <c r="AU360" s="1035"/>
      <c r="AV360" s="1035"/>
      <c r="AW360" s="1069"/>
    </row>
    <row r="361" customHeight="1" spans="1:49">
      <c r="A361" s="1035"/>
      <c r="B361" s="1035"/>
      <c r="C361" s="1035"/>
      <c r="D361" s="1035"/>
      <c r="E361" s="1035"/>
      <c r="F361" s="1035"/>
      <c r="G361" s="1035"/>
      <c r="H361" s="1036"/>
      <c r="I361" s="1035"/>
      <c r="J361" s="1035"/>
      <c r="K361" s="1035"/>
      <c r="L361" s="1035"/>
      <c r="M361" s="1035"/>
      <c r="N361" s="1035"/>
      <c r="O361" s="1035"/>
      <c r="P361" s="1035"/>
      <c r="Q361" s="1035"/>
      <c r="R361" s="1035"/>
      <c r="S361" s="1035"/>
      <c r="T361" s="1035"/>
      <c r="U361" s="1035"/>
      <c r="V361" s="1035"/>
      <c r="W361" s="1035"/>
      <c r="X361" s="1035"/>
      <c r="Y361" s="1035"/>
      <c r="Z361" s="1035"/>
      <c r="AA361" s="1035"/>
      <c r="AB361" s="1035"/>
      <c r="AC361" s="1035"/>
      <c r="AD361" s="1035"/>
      <c r="AE361" s="1035"/>
      <c r="AF361" s="1035"/>
      <c r="AG361" s="1035"/>
      <c r="AH361" s="1035"/>
      <c r="AI361" s="1035"/>
      <c r="AJ361" s="1035"/>
      <c r="AK361" s="1035"/>
      <c r="AL361" s="1035"/>
      <c r="AM361" s="1035"/>
      <c r="AN361" s="1035"/>
      <c r="AO361" s="1035"/>
      <c r="AP361" s="1035"/>
      <c r="AQ361" s="1035"/>
      <c r="AR361" s="1035"/>
      <c r="AS361" s="1035"/>
      <c r="AT361" s="1035"/>
      <c r="AU361" s="1035"/>
      <c r="AV361" s="1035"/>
      <c r="AW361" s="1069"/>
    </row>
    <row r="362" customHeight="1" spans="1:49">
      <c r="A362" s="1035"/>
      <c r="B362" s="1035"/>
      <c r="C362" s="1035"/>
      <c r="D362" s="1035"/>
      <c r="E362" s="1035"/>
      <c r="F362" s="1035"/>
      <c r="G362" s="1035"/>
      <c r="H362" s="1036"/>
      <c r="I362" s="1035"/>
      <c r="J362" s="1035"/>
      <c r="K362" s="1035"/>
      <c r="L362" s="1035"/>
      <c r="M362" s="1035"/>
      <c r="N362" s="1035"/>
      <c r="O362" s="1035"/>
      <c r="P362" s="1035"/>
      <c r="Q362" s="1035"/>
      <c r="R362" s="1035"/>
      <c r="S362" s="1035"/>
      <c r="T362" s="1035"/>
      <c r="U362" s="1035"/>
      <c r="V362" s="1035"/>
      <c r="W362" s="1035"/>
      <c r="X362" s="1035"/>
      <c r="Y362" s="1035"/>
      <c r="Z362" s="1035"/>
      <c r="AA362" s="1035"/>
      <c r="AB362" s="1035"/>
      <c r="AC362" s="1035"/>
      <c r="AD362" s="1035"/>
      <c r="AE362" s="1035"/>
      <c r="AF362" s="1035"/>
      <c r="AG362" s="1035"/>
      <c r="AH362" s="1035"/>
      <c r="AI362" s="1035"/>
      <c r="AJ362" s="1035"/>
      <c r="AK362" s="1035"/>
      <c r="AL362" s="1035"/>
      <c r="AM362" s="1035"/>
      <c r="AN362" s="1035"/>
      <c r="AO362" s="1035"/>
      <c r="AP362" s="1035"/>
      <c r="AQ362" s="1035"/>
      <c r="AR362" s="1035"/>
      <c r="AS362" s="1035"/>
      <c r="AT362" s="1035"/>
      <c r="AU362" s="1035"/>
      <c r="AV362" s="1035"/>
      <c r="AW362" s="1069"/>
    </row>
    <row r="363" customHeight="1" spans="1:49">
      <c r="A363" s="1035"/>
      <c r="B363" s="1035"/>
      <c r="C363" s="1035"/>
      <c r="D363" s="1035"/>
      <c r="E363" s="1035"/>
      <c r="F363" s="1035"/>
      <c r="G363" s="1035"/>
      <c r="H363" s="1036"/>
      <c r="I363" s="1035"/>
      <c r="J363" s="1035"/>
      <c r="K363" s="1035"/>
      <c r="L363" s="1035"/>
      <c r="M363" s="1035"/>
      <c r="N363" s="1035"/>
      <c r="O363" s="1035"/>
      <c r="P363" s="1035"/>
      <c r="Q363" s="1035"/>
      <c r="R363" s="1035"/>
      <c r="S363" s="1035"/>
      <c r="T363" s="1035"/>
      <c r="U363" s="1035"/>
      <c r="V363" s="1035"/>
      <c r="W363" s="1035"/>
      <c r="X363" s="1035"/>
      <c r="Y363" s="1035"/>
      <c r="Z363" s="1035"/>
      <c r="AA363" s="1035"/>
      <c r="AB363" s="1035"/>
      <c r="AC363" s="1035"/>
      <c r="AD363" s="1035"/>
      <c r="AE363" s="1035"/>
      <c r="AF363" s="1035"/>
      <c r="AG363" s="1035"/>
      <c r="AH363" s="1035"/>
      <c r="AI363" s="1035"/>
      <c r="AJ363" s="1035"/>
      <c r="AK363" s="1035"/>
      <c r="AL363" s="1035"/>
      <c r="AM363" s="1035"/>
      <c r="AN363" s="1035"/>
      <c r="AO363" s="1035"/>
      <c r="AP363" s="1035"/>
      <c r="AQ363" s="1035"/>
      <c r="AR363" s="1035"/>
      <c r="AS363" s="1035"/>
      <c r="AT363" s="1035"/>
      <c r="AU363" s="1035"/>
      <c r="AV363" s="1035"/>
      <c r="AW363" s="1069"/>
    </row>
    <row r="364" customHeight="1" spans="1:49">
      <c r="A364" s="1035"/>
      <c r="B364" s="1035"/>
      <c r="C364" s="1035"/>
      <c r="D364" s="1035"/>
      <c r="E364" s="1035"/>
      <c r="F364" s="1035"/>
      <c r="G364" s="1035"/>
      <c r="H364" s="1036"/>
      <c r="I364" s="1035"/>
      <c r="J364" s="1035"/>
      <c r="K364" s="1035"/>
      <c r="L364" s="1035"/>
      <c r="M364" s="1035"/>
      <c r="N364" s="1035"/>
      <c r="O364" s="1035"/>
      <c r="P364" s="1035"/>
      <c r="Q364" s="1035"/>
      <c r="R364" s="1035"/>
      <c r="S364" s="1035"/>
      <c r="T364" s="1035"/>
      <c r="U364" s="1035"/>
      <c r="V364" s="1035"/>
      <c r="W364" s="1035"/>
      <c r="X364" s="1035"/>
      <c r="Y364" s="1035"/>
      <c r="Z364" s="1035"/>
      <c r="AA364" s="1035"/>
      <c r="AB364" s="1035"/>
      <c r="AC364" s="1035"/>
      <c r="AD364" s="1035"/>
      <c r="AE364" s="1035"/>
      <c r="AF364" s="1035"/>
      <c r="AG364" s="1035"/>
      <c r="AH364" s="1035"/>
      <c r="AI364" s="1035"/>
      <c r="AJ364" s="1035"/>
      <c r="AK364" s="1035"/>
      <c r="AL364" s="1035"/>
      <c r="AM364" s="1035"/>
      <c r="AN364" s="1035"/>
      <c r="AO364" s="1035"/>
      <c r="AP364" s="1035"/>
      <c r="AQ364" s="1035"/>
      <c r="AR364" s="1035"/>
      <c r="AS364" s="1035"/>
      <c r="AT364" s="1035"/>
      <c r="AU364" s="1035"/>
      <c r="AV364" s="1035"/>
      <c r="AW364" s="1069"/>
    </row>
    <row r="365" customHeight="1" spans="1:49">
      <c r="A365" s="1035"/>
      <c r="B365" s="1035"/>
      <c r="C365" s="1035"/>
      <c r="D365" s="1035"/>
      <c r="E365" s="1035"/>
      <c r="F365" s="1035"/>
      <c r="G365" s="1035"/>
      <c r="H365" s="1036"/>
      <c r="I365" s="1035"/>
      <c r="J365" s="1035"/>
      <c r="K365" s="1035"/>
      <c r="L365" s="1035"/>
      <c r="M365" s="1035"/>
      <c r="N365" s="1035"/>
      <c r="O365" s="1035"/>
      <c r="P365" s="1035"/>
      <c r="Q365" s="1035"/>
      <c r="R365" s="1035"/>
      <c r="S365" s="1035"/>
      <c r="T365" s="1035"/>
      <c r="U365" s="1035"/>
      <c r="V365" s="1035"/>
      <c r="W365" s="1035"/>
      <c r="X365" s="1035"/>
      <c r="Y365" s="1035"/>
      <c r="Z365" s="1035"/>
      <c r="AA365" s="1035"/>
      <c r="AB365" s="1035"/>
      <c r="AC365" s="1035"/>
      <c r="AD365" s="1035"/>
      <c r="AE365" s="1035"/>
      <c r="AF365" s="1035"/>
      <c r="AG365" s="1035"/>
      <c r="AH365" s="1035"/>
      <c r="AI365" s="1035"/>
      <c r="AJ365" s="1035"/>
      <c r="AK365" s="1035"/>
      <c r="AL365" s="1035"/>
      <c r="AM365" s="1035"/>
      <c r="AN365" s="1035"/>
      <c r="AO365" s="1035"/>
      <c r="AP365" s="1035"/>
      <c r="AQ365" s="1035"/>
      <c r="AR365" s="1035"/>
      <c r="AS365" s="1035"/>
      <c r="AT365" s="1035"/>
      <c r="AU365" s="1035"/>
      <c r="AV365" s="1035"/>
      <c r="AW365" s="1069"/>
    </row>
    <row r="366" customHeight="1" spans="1:49">
      <c r="A366" s="1035"/>
      <c r="B366" s="1035"/>
      <c r="C366" s="1035"/>
      <c r="D366" s="1035"/>
      <c r="E366" s="1035"/>
      <c r="F366" s="1035"/>
      <c r="G366" s="1035"/>
      <c r="H366" s="1036"/>
      <c r="I366" s="1035"/>
      <c r="J366" s="1035"/>
      <c r="K366" s="1035"/>
      <c r="L366" s="1035"/>
      <c r="M366" s="1035"/>
      <c r="N366" s="1035"/>
      <c r="O366" s="1035"/>
      <c r="P366" s="1035"/>
      <c r="Q366" s="1035"/>
      <c r="R366" s="1035"/>
      <c r="S366" s="1035"/>
      <c r="T366" s="1035"/>
      <c r="U366" s="1035"/>
      <c r="V366" s="1035"/>
      <c r="W366" s="1035"/>
      <c r="X366" s="1035"/>
      <c r="Y366" s="1035"/>
      <c r="Z366" s="1035"/>
      <c r="AA366" s="1035"/>
      <c r="AB366" s="1035"/>
      <c r="AC366" s="1035"/>
      <c r="AD366" s="1035"/>
      <c r="AE366" s="1035"/>
      <c r="AF366" s="1035"/>
      <c r="AG366" s="1035"/>
      <c r="AH366" s="1035"/>
      <c r="AI366" s="1035"/>
      <c r="AJ366" s="1035"/>
      <c r="AK366" s="1035"/>
      <c r="AL366" s="1035"/>
      <c r="AM366" s="1035"/>
      <c r="AN366" s="1035"/>
      <c r="AO366" s="1035"/>
      <c r="AP366" s="1035"/>
      <c r="AQ366" s="1035"/>
      <c r="AR366" s="1035"/>
      <c r="AS366" s="1035"/>
      <c r="AT366" s="1035"/>
      <c r="AU366" s="1035"/>
      <c r="AV366" s="1035"/>
      <c r="AW366" s="1069"/>
    </row>
    <row r="367" customHeight="1" spans="1:49">
      <c r="A367" s="1035"/>
      <c r="B367" s="1035"/>
      <c r="C367" s="1035"/>
      <c r="D367" s="1035"/>
      <c r="E367" s="1035"/>
      <c r="F367" s="1035"/>
      <c r="G367" s="1035"/>
      <c r="H367" s="1036"/>
      <c r="I367" s="1035"/>
      <c r="J367" s="1035"/>
      <c r="K367" s="1035"/>
      <c r="L367" s="1035"/>
      <c r="M367" s="1035"/>
      <c r="N367" s="1035"/>
      <c r="O367" s="1035"/>
      <c r="P367" s="1035"/>
      <c r="Q367" s="1035"/>
      <c r="R367" s="1035"/>
      <c r="S367" s="1035"/>
      <c r="T367" s="1035"/>
      <c r="U367" s="1035"/>
      <c r="V367" s="1035"/>
      <c r="W367" s="1035"/>
      <c r="X367" s="1035"/>
      <c r="Y367" s="1035"/>
      <c r="Z367" s="1035"/>
      <c r="AA367" s="1035"/>
      <c r="AB367" s="1035"/>
      <c r="AC367" s="1035"/>
      <c r="AD367" s="1035"/>
      <c r="AE367" s="1035"/>
      <c r="AF367" s="1035"/>
      <c r="AG367" s="1035"/>
      <c r="AH367" s="1035"/>
      <c r="AI367" s="1035"/>
      <c r="AJ367" s="1035"/>
      <c r="AK367" s="1035"/>
      <c r="AL367" s="1035"/>
      <c r="AM367" s="1035"/>
      <c r="AN367" s="1035"/>
      <c r="AO367" s="1035"/>
      <c r="AP367" s="1035"/>
      <c r="AQ367" s="1035"/>
      <c r="AR367" s="1035"/>
      <c r="AS367" s="1035"/>
      <c r="AT367" s="1035"/>
      <c r="AU367" s="1035"/>
      <c r="AV367" s="1035"/>
      <c r="AW367" s="1069"/>
    </row>
    <row r="368" customHeight="1" spans="1:49">
      <c r="A368" s="1035"/>
      <c r="B368" s="1035"/>
      <c r="C368" s="1035"/>
      <c r="D368" s="1035"/>
      <c r="E368" s="1035"/>
      <c r="F368" s="1035"/>
      <c r="G368" s="1035"/>
      <c r="H368" s="1036"/>
      <c r="I368" s="1035"/>
      <c r="J368" s="1035"/>
      <c r="K368" s="1035"/>
      <c r="L368" s="1035"/>
      <c r="M368" s="1035"/>
      <c r="N368" s="1035"/>
      <c r="O368" s="1035"/>
      <c r="P368" s="1035"/>
      <c r="Q368" s="1035"/>
      <c r="R368" s="1035"/>
      <c r="S368" s="1035"/>
      <c r="T368" s="1035"/>
      <c r="U368" s="1035"/>
      <c r="V368" s="1035"/>
      <c r="W368" s="1035"/>
      <c r="X368" s="1035"/>
      <c r="Y368" s="1035"/>
      <c r="Z368" s="1035"/>
      <c r="AA368" s="1035"/>
      <c r="AB368" s="1035"/>
      <c r="AC368" s="1035"/>
      <c r="AD368" s="1035"/>
      <c r="AE368" s="1035"/>
      <c r="AF368" s="1035"/>
      <c r="AG368" s="1035"/>
      <c r="AH368" s="1035"/>
      <c r="AI368" s="1035"/>
      <c r="AJ368" s="1035"/>
      <c r="AK368" s="1035"/>
      <c r="AL368" s="1035"/>
      <c r="AM368" s="1035"/>
      <c r="AN368" s="1035"/>
      <c r="AO368" s="1035"/>
      <c r="AP368" s="1035"/>
      <c r="AQ368" s="1035"/>
      <c r="AR368" s="1035"/>
      <c r="AS368" s="1035"/>
      <c r="AT368" s="1035"/>
      <c r="AU368" s="1035"/>
      <c r="AV368" s="1035"/>
      <c r="AW368" s="1069"/>
    </row>
    <row r="369" customHeight="1" spans="1:49">
      <c r="A369" s="1035"/>
      <c r="B369" s="1035"/>
      <c r="C369" s="1035"/>
      <c r="D369" s="1035"/>
      <c r="E369" s="1035"/>
      <c r="F369" s="1035"/>
      <c r="G369" s="1035"/>
      <c r="H369" s="1036"/>
      <c r="I369" s="1035"/>
      <c r="J369" s="1035"/>
      <c r="K369" s="1035"/>
      <c r="L369" s="1035"/>
      <c r="M369" s="1035"/>
      <c r="N369" s="1035"/>
      <c r="O369" s="1035"/>
      <c r="P369" s="1035"/>
      <c r="Q369" s="1035"/>
      <c r="R369" s="1035"/>
      <c r="S369" s="1035"/>
      <c r="T369" s="1035"/>
      <c r="U369" s="1035"/>
      <c r="V369" s="1035"/>
      <c r="W369" s="1035"/>
      <c r="X369" s="1035"/>
      <c r="Y369" s="1035"/>
      <c r="Z369" s="1035"/>
      <c r="AA369" s="1035"/>
      <c r="AB369" s="1035"/>
      <c r="AC369" s="1035"/>
      <c r="AD369" s="1035"/>
      <c r="AE369" s="1035"/>
      <c r="AF369" s="1035"/>
      <c r="AG369" s="1035"/>
      <c r="AH369" s="1035"/>
      <c r="AI369" s="1035"/>
      <c r="AJ369" s="1035"/>
      <c r="AK369" s="1035"/>
      <c r="AL369" s="1035"/>
      <c r="AM369" s="1035"/>
      <c r="AN369" s="1035"/>
      <c r="AO369" s="1035"/>
      <c r="AP369" s="1035"/>
      <c r="AQ369" s="1035"/>
      <c r="AR369" s="1035"/>
      <c r="AS369" s="1035"/>
      <c r="AT369" s="1035"/>
      <c r="AU369" s="1035"/>
      <c r="AV369" s="1035"/>
      <c r="AW369" s="1069"/>
    </row>
    <row r="370" customHeight="1" spans="1:49">
      <c r="A370" s="1035"/>
      <c r="B370" s="1035"/>
      <c r="C370" s="1035"/>
      <c r="D370" s="1035"/>
      <c r="E370" s="1035"/>
      <c r="F370" s="1035"/>
      <c r="G370" s="1035"/>
      <c r="H370" s="1036"/>
      <c r="I370" s="1035"/>
      <c r="J370" s="1035"/>
      <c r="K370" s="1035"/>
      <c r="L370" s="1035"/>
      <c r="M370" s="1035"/>
      <c r="N370" s="1035"/>
      <c r="O370" s="1035"/>
      <c r="P370" s="1035"/>
      <c r="Q370" s="1035"/>
      <c r="R370" s="1035"/>
      <c r="S370" s="1035"/>
      <c r="T370" s="1035"/>
      <c r="U370" s="1035"/>
      <c r="V370" s="1035"/>
      <c r="W370" s="1035"/>
      <c r="X370" s="1035"/>
      <c r="Y370" s="1035"/>
      <c r="Z370" s="1035"/>
      <c r="AA370" s="1035"/>
      <c r="AB370" s="1035"/>
      <c r="AC370" s="1035"/>
      <c r="AD370" s="1035"/>
      <c r="AE370" s="1035"/>
      <c r="AF370" s="1035"/>
      <c r="AG370" s="1035"/>
      <c r="AH370" s="1035"/>
      <c r="AI370" s="1035"/>
      <c r="AJ370" s="1035"/>
      <c r="AK370" s="1035"/>
      <c r="AL370" s="1035"/>
      <c r="AM370" s="1035"/>
      <c r="AN370" s="1035"/>
      <c r="AO370" s="1035"/>
      <c r="AP370" s="1035"/>
      <c r="AQ370" s="1035"/>
      <c r="AR370" s="1035"/>
      <c r="AS370" s="1035"/>
      <c r="AT370" s="1035"/>
      <c r="AU370" s="1035"/>
      <c r="AV370" s="1035"/>
      <c r="AW370" s="1069"/>
    </row>
    <row r="371" customHeight="1" spans="1:49">
      <c r="A371" s="1035"/>
      <c r="B371" s="1035"/>
      <c r="C371" s="1035"/>
      <c r="D371" s="1035"/>
      <c r="E371" s="1035"/>
      <c r="F371" s="1035"/>
      <c r="G371" s="1035"/>
      <c r="H371" s="1036"/>
      <c r="I371" s="1035"/>
      <c r="J371" s="1035"/>
      <c r="K371" s="1035"/>
      <c r="L371" s="1035"/>
      <c r="M371" s="1035"/>
      <c r="N371" s="1035"/>
      <c r="O371" s="1035"/>
      <c r="P371" s="1035"/>
      <c r="Q371" s="1035"/>
      <c r="R371" s="1035"/>
      <c r="S371" s="1035"/>
      <c r="T371" s="1035"/>
      <c r="U371" s="1035"/>
      <c r="V371" s="1035"/>
      <c r="W371" s="1035"/>
      <c r="X371" s="1035"/>
      <c r="Y371" s="1035"/>
      <c r="Z371" s="1035"/>
      <c r="AA371" s="1035"/>
      <c r="AB371" s="1035"/>
      <c r="AC371" s="1035"/>
      <c r="AD371" s="1035"/>
      <c r="AE371" s="1035"/>
      <c r="AF371" s="1035"/>
      <c r="AG371" s="1035"/>
      <c r="AH371" s="1035"/>
      <c r="AI371" s="1035"/>
      <c r="AJ371" s="1035"/>
      <c r="AK371" s="1035"/>
      <c r="AL371" s="1035"/>
      <c r="AM371" s="1035"/>
      <c r="AN371" s="1035"/>
      <c r="AO371" s="1035"/>
      <c r="AP371" s="1035"/>
      <c r="AQ371" s="1035"/>
      <c r="AR371" s="1035"/>
      <c r="AS371" s="1035"/>
      <c r="AT371" s="1035"/>
      <c r="AU371" s="1035"/>
      <c r="AV371" s="1035"/>
      <c r="AW371" s="1069"/>
    </row>
    <row r="372" customHeight="1" spans="1:49">
      <c r="A372" s="1035"/>
      <c r="B372" s="1035"/>
      <c r="C372" s="1035"/>
      <c r="D372" s="1035"/>
      <c r="E372" s="1035"/>
      <c r="F372" s="1035"/>
      <c r="G372" s="1035"/>
      <c r="H372" s="1036"/>
      <c r="I372" s="1035"/>
      <c r="J372" s="1035"/>
      <c r="K372" s="1035"/>
      <c r="L372" s="1035"/>
      <c r="M372" s="1035"/>
      <c r="N372" s="1035"/>
      <c r="O372" s="1035"/>
      <c r="P372" s="1035"/>
      <c r="Q372" s="1035"/>
      <c r="R372" s="1035"/>
      <c r="S372" s="1035"/>
      <c r="T372" s="1035"/>
      <c r="U372" s="1035"/>
      <c r="V372" s="1035"/>
      <c r="W372" s="1035"/>
      <c r="X372" s="1035"/>
      <c r="Y372" s="1035"/>
      <c r="Z372" s="1035"/>
      <c r="AA372" s="1035"/>
      <c r="AB372" s="1035"/>
      <c r="AC372" s="1035"/>
      <c r="AD372" s="1035"/>
      <c r="AE372" s="1035"/>
      <c r="AF372" s="1035"/>
      <c r="AG372" s="1035"/>
      <c r="AH372" s="1035"/>
      <c r="AI372" s="1035"/>
      <c r="AJ372" s="1035"/>
      <c r="AK372" s="1035"/>
      <c r="AL372" s="1035"/>
      <c r="AM372" s="1035"/>
      <c r="AN372" s="1035"/>
      <c r="AO372" s="1035"/>
      <c r="AP372" s="1035"/>
      <c r="AQ372" s="1035"/>
      <c r="AR372" s="1035"/>
      <c r="AS372" s="1035"/>
      <c r="AT372" s="1035"/>
      <c r="AU372" s="1035"/>
      <c r="AV372" s="1035"/>
      <c r="AW372" s="1069"/>
    </row>
    <row r="373" customHeight="1" spans="1:49">
      <c r="A373" s="1035"/>
      <c r="B373" s="1035"/>
      <c r="C373" s="1035"/>
      <c r="D373" s="1035"/>
      <c r="E373" s="1035"/>
      <c r="F373" s="1035"/>
      <c r="G373" s="1035"/>
      <c r="H373" s="1036"/>
      <c r="I373" s="1035"/>
      <c r="J373" s="1035"/>
      <c r="K373" s="1035"/>
      <c r="L373" s="1035"/>
      <c r="M373" s="1035"/>
      <c r="N373" s="1035"/>
      <c r="O373" s="1035"/>
      <c r="P373" s="1035"/>
      <c r="Q373" s="1035"/>
      <c r="R373" s="1035"/>
      <c r="S373" s="1035"/>
      <c r="T373" s="1035"/>
      <c r="U373" s="1035"/>
      <c r="V373" s="1035"/>
      <c r="W373" s="1035"/>
      <c r="X373" s="1035"/>
      <c r="Y373" s="1035"/>
      <c r="Z373" s="1035"/>
      <c r="AA373" s="1035"/>
      <c r="AB373" s="1035"/>
      <c r="AC373" s="1035"/>
      <c r="AD373" s="1035"/>
      <c r="AE373" s="1035"/>
      <c r="AF373" s="1035"/>
      <c r="AG373" s="1035"/>
      <c r="AH373" s="1035"/>
      <c r="AI373" s="1035"/>
      <c r="AJ373" s="1035"/>
      <c r="AK373" s="1035"/>
      <c r="AL373" s="1035"/>
      <c r="AM373" s="1035"/>
      <c r="AN373" s="1035"/>
      <c r="AO373" s="1035"/>
      <c r="AP373" s="1035"/>
      <c r="AQ373" s="1035"/>
      <c r="AR373" s="1035"/>
      <c r="AS373" s="1035"/>
      <c r="AT373" s="1035"/>
      <c r="AU373" s="1035"/>
      <c r="AV373" s="1035"/>
      <c r="AW373" s="1069"/>
    </row>
    <row r="374" customHeight="1" spans="1:49">
      <c r="A374" s="1035"/>
      <c r="B374" s="1035"/>
      <c r="C374" s="1035"/>
      <c r="D374" s="1035"/>
      <c r="E374" s="1035"/>
      <c r="F374" s="1035"/>
      <c r="G374" s="1035"/>
      <c r="H374" s="1036"/>
      <c r="I374" s="1035"/>
      <c r="J374" s="1035"/>
      <c r="K374" s="1035"/>
      <c r="L374" s="1035"/>
      <c r="M374" s="1035"/>
      <c r="N374" s="1035"/>
      <c r="O374" s="1035"/>
      <c r="P374" s="1035"/>
      <c r="Q374" s="1035"/>
      <c r="R374" s="1035"/>
      <c r="S374" s="1035"/>
      <c r="T374" s="1035"/>
      <c r="U374" s="1035"/>
      <c r="V374" s="1035"/>
      <c r="W374" s="1035"/>
      <c r="X374" s="1035"/>
      <c r="Y374" s="1035"/>
      <c r="Z374" s="1035"/>
      <c r="AA374" s="1035"/>
      <c r="AB374" s="1035"/>
      <c r="AC374" s="1035"/>
      <c r="AD374" s="1035"/>
      <c r="AE374" s="1035"/>
      <c r="AF374" s="1035"/>
      <c r="AG374" s="1035"/>
      <c r="AH374" s="1035"/>
      <c r="AI374" s="1035"/>
      <c r="AJ374" s="1035"/>
      <c r="AK374" s="1035"/>
      <c r="AL374" s="1035"/>
      <c r="AM374" s="1035"/>
      <c r="AN374" s="1035"/>
      <c r="AO374" s="1035"/>
      <c r="AP374" s="1035"/>
      <c r="AQ374" s="1035"/>
      <c r="AR374" s="1035"/>
      <c r="AS374" s="1035"/>
      <c r="AT374" s="1035"/>
      <c r="AU374" s="1035"/>
      <c r="AV374" s="1035"/>
      <c r="AW374" s="1069"/>
    </row>
    <row r="375" customHeight="1" spans="1:49">
      <c r="A375" s="1035"/>
      <c r="B375" s="1035"/>
      <c r="C375" s="1035"/>
      <c r="D375" s="1035"/>
      <c r="E375" s="1035"/>
      <c r="F375" s="1035"/>
      <c r="G375" s="1035"/>
      <c r="H375" s="1036"/>
      <c r="I375" s="1035"/>
      <c r="J375" s="1035"/>
      <c r="K375" s="1035"/>
      <c r="L375" s="1035"/>
      <c r="M375" s="1035"/>
      <c r="N375" s="1035"/>
      <c r="O375" s="1035"/>
      <c r="P375" s="1035"/>
      <c r="Q375" s="1035"/>
      <c r="R375" s="1035"/>
      <c r="S375" s="1035"/>
      <c r="T375" s="1035"/>
      <c r="U375" s="1035"/>
      <c r="V375" s="1035"/>
      <c r="W375" s="1035"/>
      <c r="X375" s="1035"/>
      <c r="Y375" s="1035"/>
      <c r="Z375" s="1035"/>
      <c r="AA375" s="1035"/>
      <c r="AB375" s="1035"/>
      <c r="AC375" s="1035"/>
      <c r="AD375" s="1035"/>
      <c r="AE375" s="1035"/>
      <c r="AF375" s="1035"/>
      <c r="AG375" s="1035"/>
      <c r="AH375" s="1035"/>
      <c r="AI375" s="1035"/>
      <c r="AJ375" s="1035"/>
      <c r="AK375" s="1035"/>
      <c r="AL375" s="1035"/>
      <c r="AM375" s="1035"/>
      <c r="AN375" s="1035"/>
      <c r="AO375" s="1035"/>
      <c r="AP375" s="1035"/>
      <c r="AQ375" s="1035"/>
      <c r="AR375" s="1035"/>
      <c r="AS375" s="1035"/>
      <c r="AT375" s="1035"/>
      <c r="AU375" s="1035"/>
      <c r="AV375" s="1035"/>
      <c r="AW375" s="1069"/>
    </row>
    <row r="376" customHeight="1" spans="1:49">
      <c r="A376" s="1035"/>
      <c r="B376" s="1035"/>
      <c r="C376" s="1035"/>
      <c r="D376" s="1035"/>
      <c r="E376" s="1035"/>
      <c r="F376" s="1035"/>
      <c r="G376" s="1035"/>
      <c r="H376" s="1036"/>
      <c r="I376" s="1035"/>
      <c r="J376" s="1035"/>
      <c r="K376" s="1035"/>
      <c r="L376" s="1035"/>
      <c r="M376" s="1035"/>
      <c r="N376" s="1035"/>
      <c r="O376" s="1035"/>
      <c r="P376" s="1035"/>
      <c r="Q376" s="1035"/>
      <c r="R376" s="1035"/>
      <c r="S376" s="1035"/>
      <c r="T376" s="1035"/>
      <c r="U376" s="1035"/>
      <c r="V376" s="1035"/>
      <c r="W376" s="1035"/>
      <c r="X376" s="1035"/>
      <c r="Y376" s="1035"/>
      <c r="Z376" s="1035"/>
      <c r="AA376" s="1035"/>
      <c r="AB376" s="1035"/>
      <c r="AC376" s="1035"/>
      <c r="AD376" s="1035"/>
      <c r="AE376" s="1035"/>
      <c r="AF376" s="1035"/>
      <c r="AG376" s="1035"/>
      <c r="AH376" s="1035"/>
      <c r="AI376" s="1035"/>
      <c r="AJ376" s="1035"/>
      <c r="AK376" s="1035"/>
      <c r="AL376" s="1035"/>
      <c r="AM376" s="1035"/>
      <c r="AN376" s="1035"/>
      <c r="AO376" s="1035"/>
      <c r="AP376" s="1035"/>
      <c r="AQ376" s="1035"/>
      <c r="AR376" s="1035"/>
      <c r="AS376" s="1035"/>
      <c r="AT376" s="1035"/>
      <c r="AU376" s="1035"/>
      <c r="AV376" s="1035"/>
      <c r="AW376" s="1069"/>
    </row>
    <row r="377" customHeight="1" spans="1:49">
      <c r="A377" s="1035"/>
      <c r="B377" s="1035"/>
      <c r="C377" s="1035"/>
      <c r="D377" s="1035"/>
      <c r="E377" s="1035"/>
      <c r="F377" s="1035"/>
      <c r="G377" s="1035"/>
      <c r="H377" s="1036"/>
      <c r="I377" s="1035"/>
      <c r="J377" s="1035"/>
      <c r="K377" s="1035"/>
      <c r="L377" s="1035"/>
      <c r="M377" s="1035"/>
      <c r="N377" s="1035"/>
      <c r="O377" s="1035"/>
      <c r="P377" s="1035"/>
      <c r="Q377" s="1035"/>
      <c r="R377" s="1035"/>
      <c r="S377" s="1035"/>
      <c r="T377" s="1035"/>
      <c r="U377" s="1035"/>
      <c r="V377" s="1035"/>
      <c r="W377" s="1035"/>
      <c r="X377" s="1035"/>
      <c r="Y377" s="1035"/>
      <c r="Z377" s="1035"/>
      <c r="AA377" s="1035"/>
      <c r="AB377" s="1035"/>
      <c r="AC377" s="1035"/>
      <c r="AD377" s="1035"/>
      <c r="AE377" s="1035"/>
      <c r="AF377" s="1035"/>
      <c r="AG377" s="1035"/>
      <c r="AH377" s="1035"/>
      <c r="AI377" s="1035"/>
      <c r="AJ377" s="1035"/>
      <c r="AK377" s="1035"/>
      <c r="AL377" s="1035"/>
      <c r="AM377" s="1035"/>
      <c r="AN377" s="1035"/>
      <c r="AO377" s="1035"/>
      <c r="AP377" s="1035"/>
      <c r="AQ377" s="1035"/>
      <c r="AR377" s="1035"/>
      <c r="AS377" s="1035"/>
      <c r="AT377" s="1035"/>
      <c r="AU377" s="1035"/>
      <c r="AV377" s="1035"/>
      <c r="AW377" s="1069"/>
    </row>
    <row r="378" customHeight="1" spans="1:49">
      <c r="A378" s="1035"/>
      <c r="B378" s="1035"/>
      <c r="C378" s="1035"/>
      <c r="D378" s="1035"/>
      <c r="E378" s="1035"/>
      <c r="F378" s="1035"/>
      <c r="G378" s="1035"/>
      <c r="H378" s="1036"/>
      <c r="I378" s="1035"/>
      <c r="J378" s="1035"/>
      <c r="K378" s="1035"/>
      <c r="L378" s="1035"/>
      <c r="M378" s="1035"/>
      <c r="N378" s="1035"/>
      <c r="O378" s="1035"/>
      <c r="P378" s="1035"/>
      <c r="Q378" s="1035"/>
      <c r="R378" s="1035"/>
      <c r="S378" s="1035"/>
      <c r="T378" s="1035"/>
      <c r="U378" s="1035"/>
      <c r="V378" s="1035"/>
      <c r="W378" s="1035"/>
      <c r="X378" s="1035"/>
      <c r="Y378" s="1035"/>
      <c r="Z378" s="1035"/>
      <c r="AA378" s="1035"/>
      <c r="AB378" s="1035"/>
      <c r="AC378" s="1035"/>
      <c r="AD378" s="1035"/>
      <c r="AE378" s="1035"/>
      <c r="AF378" s="1035"/>
      <c r="AG378" s="1035"/>
      <c r="AH378" s="1035"/>
      <c r="AI378" s="1035"/>
      <c r="AJ378" s="1035"/>
      <c r="AK378" s="1035"/>
      <c r="AL378" s="1035"/>
      <c r="AM378" s="1035"/>
      <c r="AN378" s="1035"/>
      <c r="AO378" s="1035"/>
      <c r="AP378" s="1035"/>
      <c r="AQ378" s="1035"/>
      <c r="AR378" s="1035"/>
      <c r="AS378" s="1035"/>
      <c r="AT378" s="1035"/>
      <c r="AU378" s="1035"/>
      <c r="AV378" s="1035"/>
      <c r="AW378" s="1069"/>
    </row>
    <row r="379" customHeight="1" spans="1:49">
      <c r="A379" s="1035"/>
      <c r="B379" s="1035"/>
      <c r="C379" s="1035"/>
      <c r="D379" s="1035"/>
      <c r="E379" s="1035"/>
      <c r="F379" s="1035"/>
      <c r="G379" s="1035"/>
      <c r="H379" s="1036"/>
      <c r="I379" s="1035"/>
      <c r="J379" s="1035"/>
      <c r="K379" s="1035"/>
      <c r="L379" s="1035"/>
      <c r="M379" s="1035"/>
      <c r="N379" s="1035"/>
      <c r="O379" s="1035"/>
      <c r="P379" s="1035"/>
      <c r="Q379" s="1035"/>
      <c r="R379" s="1035"/>
      <c r="S379" s="1035"/>
      <c r="T379" s="1035"/>
      <c r="U379" s="1035"/>
      <c r="V379" s="1035"/>
      <c r="W379" s="1035"/>
      <c r="X379" s="1035"/>
      <c r="Y379" s="1035"/>
      <c r="Z379" s="1035"/>
      <c r="AA379" s="1035"/>
      <c r="AB379" s="1035"/>
      <c r="AC379" s="1035"/>
      <c r="AD379" s="1035"/>
      <c r="AE379" s="1035"/>
      <c r="AF379" s="1035"/>
      <c r="AG379" s="1035"/>
      <c r="AH379" s="1035"/>
      <c r="AI379" s="1035"/>
      <c r="AJ379" s="1035"/>
      <c r="AK379" s="1035"/>
      <c r="AL379" s="1035"/>
      <c r="AM379" s="1035"/>
      <c r="AN379" s="1035"/>
      <c r="AO379" s="1035"/>
      <c r="AP379" s="1035"/>
      <c r="AQ379" s="1035"/>
      <c r="AR379" s="1035"/>
      <c r="AS379" s="1035"/>
      <c r="AT379" s="1035"/>
      <c r="AU379" s="1035"/>
      <c r="AV379" s="1035"/>
      <c r="AW379" s="1069"/>
    </row>
    <row r="380" customHeight="1" spans="1:49">
      <c r="A380" s="1035"/>
      <c r="B380" s="1035"/>
      <c r="C380" s="1035"/>
      <c r="D380" s="1035"/>
      <c r="E380" s="1035"/>
      <c r="F380" s="1035"/>
      <c r="G380" s="1035"/>
      <c r="H380" s="1036"/>
      <c r="I380" s="1035"/>
      <c r="J380" s="1035"/>
      <c r="K380" s="1035"/>
      <c r="L380" s="1035"/>
      <c r="M380" s="1035"/>
      <c r="N380" s="1035"/>
      <c r="O380" s="1035"/>
      <c r="P380" s="1035"/>
      <c r="Q380" s="1035"/>
      <c r="R380" s="1035"/>
      <c r="S380" s="1035"/>
      <c r="T380" s="1035"/>
      <c r="U380" s="1035"/>
      <c r="V380" s="1035"/>
      <c r="W380" s="1035"/>
      <c r="X380" s="1035"/>
      <c r="Y380" s="1035"/>
      <c r="Z380" s="1035"/>
      <c r="AA380" s="1035"/>
      <c r="AB380" s="1035"/>
      <c r="AC380" s="1035"/>
      <c r="AD380" s="1035"/>
      <c r="AE380" s="1035"/>
      <c r="AF380" s="1035"/>
      <c r="AG380" s="1035"/>
      <c r="AH380" s="1035"/>
      <c r="AI380" s="1035"/>
      <c r="AJ380" s="1035"/>
      <c r="AK380" s="1035"/>
      <c r="AL380" s="1035"/>
      <c r="AM380" s="1035"/>
      <c r="AN380" s="1035"/>
      <c r="AO380" s="1035"/>
      <c r="AP380" s="1035"/>
      <c r="AQ380" s="1035"/>
      <c r="AR380" s="1035"/>
      <c r="AS380" s="1035"/>
      <c r="AT380" s="1035"/>
      <c r="AU380" s="1035"/>
      <c r="AV380" s="1035"/>
      <c r="AW380" s="1069"/>
    </row>
    <row r="381" customHeight="1" spans="1:49">
      <c r="A381" s="1035"/>
      <c r="B381" s="1035"/>
      <c r="C381" s="1035"/>
      <c r="D381" s="1035"/>
      <c r="E381" s="1035"/>
      <c r="F381" s="1035"/>
      <c r="G381" s="1035"/>
      <c r="H381" s="1036"/>
      <c r="I381" s="1035"/>
      <c r="J381" s="1035"/>
      <c r="K381" s="1035"/>
      <c r="L381" s="1035"/>
      <c r="M381" s="1035"/>
      <c r="N381" s="1035"/>
      <c r="O381" s="1035"/>
      <c r="P381" s="1035"/>
      <c r="Q381" s="1035"/>
      <c r="R381" s="1035"/>
      <c r="S381" s="1035"/>
      <c r="T381" s="1035"/>
      <c r="U381" s="1035"/>
      <c r="V381" s="1035"/>
      <c r="W381" s="1035"/>
      <c r="X381" s="1035"/>
      <c r="Y381" s="1035"/>
      <c r="Z381" s="1035"/>
      <c r="AA381" s="1035"/>
      <c r="AB381" s="1035"/>
      <c r="AC381" s="1035"/>
      <c r="AD381" s="1035"/>
      <c r="AE381" s="1035"/>
      <c r="AF381" s="1035"/>
      <c r="AG381" s="1035"/>
      <c r="AH381" s="1035"/>
      <c r="AI381" s="1035"/>
      <c r="AJ381" s="1035"/>
      <c r="AK381" s="1035"/>
      <c r="AL381" s="1035"/>
      <c r="AM381" s="1035"/>
      <c r="AN381" s="1035"/>
      <c r="AO381" s="1035"/>
      <c r="AP381" s="1035"/>
      <c r="AQ381" s="1035"/>
      <c r="AR381" s="1035"/>
      <c r="AS381" s="1035"/>
      <c r="AT381" s="1035"/>
      <c r="AU381" s="1035"/>
      <c r="AV381" s="1035"/>
      <c r="AW381" s="1069"/>
    </row>
    <row r="382" customHeight="1" spans="1:49">
      <c r="A382" s="1035"/>
      <c r="B382" s="1035"/>
      <c r="C382" s="1035"/>
      <c r="D382" s="1035"/>
      <c r="E382" s="1035"/>
      <c r="F382" s="1035"/>
      <c r="G382" s="1035"/>
      <c r="H382" s="1036"/>
      <c r="I382" s="1035"/>
      <c r="J382" s="1035"/>
      <c r="K382" s="1035"/>
      <c r="L382" s="1035"/>
      <c r="M382" s="1035"/>
      <c r="N382" s="1035"/>
      <c r="O382" s="1035"/>
      <c r="P382" s="1035"/>
      <c r="Q382" s="1035"/>
      <c r="R382" s="1035"/>
      <c r="S382" s="1035"/>
      <c r="T382" s="1035"/>
      <c r="U382" s="1035"/>
      <c r="V382" s="1035"/>
      <c r="W382" s="1035"/>
      <c r="X382" s="1035"/>
      <c r="Y382" s="1035"/>
      <c r="Z382" s="1035"/>
      <c r="AA382" s="1035"/>
      <c r="AB382" s="1035"/>
      <c r="AC382" s="1035"/>
      <c r="AD382" s="1035"/>
      <c r="AE382" s="1035"/>
      <c r="AF382" s="1035"/>
      <c r="AG382" s="1035"/>
      <c r="AH382" s="1035"/>
      <c r="AI382" s="1035"/>
      <c r="AJ382" s="1035"/>
      <c r="AK382" s="1035"/>
      <c r="AL382" s="1035"/>
      <c r="AM382" s="1035"/>
      <c r="AN382" s="1035"/>
      <c r="AO382" s="1035"/>
      <c r="AP382" s="1035"/>
      <c r="AQ382" s="1035"/>
      <c r="AR382" s="1035"/>
      <c r="AS382" s="1035"/>
      <c r="AT382" s="1035"/>
      <c r="AU382" s="1035"/>
      <c r="AV382" s="1035"/>
      <c r="AW382" s="1069"/>
    </row>
    <row r="383" customHeight="1" spans="1:49">
      <c r="A383" s="1035"/>
      <c r="B383" s="1035"/>
      <c r="C383" s="1035"/>
      <c r="D383" s="1035"/>
      <c r="E383" s="1035"/>
      <c r="F383" s="1035"/>
      <c r="G383" s="1035"/>
      <c r="H383" s="1036"/>
      <c r="I383" s="1035"/>
      <c r="J383" s="1035"/>
      <c r="K383" s="1035"/>
      <c r="L383" s="1035"/>
      <c r="M383" s="1035"/>
      <c r="N383" s="1035"/>
      <c r="O383" s="1035"/>
      <c r="P383" s="1035"/>
      <c r="Q383" s="1035"/>
      <c r="R383" s="1035"/>
      <c r="S383" s="1035"/>
      <c r="T383" s="1035"/>
      <c r="U383" s="1035"/>
      <c r="V383" s="1035"/>
      <c r="W383" s="1035"/>
      <c r="X383" s="1035"/>
      <c r="Y383" s="1035"/>
      <c r="Z383" s="1035"/>
      <c r="AA383" s="1035"/>
      <c r="AB383" s="1035"/>
      <c r="AC383" s="1035"/>
      <c r="AD383" s="1035"/>
      <c r="AE383" s="1035"/>
      <c r="AF383" s="1035"/>
      <c r="AG383" s="1035"/>
      <c r="AH383" s="1035"/>
      <c r="AI383" s="1035"/>
      <c r="AJ383" s="1035"/>
      <c r="AK383" s="1035"/>
      <c r="AL383" s="1035"/>
      <c r="AM383" s="1035"/>
      <c r="AN383" s="1035"/>
      <c r="AO383" s="1035"/>
      <c r="AP383" s="1035"/>
      <c r="AQ383" s="1035"/>
      <c r="AR383" s="1035"/>
      <c r="AS383" s="1035"/>
      <c r="AT383" s="1035"/>
      <c r="AU383" s="1035"/>
      <c r="AV383" s="1035"/>
      <c r="AW383" s="1069"/>
    </row>
    <row r="384" customHeight="1" spans="1:49">
      <c r="A384" s="1035"/>
      <c r="B384" s="1035"/>
      <c r="C384" s="1035"/>
      <c r="D384" s="1035"/>
      <c r="E384" s="1035"/>
      <c r="F384" s="1035"/>
      <c r="G384" s="1035"/>
      <c r="H384" s="1036"/>
      <c r="I384" s="1035"/>
      <c r="J384" s="1035"/>
      <c r="K384" s="1035"/>
      <c r="L384" s="1035"/>
      <c r="M384" s="1035"/>
      <c r="N384" s="1035"/>
      <c r="O384" s="1035"/>
      <c r="P384" s="1035"/>
      <c r="Q384" s="1035"/>
      <c r="R384" s="1035"/>
      <c r="S384" s="1035"/>
      <c r="T384" s="1035"/>
      <c r="U384" s="1035"/>
      <c r="V384" s="1035"/>
      <c r="W384" s="1035"/>
      <c r="X384" s="1035"/>
      <c r="Y384" s="1035"/>
      <c r="Z384" s="1035"/>
      <c r="AA384" s="1035"/>
      <c r="AB384" s="1035"/>
      <c r="AC384" s="1035"/>
      <c r="AD384" s="1035"/>
      <c r="AE384" s="1035"/>
      <c r="AF384" s="1035"/>
      <c r="AG384" s="1035"/>
      <c r="AH384" s="1035"/>
      <c r="AI384" s="1035"/>
      <c r="AJ384" s="1035"/>
      <c r="AK384" s="1035"/>
      <c r="AL384" s="1035"/>
      <c r="AM384" s="1035"/>
      <c r="AN384" s="1035"/>
      <c r="AO384" s="1035"/>
      <c r="AP384" s="1035"/>
      <c r="AQ384" s="1035"/>
      <c r="AR384" s="1035"/>
      <c r="AS384" s="1035"/>
      <c r="AT384" s="1035"/>
      <c r="AU384" s="1035"/>
      <c r="AV384" s="1035"/>
      <c r="AW384" s="1069"/>
    </row>
    <row r="385" customHeight="1" spans="1:49">
      <c r="A385" s="1035"/>
      <c r="B385" s="1035"/>
      <c r="C385" s="1035"/>
      <c r="D385" s="1035"/>
      <c r="E385" s="1035"/>
      <c r="F385" s="1035"/>
      <c r="G385" s="1035"/>
      <c r="H385" s="1036"/>
      <c r="I385" s="1035"/>
      <c r="J385" s="1035"/>
      <c r="K385" s="1035"/>
      <c r="L385" s="1035"/>
      <c r="M385" s="1035"/>
      <c r="N385" s="1035"/>
      <c r="O385" s="1035"/>
      <c r="P385" s="1035"/>
      <c r="Q385" s="1035"/>
      <c r="R385" s="1035"/>
      <c r="S385" s="1035"/>
      <c r="T385" s="1035"/>
      <c r="U385" s="1035"/>
      <c r="V385" s="1035"/>
      <c r="W385" s="1035"/>
      <c r="X385" s="1035"/>
      <c r="Y385" s="1035"/>
      <c r="Z385" s="1035"/>
      <c r="AA385" s="1035"/>
      <c r="AB385" s="1035"/>
      <c r="AC385" s="1035"/>
      <c r="AD385" s="1035"/>
      <c r="AE385" s="1035"/>
      <c r="AF385" s="1035"/>
      <c r="AG385" s="1035"/>
      <c r="AH385" s="1035"/>
      <c r="AI385" s="1035"/>
      <c r="AJ385" s="1035"/>
      <c r="AK385" s="1035"/>
      <c r="AL385" s="1035"/>
      <c r="AM385" s="1035"/>
      <c r="AN385" s="1035"/>
      <c r="AO385" s="1035"/>
      <c r="AP385" s="1035"/>
      <c r="AQ385" s="1035"/>
      <c r="AR385" s="1035"/>
      <c r="AS385" s="1035"/>
      <c r="AT385" s="1035"/>
      <c r="AU385" s="1035"/>
      <c r="AV385" s="1035"/>
      <c r="AW385" s="1069"/>
    </row>
    <row r="386" customHeight="1" spans="1:49">
      <c r="A386" s="1035"/>
      <c r="B386" s="1035"/>
      <c r="C386" s="1035"/>
      <c r="D386" s="1035"/>
      <c r="E386" s="1035"/>
      <c r="F386" s="1035"/>
      <c r="G386" s="1035"/>
      <c r="H386" s="1036"/>
      <c r="I386" s="1035"/>
      <c r="J386" s="1035"/>
      <c r="K386" s="1035"/>
      <c r="L386" s="1035"/>
      <c r="M386" s="1035"/>
      <c r="N386" s="1035"/>
      <c r="O386" s="1035"/>
      <c r="P386" s="1035"/>
      <c r="Q386" s="1035"/>
      <c r="R386" s="1035"/>
      <c r="S386" s="1035"/>
      <c r="T386" s="1035"/>
      <c r="U386" s="1035"/>
      <c r="V386" s="1035"/>
      <c r="W386" s="1035"/>
      <c r="X386" s="1035"/>
      <c r="Y386" s="1035"/>
      <c r="Z386" s="1035"/>
      <c r="AA386" s="1035"/>
      <c r="AB386" s="1035"/>
      <c r="AC386" s="1035"/>
      <c r="AD386" s="1035"/>
      <c r="AE386" s="1035"/>
      <c r="AF386" s="1035"/>
      <c r="AG386" s="1035"/>
      <c r="AH386" s="1035"/>
      <c r="AI386" s="1035"/>
      <c r="AJ386" s="1035"/>
      <c r="AK386" s="1035"/>
      <c r="AL386" s="1035"/>
      <c r="AM386" s="1035"/>
      <c r="AN386" s="1035"/>
      <c r="AO386" s="1035"/>
      <c r="AP386" s="1035"/>
      <c r="AQ386" s="1035"/>
      <c r="AR386" s="1035"/>
      <c r="AS386" s="1035"/>
      <c r="AT386" s="1035"/>
      <c r="AU386" s="1035"/>
      <c r="AV386" s="1035"/>
      <c r="AW386" s="1069"/>
    </row>
    <row r="387" customHeight="1" spans="1:49">
      <c r="A387" s="1035"/>
      <c r="B387" s="1035"/>
      <c r="C387" s="1035"/>
      <c r="D387" s="1035"/>
      <c r="E387" s="1035"/>
      <c r="F387" s="1035"/>
      <c r="G387" s="1035"/>
      <c r="H387" s="1036"/>
      <c r="I387" s="1035"/>
      <c r="J387" s="1035"/>
      <c r="K387" s="1035"/>
      <c r="L387" s="1035"/>
      <c r="M387" s="1035"/>
      <c r="N387" s="1035"/>
      <c r="O387" s="1035"/>
      <c r="P387" s="1035"/>
      <c r="Q387" s="1035"/>
      <c r="R387" s="1035"/>
      <c r="S387" s="1035"/>
      <c r="T387" s="1035"/>
      <c r="U387" s="1035"/>
      <c r="V387" s="1035"/>
      <c r="W387" s="1035"/>
      <c r="X387" s="1035"/>
      <c r="Y387" s="1035"/>
      <c r="Z387" s="1035"/>
      <c r="AA387" s="1035"/>
      <c r="AB387" s="1035"/>
      <c r="AC387" s="1035"/>
      <c r="AD387" s="1035"/>
      <c r="AE387" s="1035"/>
      <c r="AF387" s="1035"/>
      <c r="AG387" s="1035"/>
      <c r="AH387" s="1035"/>
      <c r="AI387" s="1035"/>
      <c r="AJ387" s="1035"/>
      <c r="AK387" s="1035"/>
      <c r="AL387" s="1035"/>
      <c r="AM387" s="1035"/>
      <c r="AN387" s="1035"/>
      <c r="AO387" s="1035"/>
      <c r="AP387" s="1035"/>
      <c r="AQ387" s="1035"/>
      <c r="AR387" s="1035"/>
      <c r="AS387" s="1035"/>
      <c r="AT387" s="1035"/>
      <c r="AU387" s="1035"/>
      <c r="AV387" s="1035"/>
      <c r="AW387" s="1069"/>
    </row>
    <row r="388" customHeight="1" spans="1:49">
      <c r="A388" s="1035"/>
      <c r="B388" s="1035"/>
      <c r="C388" s="1035"/>
      <c r="D388" s="1035"/>
      <c r="E388" s="1035"/>
      <c r="F388" s="1035"/>
      <c r="G388" s="1035"/>
      <c r="H388" s="1036"/>
      <c r="I388" s="1035"/>
      <c r="J388" s="1035"/>
      <c r="K388" s="1035"/>
      <c r="L388" s="1035"/>
      <c r="M388" s="1035"/>
      <c r="N388" s="1035"/>
      <c r="O388" s="1035"/>
      <c r="P388" s="1035"/>
      <c r="Q388" s="1035"/>
      <c r="R388" s="1035"/>
      <c r="S388" s="1035"/>
      <c r="T388" s="1035"/>
      <c r="U388" s="1035"/>
      <c r="V388" s="1035"/>
      <c r="W388" s="1035"/>
      <c r="X388" s="1035"/>
      <c r="Y388" s="1035"/>
      <c r="Z388" s="1035"/>
      <c r="AA388" s="1035"/>
      <c r="AB388" s="1035"/>
      <c r="AC388" s="1035"/>
      <c r="AD388" s="1035"/>
      <c r="AE388" s="1035"/>
      <c r="AF388" s="1035"/>
      <c r="AG388" s="1035"/>
      <c r="AH388" s="1035"/>
      <c r="AI388" s="1035"/>
      <c r="AJ388" s="1035"/>
      <c r="AK388" s="1035"/>
      <c r="AL388" s="1035"/>
      <c r="AM388" s="1035"/>
      <c r="AN388" s="1035"/>
      <c r="AO388" s="1035"/>
      <c r="AP388" s="1035"/>
      <c r="AQ388" s="1035"/>
      <c r="AR388" s="1035"/>
      <c r="AS388" s="1035"/>
      <c r="AT388" s="1035"/>
      <c r="AU388" s="1035"/>
      <c r="AV388" s="1035"/>
      <c r="AW388" s="1069"/>
    </row>
    <row r="389" customHeight="1" spans="1:49">
      <c r="A389" s="1035"/>
      <c r="B389" s="1035"/>
      <c r="C389" s="1035"/>
      <c r="D389" s="1035"/>
      <c r="E389" s="1035"/>
      <c r="F389" s="1035"/>
      <c r="G389" s="1035"/>
      <c r="H389" s="1036"/>
      <c r="I389" s="1035"/>
      <c r="J389" s="1035"/>
      <c r="K389" s="1035"/>
      <c r="L389" s="1035"/>
      <c r="M389" s="1035"/>
      <c r="N389" s="1035"/>
      <c r="O389" s="1035"/>
      <c r="P389" s="1035"/>
      <c r="Q389" s="1035"/>
      <c r="R389" s="1035"/>
      <c r="S389" s="1035"/>
      <c r="T389" s="1035"/>
      <c r="U389" s="1035"/>
      <c r="V389" s="1035"/>
      <c r="W389" s="1035"/>
      <c r="X389" s="1035"/>
      <c r="Y389" s="1035"/>
      <c r="Z389" s="1035"/>
      <c r="AA389" s="1035"/>
      <c r="AB389" s="1035"/>
      <c r="AC389" s="1035"/>
      <c r="AD389" s="1035"/>
      <c r="AE389" s="1035"/>
      <c r="AF389" s="1035"/>
      <c r="AG389" s="1035"/>
      <c r="AH389" s="1035"/>
      <c r="AI389" s="1035"/>
      <c r="AJ389" s="1035"/>
      <c r="AK389" s="1035"/>
      <c r="AL389" s="1035"/>
      <c r="AM389" s="1035"/>
      <c r="AN389" s="1035"/>
      <c r="AO389" s="1035"/>
      <c r="AP389" s="1035"/>
      <c r="AQ389" s="1035"/>
      <c r="AR389" s="1035"/>
      <c r="AS389" s="1035"/>
      <c r="AT389" s="1035"/>
      <c r="AU389" s="1035"/>
      <c r="AV389" s="1035"/>
      <c r="AW389" s="1069"/>
    </row>
    <row r="390" customHeight="1" spans="1:49">
      <c r="A390" s="1035"/>
      <c r="B390" s="1035"/>
      <c r="C390" s="1035"/>
      <c r="D390" s="1035"/>
      <c r="E390" s="1035"/>
      <c r="F390" s="1035"/>
      <c r="G390" s="1035"/>
      <c r="H390" s="1036"/>
      <c r="I390" s="1035"/>
      <c r="J390" s="1035"/>
      <c r="K390" s="1035"/>
      <c r="L390" s="1035"/>
      <c r="M390" s="1035"/>
      <c r="N390" s="1035"/>
      <c r="O390" s="1035"/>
      <c r="P390" s="1035"/>
      <c r="Q390" s="1035"/>
      <c r="R390" s="1035"/>
      <c r="S390" s="1035"/>
      <c r="T390" s="1035"/>
      <c r="U390" s="1035"/>
      <c r="V390" s="1035"/>
      <c r="W390" s="1035"/>
      <c r="X390" s="1035"/>
      <c r="Y390" s="1035"/>
      <c r="Z390" s="1035"/>
      <c r="AA390" s="1035"/>
      <c r="AB390" s="1035"/>
      <c r="AC390" s="1035"/>
      <c r="AD390" s="1035"/>
      <c r="AE390" s="1035"/>
      <c r="AF390" s="1035"/>
      <c r="AG390" s="1035"/>
      <c r="AH390" s="1035"/>
      <c r="AI390" s="1035"/>
      <c r="AJ390" s="1035"/>
      <c r="AK390" s="1035"/>
      <c r="AL390" s="1035"/>
      <c r="AM390" s="1035"/>
      <c r="AN390" s="1035"/>
      <c r="AO390" s="1035"/>
      <c r="AP390" s="1035"/>
      <c r="AQ390" s="1035"/>
      <c r="AR390" s="1035"/>
      <c r="AS390" s="1035"/>
      <c r="AT390" s="1035"/>
      <c r="AU390" s="1035"/>
      <c r="AV390" s="1035"/>
      <c r="AW390" s="1069"/>
    </row>
    <row r="391" customHeight="1" spans="1:49">
      <c r="A391" s="1035"/>
      <c r="B391" s="1035"/>
      <c r="C391" s="1035"/>
      <c r="D391" s="1035"/>
      <c r="E391" s="1035"/>
      <c r="F391" s="1035"/>
      <c r="G391" s="1035"/>
      <c r="H391" s="1036"/>
      <c r="I391" s="1035"/>
      <c r="J391" s="1035"/>
      <c r="K391" s="1035"/>
      <c r="L391" s="1035"/>
      <c r="M391" s="1035"/>
      <c r="N391" s="1035"/>
      <c r="O391" s="1035"/>
      <c r="P391" s="1035"/>
      <c r="Q391" s="1035"/>
      <c r="R391" s="1035"/>
      <c r="S391" s="1035"/>
      <c r="T391" s="1035"/>
      <c r="U391" s="1035"/>
      <c r="V391" s="1035"/>
      <c r="W391" s="1035"/>
      <c r="X391" s="1035"/>
      <c r="Y391" s="1035"/>
      <c r="Z391" s="1035"/>
      <c r="AA391" s="1035"/>
      <c r="AB391" s="1035"/>
      <c r="AC391" s="1035"/>
      <c r="AD391" s="1035"/>
      <c r="AE391" s="1035"/>
      <c r="AF391" s="1035"/>
      <c r="AG391" s="1035"/>
      <c r="AH391" s="1035"/>
      <c r="AI391" s="1035"/>
      <c r="AJ391" s="1035"/>
      <c r="AK391" s="1035"/>
      <c r="AL391" s="1035"/>
      <c r="AM391" s="1035"/>
      <c r="AN391" s="1035"/>
      <c r="AO391" s="1035"/>
      <c r="AP391" s="1035"/>
      <c r="AQ391" s="1035"/>
      <c r="AR391" s="1035"/>
      <c r="AS391" s="1035"/>
      <c r="AT391" s="1035"/>
      <c r="AU391" s="1035"/>
      <c r="AV391" s="1035"/>
      <c r="AW391" s="1069"/>
    </row>
    <row r="392" customHeight="1" spans="1:49">
      <c r="A392" s="1035"/>
      <c r="B392" s="1035"/>
      <c r="C392" s="1035"/>
      <c r="D392" s="1035"/>
      <c r="E392" s="1035"/>
      <c r="F392" s="1035"/>
      <c r="G392" s="1035"/>
      <c r="H392" s="1036"/>
      <c r="I392" s="1035"/>
      <c r="J392" s="1035"/>
      <c r="K392" s="1035"/>
      <c r="L392" s="1035"/>
      <c r="M392" s="1035"/>
      <c r="N392" s="1035"/>
      <c r="O392" s="1035"/>
      <c r="P392" s="1035"/>
      <c r="Q392" s="1035"/>
      <c r="R392" s="1035"/>
      <c r="S392" s="1035"/>
      <c r="T392" s="1035"/>
      <c r="U392" s="1035"/>
      <c r="V392" s="1035"/>
      <c r="W392" s="1035"/>
      <c r="X392" s="1035"/>
      <c r="Y392" s="1035"/>
      <c r="Z392" s="1035"/>
      <c r="AA392" s="1035"/>
      <c r="AB392" s="1035"/>
      <c r="AC392" s="1035"/>
      <c r="AD392" s="1035"/>
      <c r="AE392" s="1035"/>
      <c r="AF392" s="1035"/>
      <c r="AG392" s="1035"/>
      <c r="AH392" s="1035"/>
      <c r="AI392" s="1035"/>
      <c r="AJ392" s="1035"/>
      <c r="AK392" s="1035"/>
      <c r="AL392" s="1035"/>
      <c r="AM392" s="1035"/>
      <c r="AN392" s="1035"/>
      <c r="AO392" s="1035"/>
      <c r="AP392" s="1035"/>
      <c r="AQ392" s="1035"/>
      <c r="AR392" s="1035"/>
      <c r="AS392" s="1035"/>
      <c r="AT392" s="1035"/>
      <c r="AU392" s="1035"/>
      <c r="AV392" s="1035"/>
      <c r="AW392" s="1069"/>
    </row>
    <row r="393" customHeight="1" spans="1:49">
      <c r="A393" s="1035"/>
      <c r="B393" s="1035"/>
      <c r="C393" s="1035"/>
      <c r="D393" s="1035"/>
      <c r="E393" s="1035"/>
      <c r="F393" s="1035"/>
      <c r="G393" s="1035"/>
      <c r="H393" s="1036"/>
      <c r="I393" s="1035"/>
      <c r="J393" s="1035"/>
      <c r="K393" s="1035"/>
      <c r="L393" s="1035"/>
      <c r="M393" s="1035"/>
      <c r="N393" s="1035"/>
      <c r="O393" s="1035"/>
      <c r="P393" s="1035"/>
      <c r="Q393" s="1035"/>
      <c r="R393" s="1035"/>
      <c r="S393" s="1035"/>
      <c r="T393" s="1035"/>
      <c r="U393" s="1035"/>
      <c r="V393" s="1035"/>
      <c r="W393" s="1035"/>
      <c r="X393" s="1035"/>
      <c r="Y393" s="1035"/>
      <c r="Z393" s="1035"/>
      <c r="AA393" s="1035"/>
      <c r="AB393" s="1035"/>
      <c r="AC393" s="1035"/>
      <c r="AD393" s="1035"/>
      <c r="AE393" s="1035"/>
      <c r="AF393" s="1035"/>
      <c r="AG393" s="1035"/>
      <c r="AH393" s="1035"/>
      <c r="AI393" s="1035"/>
      <c r="AJ393" s="1035"/>
      <c r="AK393" s="1035"/>
      <c r="AL393" s="1035"/>
      <c r="AM393" s="1035"/>
      <c r="AN393" s="1035"/>
      <c r="AO393" s="1035"/>
      <c r="AP393" s="1035"/>
      <c r="AQ393" s="1035"/>
      <c r="AR393" s="1035"/>
      <c r="AS393" s="1035"/>
      <c r="AT393" s="1035"/>
      <c r="AU393" s="1035"/>
      <c r="AV393" s="1035"/>
      <c r="AW393" s="1069"/>
    </row>
    <row r="394" customHeight="1" spans="1:49">
      <c r="A394" s="1035"/>
      <c r="B394" s="1035"/>
      <c r="C394" s="1035"/>
      <c r="D394" s="1035"/>
      <c r="E394" s="1035"/>
      <c r="F394" s="1035"/>
      <c r="G394" s="1035"/>
      <c r="H394" s="1036"/>
      <c r="I394" s="1035"/>
      <c r="J394" s="1035"/>
      <c r="K394" s="1035"/>
      <c r="L394" s="1035"/>
      <c r="M394" s="1035"/>
      <c r="N394" s="1035"/>
      <c r="O394" s="1035"/>
      <c r="P394" s="1035"/>
      <c r="Q394" s="1035"/>
      <c r="R394" s="1035"/>
      <c r="S394" s="1035"/>
      <c r="T394" s="1035"/>
      <c r="U394" s="1035"/>
      <c r="V394" s="1035"/>
      <c r="W394" s="1035"/>
      <c r="X394" s="1035"/>
      <c r="Y394" s="1035"/>
      <c r="Z394" s="1035"/>
      <c r="AA394" s="1035"/>
      <c r="AB394" s="1035"/>
      <c r="AC394" s="1035"/>
      <c r="AD394" s="1035"/>
      <c r="AE394" s="1035"/>
      <c r="AF394" s="1035"/>
      <c r="AG394" s="1035"/>
      <c r="AH394" s="1035"/>
      <c r="AI394" s="1035"/>
      <c r="AJ394" s="1035"/>
      <c r="AK394" s="1035"/>
      <c r="AL394" s="1035"/>
      <c r="AM394" s="1035"/>
      <c r="AN394" s="1035"/>
      <c r="AO394" s="1035"/>
      <c r="AP394" s="1035"/>
      <c r="AQ394" s="1035"/>
      <c r="AR394" s="1035"/>
      <c r="AS394" s="1035"/>
      <c r="AT394" s="1035"/>
      <c r="AU394" s="1035"/>
      <c r="AV394" s="1035"/>
      <c r="AW394" s="1069"/>
    </row>
    <row r="395" customHeight="1" spans="1:49">
      <c r="A395" s="1035"/>
      <c r="B395" s="1035"/>
      <c r="C395" s="1035"/>
      <c r="D395" s="1035"/>
      <c r="E395" s="1035"/>
      <c r="F395" s="1035"/>
      <c r="G395" s="1035"/>
      <c r="H395" s="1036"/>
      <c r="I395" s="1035"/>
      <c r="J395" s="1035"/>
      <c r="K395" s="1035"/>
      <c r="L395" s="1035"/>
      <c r="M395" s="1035"/>
      <c r="N395" s="1035"/>
      <c r="O395" s="1035"/>
      <c r="P395" s="1035"/>
      <c r="Q395" s="1035"/>
      <c r="R395" s="1035"/>
      <c r="S395" s="1035"/>
      <c r="T395" s="1035"/>
      <c r="U395" s="1035"/>
      <c r="V395" s="1035"/>
      <c r="W395" s="1035"/>
      <c r="X395" s="1035"/>
      <c r="Y395" s="1035"/>
      <c r="Z395" s="1035"/>
      <c r="AA395" s="1035"/>
      <c r="AB395" s="1035"/>
      <c r="AC395" s="1035"/>
      <c r="AD395" s="1035"/>
      <c r="AE395" s="1035"/>
      <c r="AF395" s="1035"/>
      <c r="AG395" s="1035"/>
      <c r="AH395" s="1035"/>
      <c r="AI395" s="1035"/>
      <c r="AJ395" s="1035"/>
      <c r="AK395" s="1035"/>
      <c r="AL395" s="1035"/>
      <c r="AM395" s="1035"/>
      <c r="AN395" s="1035"/>
      <c r="AO395" s="1035"/>
      <c r="AP395" s="1035"/>
      <c r="AQ395" s="1035"/>
      <c r="AR395" s="1035"/>
      <c r="AS395" s="1035"/>
      <c r="AT395" s="1035"/>
      <c r="AU395" s="1035"/>
      <c r="AV395" s="1035"/>
      <c r="AW395" s="1069"/>
    </row>
    <row r="396" customHeight="1" spans="1:49">
      <c r="A396" s="1035"/>
      <c r="B396" s="1035"/>
      <c r="C396" s="1035"/>
      <c r="D396" s="1035"/>
      <c r="E396" s="1035"/>
      <c r="F396" s="1035"/>
      <c r="G396" s="1035"/>
      <c r="H396" s="1036"/>
      <c r="I396" s="1035"/>
      <c r="J396" s="1035"/>
      <c r="K396" s="1035"/>
      <c r="L396" s="1035"/>
      <c r="M396" s="1035"/>
      <c r="N396" s="1035"/>
      <c r="O396" s="1035"/>
      <c r="P396" s="1035"/>
      <c r="Q396" s="1035"/>
      <c r="R396" s="1035"/>
      <c r="S396" s="1035"/>
      <c r="T396" s="1035"/>
      <c r="U396" s="1035"/>
      <c r="V396" s="1035"/>
      <c r="W396" s="1035"/>
      <c r="X396" s="1035"/>
      <c r="Y396" s="1035"/>
      <c r="Z396" s="1035"/>
      <c r="AA396" s="1035"/>
      <c r="AB396" s="1035"/>
      <c r="AC396" s="1035"/>
      <c r="AD396" s="1035"/>
      <c r="AE396" s="1035"/>
      <c r="AF396" s="1035"/>
      <c r="AG396" s="1035"/>
      <c r="AH396" s="1035"/>
      <c r="AI396" s="1035"/>
      <c r="AJ396" s="1035"/>
      <c r="AK396" s="1035"/>
      <c r="AL396" s="1035"/>
      <c r="AM396" s="1035"/>
      <c r="AN396" s="1035"/>
      <c r="AO396" s="1035"/>
      <c r="AP396" s="1035"/>
      <c r="AQ396" s="1035"/>
      <c r="AR396" s="1035"/>
      <c r="AS396" s="1035"/>
      <c r="AT396" s="1035"/>
      <c r="AU396" s="1035"/>
      <c r="AV396" s="1035"/>
      <c r="AW396" s="1069"/>
    </row>
    <row r="397" customHeight="1" spans="1:49">
      <c r="A397" s="1035"/>
      <c r="B397" s="1035"/>
      <c r="C397" s="1035"/>
      <c r="D397" s="1035"/>
      <c r="E397" s="1035"/>
      <c r="F397" s="1035"/>
      <c r="G397" s="1035"/>
      <c r="H397" s="1036"/>
      <c r="I397" s="1035"/>
      <c r="J397" s="1035"/>
      <c r="K397" s="1035"/>
      <c r="L397" s="1035"/>
      <c r="M397" s="1035"/>
      <c r="N397" s="1035"/>
      <c r="O397" s="1035"/>
      <c r="P397" s="1035"/>
      <c r="Q397" s="1035"/>
      <c r="R397" s="1035"/>
      <c r="S397" s="1035"/>
      <c r="T397" s="1035"/>
      <c r="U397" s="1035"/>
      <c r="V397" s="1035"/>
      <c r="W397" s="1035"/>
      <c r="X397" s="1035"/>
      <c r="Y397" s="1035"/>
      <c r="Z397" s="1035"/>
      <c r="AA397" s="1035"/>
      <c r="AB397" s="1035"/>
      <c r="AC397" s="1035"/>
      <c r="AD397" s="1035"/>
      <c r="AE397" s="1035"/>
      <c r="AF397" s="1035"/>
      <c r="AG397" s="1035"/>
      <c r="AH397" s="1035"/>
      <c r="AI397" s="1035"/>
      <c r="AJ397" s="1035"/>
      <c r="AK397" s="1035"/>
      <c r="AL397" s="1035"/>
      <c r="AM397" s="1035"/>
      <c r="AN397" s="1035"/>
      <c r="AO397" s="1035"/>
      <c r="AP397" s="1035"/>
      <c r="AQ397" s="1035"/>
      <c r="AR397" s="1035"/>
      <c r="AS397" s="1035"/>
      <c r="AT397" s="1035"/>
      <c r="AU397" s="1035"/>
      <c r="AV397" s="1035"/>
      <c r="AW397" s="1069"/>
    </row>
    <row r="398" customHeight="1" spans="1:49">
      <c r="A398" s="1035"/>
      <c r="B398" s="1035"/>
      <c r="C398" s="1035"/>
      <c r="D398" s="1035"/>
      <c r="E398" s="1035"/>
      <c r="F398" s="1035"/>
      <c r="G398" s="1035"/>
      <c r="H398" s="1036"/>
      <c r="I398" s="1035"/>
      <c r="J398" s="1035"/>
      <c r="K398" s="1035"/>
      <c r="L398" s="1035"/>
      <c r="M398" s="1035"/>
      <c r="N398" s="1035"/>
      <c r="O398" s="1035"/>
      <c r="P398" s="1035"/>
      <c r="Q398" s="1035"/>
      <c r="R398" s="1035"/>
      <c r="S398" s="1035"/>
      <c r="T398" s="1035"/>
      <c r="U398" s="1035"/>
      <c r="V398" s="1035"/>
      <c r="W398" s="1035"/>
      <c r="X398" s="1035"/>
      <c r="Y398" s="1035"/>
      <c r="Z398" s="1035"/>
      <c r="AA398" s="1035"/>
      <c r="AB398" s="1035"/>
      <c r="AC398" s="1035"/>
      <c r="AD398" s="1035"/>
      <c r="AE398" s="1035"/>
      <c r="AF398" s="1035"/>
      <c r="AG398" s="1035"/>
      <c r="AH398" s="1035"/>
      <c r="AI398" s="1035"/>
      <c r="AJ398" s="1035"/>
      <c r="AK398" s="1035"/>
      <c r="AL398" s="1035"/>
      <c r="AM398" s="1035"/>
      <c r="AN398" s="1035"/>
      <c r="AO398" s="1035"/>
      <c r="AP398" s="1035"/>
      <c r="AQ398" s="1035"/>
      <c r="AR398" s="1035"/>
      <c r="AS398" s="1035"/>
      <c r="AT398" s="1035"/>
      <c r="AU398" s="1035"/>
      <c r="AV398" s="1035"/>
      <c r="AW398" s="1069"/>
    </row>
    <row r="399" customHeight="1" spans="1:49">
      <c r="A399" s="1035"/>
      <c r="B399" s="1035"/>
      <c r="C399" s="1035"/>
      <c r="D399" s="1035"/>
      <c r="E399" s="1035"/>
      <c r="F399" s="1035"/>
      <c r="G399" s="1035"/>
      <c r="H399" s="1036"/>
      <c r="I399" s="1035"/>
      <c r="J399" s="1035"/>
      <c r="K399" s="1035"/>
      <c r="L399" s="1035"/>
      <c r="M399" s="1035"/>
      <c r="N399" s="1035"/>
      <c r="O399" s="1035"/>
      <c r="P399" s="1035"/>
      <c r="Q399" s="1035"/>
      <c r="R399" s="1035"/>
      <c r="S399" s="1035"/>
      <c r="T399" s="1035"/>
      <c r="U399" s="1035"/>
      <c r="V399" s="1035"/>
      <c r="W399" s="1035"/>
      <c r="X399" s="1035"/>
      <c r="Y399" s="1035"/>
      <c r="Z399" s="1035"/>
      <c r="AA399" s="1035"/>
      <c r="AB399" s="1035"/>
      <c r="AC399" s="1035"/>
      <c r="AD399" s="1035"/>
      <c r="AE399" s="1035"/>
      <c r="AF399" s="1035"/>
      <c r="AG399" s="1035"/>
      <c r="AH399" s="1035"/>
      <c r="AI399" s="1035"/>
      <c r="AJ399" s="1035"/>
      <c r="AK399" s="1035"/>
      <c r="AL399" s="1035"/>
      <c r="AM399" s="1035"/>
      <c r="AN399" s="1035"/>
      <c r="AO399" s="1035"/>
      <c r="AP399" s="1035"/>
      <c r="AQ399" s="1035"/>
      <c r="AR399" s="1035"/>
      <c r="AS399" s="1035"/>
      <c r="AT399" s="1035"/>
      <c r="AU399" s="1035"/>
      <c r="AV399" s="1035"/>
      <c r="AW399" s="1069"/>
    </row>
    <row r="400" customHeight="1" spans="1:49">
      <c r="A400" s="1035"/>
      <c r="B400" s="1035"/>
      <c r="C400" s="1035"/>
      <c r="D400" s="1035"/>
      <c r="E400" s="1035"/>
      <c r="F400" s="1035"/>
      <c r="G400" s="1035"/>
      <c r="H400" s="1036"/>
      <c r="I400" s="1035"/>
      <c r="J400" s="1035"/>
      <c r="K400" s="1035"/>
      <c r="L400" s="1035"/>
      <c r="M400" s="1035"/>
      <c r="N400" s="1035"/>
      <c r="O400" s="1035"/>
      <c r="P400" s="1035"/>
      <c r="Q400" s="1035"/>
      <c r="R400" s="1035"/>
      <c r="S400" s="1035"/>
      <c r="T400" s="1035"/>
      <c r="U400" s="1035"/>
      <c r="V400" s="1035"/>
      <c r="W400" s="1035"/>
      <c r="X400" s="1035"/>
      <c r="Y400" s="1035"/>
      <c r="Z400" s="1035"/>
      <c r="AA400" s="1035"/>
      <c r="AB400" s="1035"/>
      <c r="AC400" s="1035"/>
      <c r="AD400" s="1035"/>
      <c r="AE400" s="1035"/>
      <c r="AF400" s="1035"/>
      <c r="AG400" s="1035"/>
      <c r="AH400" s="1035"/>
      <c r="AI400" s="1035"/>
      <c r="AJ400" s="1035"/>
      <c r="AK400" s="1035"/>
      <c r="AL400" s="1035"/>
      <c r="AM400" s="1035"/>
      <c r="AN400" s="1035"/>
      <c r="AO400" s="1035"/>
      <c r="AP400" s="1035"/>
      <c r="AQ400" s="1035"/>
      <c r="AR400" s="1035"/>
      <c r="AS400" s="1035"/>
      <c r="AT400" s="1035"/>
      <c r="AU400" s="1035"/>
      <c r="AV400" s="1035"/>
      <c r="AW400" s="1069"/>
    </row>
    <row r="401" customHeight="1" spans="1:49">
      <c r="A401" s="1035"/>
      <c r="B401" s="1035"/>
      <c r="C401" s="1035"/>
      <c r="D401" s="1035"/>
      <c r="E401" s="1035"/>
      <c r="F401" s="1035"/>
      <c r="G401" s="1035"/>
      <c r="H401" s="1036"/>
      <c r="I401" s="1035"/>
      <c r="J401" s="1035"/>
      <c r="K401" s="1035"/>
      <c r="L401" s="1035"/>
      <c r="M401" s="1035"/>
      <c r="N401" s="1035"/>
      <c r="O401" s="1035"/>
      <c r="P401" s="1035"/>
      <c r="Q401" s="1035"/>
      <c r="R401" s="1035"/>
      <c r="S401" s="1035"/>
      <c r="T401" s="1035"/>
      <c r="U401" s="1035"/>
      <c r="V401" s="1035"/>
      <c r="W401" s="1035"/>
      <c r="X401" s="1035"/>
      <c r="Y401" s="1035"/>
      <c r="Z401" s="1035"/>
      <c r="AA401" s="1035"/>
      <c r="AB401" s="1035"/>
      <c r="AC401" s="1035"/>
      <c r="AD401" s="1035"/>
      <c r="AE401" s="1035"/>
      <c r="AF401" s="1035"/>
      <c r="AG401" s="1035"/>
      <c r="AH401" s="1035"/>
      <c r="AI401" s="1035"/>
      <c r="AJ401" s="1035"/>
      <c r="AK401" s="1035"/>
      <c r="AL401" s="1035"/>
      <c r="AM401" s="1035"/>
      <c r="AN401" s="1035"/>
      <c r="AO401" s="1035"/>
      <c r="AP401" s="1035"/>
      <c r="AQ401" s="1035"/>
      <c r="AR401" s="1035"/>
      <c r="AS401" s="1035"/>
      <c r="AT401" s="1035"/>
      <c r="AU401" s="1035"/>
      <c r="AV401" s="1035"/>
      <c r="AW401" s="1069"/>
    </row>
    <row r="402" customHeight="1" spans="1:49">
      <c r="A402" s="1035"/>
      <c r="B402" s="1035"/>
      <c r="C402" s="1035"/>
      <c r="D402" s="1035"/>
      <c r="E402" s="1035"/>
      <c r="F402" s="1035"/>
      <c r="G402" s="1035"/>
      <c r="H402" s="1036"/>
      <c r="I402" s="1035"/>
      <c r="J402" s="1035"/>
      <c r="K402" s="1035"/>
      <c r="L402" s="1035"/>
      <c r="M402" s="1035"/>
      <c r="N402" s="1035"/>
      <c r="O402" s="1035"/>
      <c r="P402" s="1035"/>
      <c r="Q402" s="1035"/>
      <c r="R402" s="1035"/>
      <c r="S402" s="1035"/>
      <c r="T402" s="1035"/>
      <c r="U402" s="1035"/>
      <c r="V402" s="1035"/>
      <c r="W402" s="1035"/>
      <c r="X402" s="1035"/>
      <c r="Y402" s="1035"/>
      <c r="Z402" s="1035"/>
      <c r="AA402" s="1035"/>
      <c r="AB402" s="1035"/>
      <c r="AC402" s="1035"/>
      <c r="AD402" s="1035"/>
      <c r="AE402" s="1035"/>
      <c r="AF402" s="1035"/>
      <c r="AG402" s="1035"/>
      <c r="AH402" s="1035"/>
      <c r="AI402" s="1035"/>
      <c r="AJ402" s="1035"/>
      <c r="AK402" s="1035"/>
      <c r="AL402" s="1035"/>
      <c r="AM402" s="1035"/>
      <c r="AN402" s="1035"/>
      <c r="AO402" s="1035"/>
      <c r="AP402" s="1035"/>
      <c r="AQ402" s="1035"/>
      <c r="AR402" s="1035"/>
      <c r="AS402" s="1035"/>
      <c r="AT402" s="1035"/>
      <c r="AU402" s="1035"/>
      <c r="AV402" s="1035"/>
      <c r="AW402" s="1069"/>
    </row>
    <row r="403" customHeight="1" spans="1:49">
      <c r="A403" s="1035"/>
      <c r="B403" s="1035"/>
      <c r="C403" s="1035"/>
      <c r="D403" s="1035"/>
      <c r="E403" s="1035"/>
      <c r="F403" s="1035"/>
      <c r="G403" s="1035"/>
      <c r="H403" s="1036"/>
      <c r="I403" s="1035"/>
      <c r="J403" s="1035"/>
      <c r="K403" s="1035"/>
      <c r="L403" s="1035"/>
      <c r="M403" s="1035"/>
      <c r="N403" s="1035"/>
      <c r="O403" s="1035"/>
      <c r="P403" s="1035"/>
      <c r="Q403" s="1035"/>
      <c r="R403" s="1035"/>
      <c r="S403" s="1035"/>
      <c r="T403" s="1035"/>
      <c r="U403" s="1035"/>
      <c r="V403" s="1035"/>
      <c r="W403" s="1035"/>
      <c r="X403" s="1035"/>
      <c r="Y403" s="1035"/>
      <c r="Z403" s="1035"/>
      <c r="AA403" s="1035"/>
      <c r="AB403" s="1035"/>
      <c r="AC403" s="1035"/>
      <c r="AD403" s="1035"/>
      <c r="AE403" s="1035"/>
      <c r="AF403" s="1035"/>
      <c r="AG403" s="1035"/>
      <c r="AH403" s="1035"/>
      <c r="AI403" s="1035"/>
      <c r="AJ403" s="1035"/>
      <c r="AK403" s="1035"/>
      <c r="AL403" s="1035"/>
      <c r="AM403" s="1035"/>
      <c r="AN403" s="1035"/>
      <c r="AO403" s="1035"/>
      <c r="AP403" s="1035"/>
      <c r="AQ403" s="1035"/>
      <c r="AR403" s="1035"/>
      <c r="AS403" s="1035"/>
      <c r="AT403" s="1035"/>
      <c r="AU403" s="1035"/>
      <c r="AV403" s="1035"/>
      <c r="AW403" s="1069"/>
    </row>
    <row r="404" customHeight="1" spans="1:49">
      <c r="A404" s="1035"/>
      <c r="B404" s="1035"/>
      <c r="C404" s="1035"/>
      <c r="D404" s="1035"/>
      <c r="E404" s="1035"/>
      <c r="F404" s="1035"/>
      <c r="G404" s="1035"/>
      <c r="H404" s="1036"/>
      <c r="I404" s="1035"/>
      <c r="J404" s="1035"/>
      <c r="K404" s="1035"/>
      <c r="L404" s="1035"/>
      <c r="M404" s="1035"/>
      <c r="N404" s="1035"/>
      <c r="O404" s="1035"/>
      <c r="P404" s="1035"/>
      <c r="Q404" s="1035"/>
      <c r="R404" s="1035"/>
      <c r="S404" s="1035"/>
      <c r="T404" s="1035"/>
      <c r="U404" s="1035"/>
      <c r="V404" s="1035"/>
      <c r="W404" s="1035"/>
      <c r="X404" s="1035"/>
      <c r="Y404" s="1035"/>
      <c r="Z404" s="1035"/>
      <c r="AA404" s="1035"/>
      <c r="AB404" s="1035"/>
      <c r="AC404" s="1035"/>
      <c r="AD404" s="1035"/>
      <c r="AE404" s="1035"/>
      <c r="AF404" s="1035"/>
      <c r="AG404" s="1035"/>
      <c r="AH404" s="1035"/>
      <c r="AI404" s="1035"/>
      <c r="AJ404" s="1035"/>
      <c r="AK404" s="1035"/>
      <c r="AL404" s="1035"/>
      <c r="AM404" s="1035"/>
      <c r="AN404" s="1035"/>
      <c r="AO404" s="1035"/>
      <c r="AP404" s="1035"/>
      <c r="AQ404" s="1035"/>
      <c r="AR404" s="1035"/>
      <c r="AS404" s="1035"/>
      <c r="AT404" s="1035"/>
      <c r="AU404" s="1035"/>
      <c r="AV404" s="1035"/>
      <c r="AW404" s="1069"/>
    </row>
    <row r="405" customHeight="1" spans="1:49">
      <c r="A405" s="1035"/>
      <c r="B405" s="1035"/>
      <c r="C405" s="1035"/>
      <c r="D405" s="1035"/>
      <c r="E405" s="1035"/>
      <c r="F405" s="1035"/>
      <c r="G405" s="1035"/>
      <c r="H405" s="1036"/>
      <c r="I405" s="1035"/>
      <c r="J405" s="1035"/>
      <c r="K405" s="1035"/>
      <c r="L405" s="1035"/>
      <c r="M405" s="1035"/>
      <c r="N405" s="1035"/>
      <c r="O405" s="1035"/>
      <c r="P405" s="1035"/>
      <c r="Q405" s="1035"/>
      <c r="R405" s="1035"/>
      <c r="S405" s="1035"/>
      <c r="T405" s="1035"/>
      <c r="U405" s="1035"/>
      <c r="V405" s="1035"/>
      <c r="W405" s="1035"/>
      <c r="X405" s="1035"/>
      <c r="Y405" s="1035"/>
      <c r="Z405" s="1035"/>
      <c r="AA405" s="1035"/>
      <c r="AB405" s="1035"/>
      <c r="AC405" s="1035"/>
      <c r="AD405" s="1035"/>
      <c r="AE405" s="1035"/>
      <c r="AF405" s="1035"/>
      <c r="AG405" s="1035"/>
      <c r="AH405" s="1035"/>
      <c r="AI405" s="1035"/>
      <c r="AJ405" s="1035"/>
      <c r="AK405" s="1035"/>
      <c r="AL405" s="1035"/>
      <c r="AM405" s="1035"/>
      <c r="AN405" s="1035"/>
      <c r="AO405" s="1035"/>
      <c r="AP405" s="1035"/>
      <c r="AQ405" s="1035"/>
      <c r="AR405" s="1035"/>
      <c r="AS405" s="1035"/>
      <c r="AT405" s="1035"/>
      <c r="AU405" s="1035"/>
      <c r="AV405" s="1035"/>
      <c r="AW405" s="1069"/>
    </row>
    <row r="406" customHeight="1" spans="1:49">
      <c r="A406" s="1035"/>
      <c r="B406" s="1035"/>
      <c r="C406" s="1035"/>
      <c r="D406" s="1035"/>
      <c r="E406" s="1035"/>
      <c r="F406" s="1035"/>
      <c r="G406" s="1035"/>
      <c r="H406" s="1036"/>
      <c r="I406" s="1035"/>
      <c r="J406" s="1035"/>
      <c r="K406" s="1035"/>
      <c r="L406" s="1035"/>
      <c r="M406" s="1035"/>
      <c r="N406" s="1035"/>
      <c r="O406" s="1035"/>
      <c r="P406" s="1035"/>
      <c r="Q406" s="1035"/>
      <c r="R406" s="1035"/>
      <c r="S406" s="1035"/>
      <c r="T406" s="1035"/>
      <c r="U406" s="1035"/>
      <c r="V406" s="1035"/>
      <c r="W406" s="1035"/>
      <c r="X406" s="1035"/>
      <c r="Y406" s="1035"/>
      <c r="Z406" s="1035"/>
      <c r="AA406" s="1035"/>
      <c r="AB406" s="1035"/>
      <c r="AC406" s="1035"/>
      <c r="AD406" s="1035"/>
      <c r="AE406" s="1035"/>
      <c r="AF406" s="1035"/>
      <c r="AG406" s="1035"/>
      <c r="AH406" s="1035"/>
      <c r="AI406" s="1035"/>
      <c r="AJ406" s="1035"/>
      <c r="AK406" s="1035"/>
      <c r="AL406" s="1035"/>
      <c r="AM406" s="1035"/>
      <c r="AN406" s="1035"/>
      <c r="AO406" s="1035"/>
      <c r="AP406" s="1035"/>
      <c r="AQ406" s="1035"/>
      <c r="AR406" s="1035"/>
      <c r="AS406" s="1035"/>
      <c r="AT406" s="1035"/>
      <c r="AU406" s="1035"/>
      <c r="AV406" s="1035"/>
      <c r="AW406" s="1069"/>
    </row>
    <row r="407" customHeight="1" spans="1:49">
      <c r="A407" s="1035"/>
      <c r="B407" s="1035"/>
      <c r="C407" s="1035"/>
      <c r="D407" s="1035"/>
      <c r="E407" s="1035"/>
      <c r="F407" s="1035"/>
      <c r="G407" s="1035"/>
      <c r="H407" s="1036"/>
      <c r="I407" s="1035"/>
      <c r="J407" s="1035"/>
      <c r="K407" s="1035"/>
      <c r="L407" s="1035"/>
      <c r="M407" s="1035"/>
      <c r="N407" s="1035"/>
      <c r="O407" s="1035"/>
      <c r="P407" s="1035"/>
      <c r="Q407" s="1035"/>
      <c r="R407" s="1035"/>
      <c r="S407" s="1035"/>
      <c r="T407" s="1035"/>
      <c r="U407" s="1035"/>
      <c r="V407" s="1035"/>
      <c r="W407" s="1035"/>
      <c r="X407" s="1035"/>
      <c r="Y407" s="1035"/>
      <c r="Z407" s="1035"/>
      <c r="AA407" s="1035"/>
      <c r="AB407" s="1035"/>
      <c r="AC407" s="1035"/>
      <c r="AD407" s="1035"/>
      <c r="AE407" s="1035"/>
      <c r="AF407" s="1035"/>
      <c r="AG407" s="1035"/>
      <c r="AH407" s="1035"/>
      <c r="AI407" s="1035"/>
      <c r="AJ407" s="1035"/>
      <c r="AK407" s="1035"/>
      <c r="AL407" s="1035"/>
      <c r="AM407" s="1035"/>
      <c r="AN407" s="1035"/>
      <c r="AO407" s="1035"/>
      <c r="AP407" s="1035"/>
      <c r="AQ407" s="1035"/>
      <c r="AR407" s="1035"/>
      <c r="AS407" s="1035"/>
      <c r="AT407" s="1035"/>
      <c r="AU407" s="1035"/>
      <c r="AV407" s="1035"/>
      <c r="AW407" s="1069"/>
    </row>
    <row r="408" customHeight="1" spans="1:49">
      <c r="A408" s="1035"/>
      <c r="B408" s="1035"/>
      <c r="C408" s="1035"/>
      <c r="D408" s="1035"/>
      <c r="E408" s="1035"/>
      <c r="F408" s="1035"/>
      <c r="G408" s="1035"/>
      <c r="H408" s="1036"/>
      <c r="I408" s="1035"/>
      <c r="J408" s="1035"/>
      <c r="K408" s="1035"/>
      <c r="L408" s="1035"/>
      <c r="M408" s="1035"/>
      <c r="N408" s="1035"/>
      <c r="O408" s="1035"/>
      <c r="P408" s="1035"/>
      <c r="Q408" s="1035"/>
      <c r="R408" s="1035"/>
      <c r="S408" s="1035"/>
      <c r="T408" s="1035"/>
      <c r="U408" s="1035"/>
      <c r="V408" s="1035"/>
      <c r="W408" s="1035"/>
      <c r="X408" s="1035"/>
      <c r="Y408" s="1035"/>
      <c r="Z408" s="1035"/>
      <c r="AA408" s="1035"/>
      <c r="AB408" s="1035"/>
      <c r="AC408" s="1035"/>
      <c r="AD408" s="1035"/>
      <c r="AE408" s="1035"/>
      <c r="AF408" s="1035"/>
      <c r="AG408" s="1035"/>
      <c r="AH408" s="1035"/>
      <c r="AI408" s="1035"/>
      <c r="AJ408" s="1035"/>
      <c r="AK408" s="1035"/>
      <c r="AL408" s="1035"/>
      <c r="AM408" s="1035"/>
      <c r="AN408" s="1035"/>
      <c r="AO408" s="1035"/>
      <c r="AP408" s="1035"/>
      <c r="AQ408" s="1035"/>
      <c r="AR408" s="1035"/>
      <c r="AS408" s="1035"/>
      <c r="AT408" s="1035"/>
      <c r="AU408" s="1035"/>
      <c r="AV408" s="1035"/>
      <c r="AW408" s="1069"/>
    </row>
    <row r="409" customHeight="1" spans="1:49">
      <c r="A409" s="1035"/>
      <c r="B409" s="1035"/>
      <c r="C409" s="1035"/>
      <c r="D409" s="1035"/>
      <c r="E409" s="1035"/>
      <c r="F409" s="1035"/>
      <c r="G409" s="1035"/>
      <c r="H409" s="1036"/>
      <c r="I409" s="1035"/>
      <c r="J409" s="1035"/>
      <c r="K409" s="1035"/>
      <c r="L409" s="1035"/>
      <c r="M409" s="1035"/>
      <c r="N409" s="1035"/>
      <c r="O409" s="1035"/>
      <c r="P409" s="1035"/>
      <c r="Q409" s="1035"/>
      <c r="R409" s="1035"/>
      <c r="S409" s="1035"/>
      <c r="T409" s="1035"/>
      <c r="U409" s="1035"/>
      <c r="V409" s="1035"/>
      <c r="W409" s="1035"/>
      <c r="X409" s="1035"/>
      <c r="Y409" s="1035"/>
      <c r="Z409" s="1035"/>
      <c r="AA409" s="1035"/>
      <c r="AB409" s="1035"/>
      <c r="AC409" s="1035"/>
      <c r="AD409" s="1035"/>
      <c r="AE409" s="1035"/>
      <c r="AF409" s="1035"/>
      <c r="AG409" s="1035"/>
      <c r="AH409" s="1035"/>
      <c r="AI409" s="1035"/>
      <c r="AJ409" s="1035"/>
      <c r="AK409" s="1035"/>
      <c r="AL409" s="1035"/>
      <c r="AM409" s="1035"/>
      <c r="AN409" s="1035"/>
      <c r="AO409" s="1035"/>
      <c r="AP409" s="1035"/>
      <c r="AQ409" s="1035"/>
      <c r="AR409" s="1035"/>
      <c r="AS409" s="1035"/>
      <c r="AT409" s="1035"/>
      <c r="AU409" s="1035"/>
      <c r="AV409" s="1035"/>
      <c r="AW409" s="1069"/>
    </row>
    <row r="410" customHeight="1" spans="1:49">
      <c r="A410" s="1035"/>
      <c r="B410" s="1035"/>
      <c r="C410" s="1035"/>
      <c r="D410" s="1035"/>
      <c r="E410" s="1035"/>
      <c r="F410" s="1035"/>
      <c r="G410" s="1035"/>
      <c r="H410" s="1036"/>
      <c r="I410" s="1035"/>
      <c r="J410" s="1035"/>
      <c r="K410" s="1035"/>
      <c r="L410" s="1035"/>
      <c r="M410" s="1035"/>
      <c r="N410" s="1035"/>
      <c r="O410" s="1035"/>
      <c r="P410" s="1035"/>
      <c r="Q410" s="1035"/>
      <c r="R410" s="1035"/>
      <c r="S410" s="1035"/>
      <c r="T410" s="1035"/>
      <c r="U410" s="1035"/>
      <c r="V410" s="1035"/>
      <c r="W410" s="1035"/>
      <c r="X410" s="1035"/>
      <c r="Y410" s="1035"/>
      <c r="Z410" s="1035"/>
      <c r="AA410" s="1035"/>
      <c r="AB410" s="1035"/>
      <c r="AC410" s="1035"/>
      <c r="AD410" s="1035"/>
      <c r="AE410" s="1035"/>
      <c r="AF410" s="1035"/>
      <c r="AG410" s="1035"/>
      <c r="AH410" s="1035"/>
      <c r="AI410" s="1035"/>
      <c r="AJ410" s="1035"/>
      <c r="AK410" s="1035"/>
      <c r="AL410" s="1035"/>
      <c r="AM410" s="1035"/>
      <c r="AN410" s="1035"/>
      <c r="AO410" s="1035"/>
      <c r="AP410" s="1035"/>
      <c r="AQ410" s="1035"/>
      <c r="AR410" s="1035"/>
      <c r="AS410" s="1035"/>
      <c r="AT410" s="1035"/>
      <c r="AU410" s="1035"/>
      <c r="AV410" s="1035"/>
      <c r="AW410" s="1069"/>
    </row>
    <row r="411" customHeight="1" spans="1:49">
      <c r="A411" s="1035"/>
      <c r="B411" s="1035"/>
      <c r="C411" s="1035"/>
      <c r="D411" s="1035"/>
      <c r="E411" s="1035"/>
      <c r="F411" s="1035"/>
      <c r="G411" s="1035"/>
      <c r="H411" s="1036"/>
      <c r="I411" s="1035"/>
      <c r="J411" s="1035"/>
      <c r="K411" s="1035"/>
      <c r="L411" s="1035"/>
      <c r="M411" s="1035"/>
      <c r="N411" s="1035"/>
      <c r="O411" s="1035"/>
      <c r="P411" s="1035"/>
      <c r="Q411" s="1035"/>
      <c r="R411" s="1035"/>
      <c r="S411" s="1035"/>
      <c r="T411" s="1035"/>
      <c r="U411" s="1035"/>
      <c r="V411" s="1035"/>
      <c r="W411" s="1035"/>
      <c r="X411" s="1035"/>
      <c r="Y411" s="1035"/>
      <c r="Z411" s="1035"/>
      <c r="AA411" s="1035"/>
      <c r="AB411" s="1035"/>
      <c r="AC411" s="1035"/>
      <c r="AD411" s="1035"/>
      <c r="AE411" s="1035"/>
      <c r="AF411" s="1035"/>
      <c r="AG411" s="1035"/>
      <c r="AH411" s="1035"/>
      <c r="AI411" s="1035"/>
      <c r="AJ411" s="1035"/>
      <c r="AK411" s="1035"/>
      <c r="AL411" s="1035"/>
      <c r="AM411" s="1035"/>
      <c r="AN411" s="1035"/>
      <c r="AO411" s="1035"/>
      <c r="AP411" s="1035"/>
      <c r="AQ411" s="1035"/>
      <c r="AR411" s="1035"/>
      <c r="AS411" s="1035"/>
      <c r="AT411" s="1035"/>
      <c r="AU411" s="1035"/>
      <c r="AV411" s="1035"/>
      <c r="AW411" s="1069"/>
    </row>
    <row r="412" customHeight="1" spans="1:49">
      <c r="A412" s="1035"/>
      <c r="B412" s="1035"/>
      <c r="C412" s="1035"/>
      <c r="D412" s="1035"/>
      <c r="E412" s="1035"/>
      <c r="F412" s="1035"/>
      <c r="G412" s="1035"/>
      <c r="H412" s="1036"/>
      <c r="I412" s="1035"/>
      <c r="J412" s="1035"/>
      <c r="K412" s="1035"/>
      <c r="L412" s="1035"/>
      <c r="M412" s="1035"/>
      <c r="N412" s="1035"/>
      <c r="O412" s="1035"/>
      <c r="P412" s="1035"/>
      <c r="Q412" s="1035"/>
      <c r="R412" s="1035"/>
      <c r="S412" s="1035"/>
      <c r="T412" s="1035"/>
      <c r="U412" s="1035"/>
      <c r="V412" s="1035"/>
      <c r="W412" s="1035"/>
      <c r="X412" s="1035"/>
      <c r="Y412" s="1035"/>
      <c r="Z412" s="1035"/>
      <c r="AA412" s="1035"/>
      <c r="AB412" s="1035"/>
      <c r="AC412" s="1035"/>
      <c r="AD412" s="1035"/>
      <c r="AE412" s="1035"/>
      <c r="AF412" s="1035"/>
      <c r="AG412" s="1035"/>
      <c r="AH412" s="1035"/>
      <c r="AI412" s="1035"/>
      <c r="AJ412" s="1035"/>
      <c r="AK412" s="1035"/>
      <c r="AL412" s="1035"/>
      <c r="AM412" s="1035"/>
      <c r="AN412" s="1035"/>
      <c r="AO412" s="1035"/>
      <c r="AP412" s="1035"/>
      <c r="AQ412" s="1035"/>
      <c r="AR412" s="1035"/>
      <c r="AS412" s="1035"/>
      <c r="AT412" s="1035"/>
      <c r="AU412" s="1035"/>
      <c r="AV412" s="1035"/>
      <c r="AW412" s="1069"/>
    </row>
    <row r="413" customHeight="1" spans="1:49">
      <c r="A413" s="1035"/>
      <c r="B413" s="1035"/>
      <c r="C413" s="1035"/>
      <c r="D413" s="1035"/>
      <c r="E413" s="1035"/>
      <c r="F413" s="1035"/>
      <c r="G413" s="1035"/>
      <c r="H413" s="1036"/>
      <c r="I413" s="1035"/>
      <c r="J413" s="1035"/>
      <c r="K413" s="1035"/>
      <c r="L413" s="1035"/>
      <c r="M413" s="1035"/>
      <c r="N413" s="1035"/>
      <c r="O413" s="1035"/>
      <c r="P413" s="1035"/>
      <c r="Q413" s="1035"/>
      <c r="R413" s="1035"/>
      <c r="S413" s="1035"/>
      <c r="T413" s="1035"/>
      <c r="U413" s="1035"/>
      <c r="V413" s="1035"/>
      <c r="W413" s="1035"/>
      <c r="X413" s="1035"/>
      <c r="Y413" s="1035"/>
      <c r="Z413" s="1035"/>
      <c r="AA413" s="1035"/>
      <c r="AB413" s="1035"/>
      <c r="AC413" s="1035"/>
      <c r="AD413" s="1035"/>
      <c r="AE413" s="1035"/>
      <c r="AF413" s="1035"/>
      <c r="AG413" s="1035"/>
      <c r="AH413" s="1035"/>
      <c r="AI413" s="1035"/>
      <c r="AJ413" s="1035"/>
      <c r="AK413" s="1035"/>
      <c r="AL413" s="1035"/>
      <c r="AM413" s="1035"/>
      <c r="AN413" s="1035"/>
      <c r="AO413" s="1035"/>
      <c r="AP413" s="1035"/>
      <c r="AQ413" s="1035"/>
      <c r="AR413" s="1035"/>
      <c r="AS413" s="1035"/>
      <c r="AT413" s="1035"/>
      <c r="AU413" s="1035"/>
      <c r="AV413" s="1035"/>
      <c r="AW413" s="1069"/>
    </row>
    <row r="414" customHeight="1" spans="1:49">
      <c r="A414" s="1035"/>
      <c r="B414" s="1035"/>
      <c r="C414" s="1035"/>
      <c r="D414" s="1035"/>
      <c r="E414" s="1035"/>
      <c r="F414" s="1035"/>
      <c r="G414" s="1035"/>
      <c r="H414" s="1036"/>
      <c r="I414" s="1035"/>
      <c r="J414" s="1035"/>
      <c r="K414" s="1035"/>
      <c r="L414" s="1035"/>
      <c r="M414" s="1035"/>
      <c r="N414" s="1035"/>
      <c r="O414" s="1035"/>
      <c r="P414" s="1035"/>
      <c r="Q414" s="1035"/>
      <c r="R414" s="1035"/>
      <c r="S414" s="1035"/>
      <c r="T414" s="1035"/>
      <c r="U414" s="1035"/>
      <c r="V414" s="1035"/>
      <c r="W414" s="1035"/>
      <c r="X414" s="1035"/>
      <c r="Y414" s="1035"/>
      <c r="Z414" s="1035"/>
      <c r="AA414" s="1035"/>
      <c r="AB414" s="1035"/>
      <c r="AC414" s="1035"/>
      <c r="AD414" s="1035"/>
      <c r="AE414" s="1035"/>
      <c r="AF414" s="1035"/>
      <c r="AG414" s="1035"/>
      <c r="AH414" s="1035"/>
      <c r="AI414" s="1035"/>
      <c r="AJ414" s="1035"/>
      <c r="AK414" s="1035"/>
      <c r="AL414" s="1035"/>
      <c r="AM414" s="1035"/>
      <c r="AN414" s="1035"/>
      <c r="AO414" s="1035"/>
      <c r="AP414" s="1035"/>
      <c r="AQ414" s="1035"/>
      <c r="AR414" s="1035"/>
      <c r="AS414" s="1035"/>
      <c r="AT414" s="1035"/>
      <c r="AU414" s="1035"/>
      <c r="AV414" s="1035"/>
      <c r="AW414" s="1069"/>
    </row>
    <row r="415" customHeight="1" spans="1:49">
      <c r="A415" s="1035"/>
      <c r="B415" s="1035"/>
      <c r="C415" s="1035"/>
      <c r="D415" s="1035"/>
      <c r="E415" s="1035"/>
      <c r="F415" s="1035"/>
      <c r="G415" s="1035"/>
      <c r="H415" s="1036"/>
      <c r="I415" s="1035"/>
      <c r="J415" s="1035"/>
      <c r="K415" s="1035"/>
      <c r="L415" s="1035"/>
      <c r="M415" s="1035"/>
      <c r="N415" s="1035"/>
      <c r="O415" s="1035"/>
      <c r="P415" s="1035"/>
      <c r="Q415" s="1035"/>
      <c r="R415" s="1035"/>
      <c r="S415" s="1035"/>
      <c r="T415" s="1035"/>
      <c r="U415" s="1035"/>
      <c r="V415" s="1035"/>
      <c r="W415" s="1035"/>
      <c r="X415" s="1035"/>
      <c r="Y415" s="1035"/>
      <c r="Z415" s="1035"/>
      <c r="AA415" s="1035"/>
      <c r="AB415" s="1035"/>
      <c r="AC415" s="1035"/>
      <c r="AD415" s="1035"/>
      <c r="AE415" s="1035"/>
      <c r="AF415" s="1035"/>
      <c r="AG415" s="1035"/>
      <c r="AH415" s="1035"/>
      <c r="AI415" s="1035"/>
      <c r="AJ415" s="1035"/>
      <c r="AK415" s="1035"/>
      <c r="AL415" s="1035"/>
      <c r="AM415" s="1035"/>
      <c r="AN415" s="1035"/>
      <c r="AO415" s="1035"/>
      <c r="AP415" s="1035"/>
      <c r="AQ415" s="1035"/>
      <c r="AR415" s="1035"/>
      <c r="AS415" s="1035"/>
      <c r="AT415" s="1035"/>
      <c r="AU415" s="1035"/>
      <c r="AV415" s="1035"/>
      <c r="AW415" s="1069"/>
    </row>
    <row r="416" customHeight="1" spans="1:49">
      <c r="A416" s="1035"/>
      <c r="B416" s="1035"/>
      <c r="C416" s="1035"/>
      <c r="D416" s="1035"/>
      <c r="E416" s="1035"/>
      <c r="F416" s="1035"/>
      <c r="G416" s="1035"/>
      <c r="H416" s="1036"/>
      <c r="I416" s="1035"/>
      <c r="J416" s="1035"/>
      <c r="K416" s="1035"/>
      <c r="L416" s="1035"/>
      <c r="M416" s="1035"/>
      <c r="N416" s="1035"/>
      <c r="O416" s="1035"/>
      <c r="P416" s="1035"/>
      <c r="Q416" s="1035"/>
      <c r="R416" s="1035"/>
      <c r="S416" s="1035"/>
      <c r="T416" s="1035"/>
      <c r="U416" s="1035"/>
      <c r="V416" s="1035"/>
      <c r="W416" s="1035"/>
      <c r="X416" s="1035"/>
      <c r="Y416" s="1035"/>
      <c r="Z416" s="1035"/>
      <c r="AA416" s="1035"/>
      <c r="AB416" s="1035"/>
      <c r="AC416" s="1035"/>
      <c r="AD416" s="1035"/>
      <c r="AE416" s="1035"/>
      <c r="AF416" s="1035"/>
      <c r="AG416" s="1035"/>
      <c r="AH416" s="1035"/>
      <c r="AI416" s="1035"/>
      <c r="AJ416" s="1035"/>
      <c r="AK416" s="1035"/>
      <c r="AL416" s="1035"/>
      <c r="AM416" s="1035"/>
      <c r="AN416" s="1035"/>
      <c r="AO416" s="1035"/>
      <c r="AP416" s="1035"/>
      <c r="AQ416" s="1035"/>
      <c r="AR416" s="1035"/>
      <c r="AS416" s="1035"/>
      <c r="AT416" s="1035"/>
      <c r="AU416" s="1035"/>
      <c r="AV416" s="1035"/>
      <c r="AW416" s="1069"/>
    </row>
    <row r="417" customHeight="1" spans="1:49">
      <c r="A417" s="1035"/>
      <c r="B417" s="1035"/>
      <c r="C417" s="1035"/>
      <c r="D417" s="1035"/>
      <c r="E417" s="1035"/>
      <c r="F417" s="1035"/>
      <c r="G417" s="1035"/>
      <c r="H417" s="1036"/>
      <c r="I417" s="1035"/>
      <c r="J417" s="1035"/>
      <c r="K417" s="1035"/>
      <c r="L417" s="1035"/>
      <c r="M417" s="1035"/>
      <c r="N417" s="1035"/>
      <c r="O417" s="1035"/>
      <c r="P417" s="1035"/>
      <c r="Q417" s="1035"/>
      <c r="R417" s="1035"/>
      <c r="S417" s="1035"/>
      <c r="T417" s="1035"/>
      <c r="U417" s="1035"/>
      <c r="V417" s="1035"/>
      <c r="W417" s="1035"/>
      <c r="X417" s="1035"/>
      <c r="Y417" s="1035"/>
      <c r="Z417" s="1035"/>
      <c r="AA417" s="1035"/>
      <c r="AB417" s="1035"/>
      <c r="AC417" s="1035"/>
      <c r="AD417" s="1035"/>
      <c r="AE417" s="1035"/>
      <c r="AF417" s="1035"/>
      <c r="AG417" s="1035"/>
      <c r="AH417" s="1035"/>
      <c r="AI417" s="1035"/>
      <c r="AJ417" s="1035"/>
      <c r="AK417" s="1035"/>
      <c r="AL417" s="1035"/>
      <c r="AM417" s="1035"/>
      <c r="AN417" s="1035"/>
      <c r="AO417" s="1035"/>
      <c r="AP417" s="1035"/>
      <c r="AQ417" s="1035"/>
      <c r="AR417" s="1035"/>
      <c r="AS417" s="1035"/>
      <c r="AT417" s="1035"/>
      <c r="AU417" s="1035"/>
      <c r="AV417" s="1035"/>
      <c r="AW417" s="1069"/>
    </row>
    <row r="418" customHeight="1" spans="1:49">
      <c r="A418" s="1035"/>
      <c r="B418" s="1035"/>
      <c r="C418" s="1035"/>
      <c r="D418" s="1035"/>
      <c r="E418" s="1035"/>
      <c r="F418" s="1035"/>
      <c r="G418" s="1035"/>
      <c r="H418" s="1036"/>
      <c r="I418" s="1035"/>
      <c r="J418" s="1035"/>
      <c r="K418" s="1035"/>
      <c r="L418" s="1035"/>
      <c r="M418" s="1035"/>
      <c r="N418" s="1035"/>
      <c r="O418" s="1035"/>
      <c r="P418" s="1035"/>
      <c r="Q418" s="1035"/>
      <c r="R418" s="1035"/>
      <c r="S418" s="1035"/>
      <c r="T418" s="1035"/>
      <c r="U418" s="1035"/>
      <c r="V418" s="1035"/>
      <c r="W418" s="1035"/>
      <c r="X418" s="1035"/>
      <c r="Y418" s="1035"/>
      <c r="Z418" s="1035"/>
      <c r="AA418" s="1035"/>
      <c r="AB418" s="1035"/>
      <c r="AC418" s="1035"/>
      <c r="AD418" s="1035"/>
      <c r="AE418" s="1035"/>
      <c r="AF418" s="1035"/>
      <c r="AG418" s="1035"/>
      <c r="AH418" s="1035"/>
      <c r="AI418" s="1035"/>
      <c r="AJ418" s="1035"/>
      <c r="AK418" s="1035"/>
      <c r="AL418" s="1035"/>
      <c r="AM418" s="1035"/>
      <c r="AN418" s="1035"/>
      <c r="AO418" s="1035"/>
      <c r="AP418" s="1035"/>
      <c r="AQ418" s="1035"/>
      <c r="AR418" s="1035"/>
      <c r="AS418" s="1035"/>
      <c r="AT418" s="1035"/>
      <c r="AU418" s="1035"/>
      <c r="AV418" s="1035"/>
      <c r="AW418" s="1069"/>
    </row>
    <row r="419" customHeight="1" spans="1:49">
      <c r="A419" s="1035"/>
      <c r="B419" s="1035"/>
      <c r="C419" s="1035"/>
      <c r="D419" s="1035"/>
      <c r="E419" s="1035"/>
      <c r="F419" s="1035"/>
      <c r="G419" s="1035"/>
      <c r="H419" s="1036"/>
      <c r="I419" s="1035"/>
      <c r="J419" s="1035"/>
      <c r="K419" s="1035"/>
      <c r="L419" s="1035"/>
      <c r="M419" s="1035"/>
      <c r="N419" s="1035"/>
      <c r="O419" s="1035"/>
      <c r="P419" s="1035"/>
      <c r="Q419" s="1035"/>
      <c r="R419" s="1035"/>
      <c r="S419" s="1035"/>
      <c r="T419" s="1035"/>
      <c r="U419" s="1035"/>
      <c r="V419" s="1035"/>
      <c r="W419" s="1035"/>
      <c r="X419" s="1035"/>
      <c r="Y419" s="1035"/>
      <c r="Z419" s="1035"/>
      <c r="AA419" s="1035"/>
      <c r="AB419" s="1035"/>
      <c r="AC419" s="1035"/>
      <c r="AD419" s="1035"/>
      <c r="AE419" s="1035"/>
      <c r="AF419" s="1035"/>
      <c r="AG419" s="1035"/>
      <c r="AH419" s="1035"/>
      <c r="AI419" s="1035"/>
      <c r="AJ419" s="1035"/>
      <c r="AK419" s="1035"/>
      <c r="AL419" s="1035"/>
      <c r="AM419" s="1035"/>
      <c r="AN419" s="1035"/>
      <c r="AO419" s="1035"/>
      <c r="AP419" s="1035"/>
      <c r="AQ419" s="1035"/>
      <c r="AR419" s="1035"/>
      <c r="AS419" s="1035"/>
      <c r="AT419" s="1035"/>
      <c r="AU419" s="1035"/>
      <c r="AV419" s="1035"/>
      <c r="AW419" s="1069"/>
    </row>
    <row r="420" customHeight="1" spans="1:49">
      <c r="A420" s="1035"/>
      <c r="B420" s="1035"/>
      <c r="C420" s="1035"/>
      <c r="D420" s="1035"/>
      <c r="E420" s="1035"/>
      <c r="F420" s="1035"/>
      <c r="G420" s="1035"/>
      <c r="H420" s="1036"/>
      <c r="I420" s="1035"/>
      <c r="J420" s="1035"/>
      <c r="K420" s="1035"/>
      <c r="L420" s="1035"/>
      <c r="M420" s="1035"/>
      <c r="N420" s="1035"/>
      <c r="O420" s="1035"/>
      <c r="P420" s="1035"/>
      <c r="Q420" s="1035"/>
      <c r="R420" s="1035"/>
      <c r="S420" s="1035"/>
      <c r="T420" s="1035"/>
      <c r="U420" s="1035"/>
      <c r="V420" s="1035"/>
      <c r="W420" s="1035"/>
      <c r="X420" s="1035"/>
      <c r="Y420" s="1035"/>
      <c r="Z420" s="1035"/>
      <c r="AA420" s="1035"/>
      <c r="AB420" s="1035"/>
      <c r="AC420" s="1035"/>
      <c r="AD420" s="1035"/>
      <c r="AE420" s="1035"/>
      <c r="AF420" s="1035"/>
      <c r="AG420" s="1035"/>
      <c r="AH420" s="1035"/>
      <c r="AI420" s="1035"/>
      <c r="AJ420" s="1035"/>
      <c r="AK420" s="1035"/>
      <c r="AL420" s="1035"/>
      <c r="AM420" s="1035"/>
      <c r="AN420" s="1035"/>
      <c r="AO420" s="1035"/>
      <c r="AP420" s="1035"/>
      <c r="AQ420" s="1035"/>
      <c r="AR420" s="1035"/>
      <c r="AS420" s="1035"/>
      <c r="AT420" s="1035"/>
      <c r="AU420" s="1035"/>
      <c r="AV420" s="1035"/>
      <c r="AW420" s="1069"/>
    </row>
    <row r="421" customHeight="1" spans="1:49">
      <c r="A421" s="1035"/>
      <c r="B421" s="1035"/>
      <c r="C421" s="1035"/>
      <c r="D421" s="1035"/>
      <c r="E421" s="1035"/>
      <c r="F421" s="1035"/>
      <c r="G421" s="1035"/>
      <c r="H421" s="1036"/>
      <c r="I421" s="1035"/>
      <c r="J421" s="1035"/>
      <c r="K421" s="1035"/>
      <c r="L421" s="1035"/>
      <c r="M421" s="1035"/>
      <c r="N421" s="1035"/>
      <c r="O421" s="1035"/>
      <c r="P421" s="1035"/>
      <c r="Q421" s="1035"/>
      <c r="R421" s="1035"/>
      <c r="S421" s="1035"/>
      <c r="T421" s="1035"/>
      <c r="U421" s="1035"/>
      <c r="V421" s="1035"/>
      <c r="W421" s="1035"/>
      <c r="X421" s="1035"/>
      <c r="Y421" s="1035"/>
      <c r="Z421" s="1035"/>
      <c r="AA421" s="1035"/>
      <c r="AB421" s="1035"/>
      <c r="AC421" s="1035"/>
      <c r="AD421" s="1035"/>
      <c r="AE421" s="1035"/>
      <c r="AF421" s="1035"/>
      <c r="AG421" s="1035"/>
      <c r="AH421" s="1035"/>
      <c r="AI421" s="1035"/>
      <c r="AJ421" s="1035"/>
      <c r="AK421" s="1035"/>
      <c r="AL421" s="1035"/>
      <c r="AM421" s="1035"/>
      <c r="AN421" s="1035"/>
      <c r="AO421" s="1035"/>
      <c r="AP421" s="1035"/>
      <c r="AQ421" s="1035"/>
      <c r="AR421" s="1035"/>
      <c r="AS421" s="1035"/>
      <c r="AT421" s="1035"/>
      <c r="AU421" s="1035"/>
      <c r="AV421" s="1035"/>
      <c r="AW421" s="1069"/>
    </row>
    <row r="422" customHeight="1" spans="1:49">
      <c r="A422" s="1035"/>
      <c r="B422" s="1035"/>
      <c r="C422" s="1035"/>
      <c r="D422" s="1035"/>
      <c r="E422" s="1035"/>
      <c r="F422" s="1035"/>
      <c r="G422" s="1035"/>
      <c r="H422" s="1036"/>
      <c r="I422" s="1035"/>
      <c r="J422" s="1035"/>
      <c r="K422" s="1035"/>
      <c r="L422" s="1035"/>
      <c r="M422" s="1035"/>
      <c r="N422" s="1035"/>
      <c r="O422" s="1035"/>
      <c r="P422" s="1035"/>
      <c r="Q422" s="1035"/>
      <c r="R422" s="1035"/>
      <c r="S422" s="1035"/>
      <c r="T422" s="1035"/>
      <c r="U422" s="1035"/>
      <c r="V422" s="1035"/>
      <c r="W422" s="1035"/>
      <c r="X422" s="1035"/>
      <c r="Y422" s="1035"/>
      <c r="Z422" s="1035"/>
      <c r="AA422" s="1035"/>
      <c r="AB422" s="1035"/>
      <c r="AC422" s="1035"/>
      <c r="AD422" s="1035"/>
      <c r="AE422" s="1035"/>
      <c r="AF422" s="1035"/>
      <c r="AG422" s="1035"/>
      <c r="AH422" s="1035"/>
      <c r="AI422" s="1035"/>
      <c r="AJ422" s="1035"/>
      <c r="AK422" s="1035"/>
      <c r="AL422" s="1035"/>
      <c r="AM422" s="1035"/>
      <c r="AN422" s="1035"/>
      <c r="AO422" s="1035"/>
      <c r="AP422" s="1035"/>
      <c r="AQ422" s="1035"/>
      <c r="AR422" s="1035"/>
      <c r="AS422" s="1035"/>
      <c r="AT422" s="1035"/>
      <c r="AU422" s="1035"/>
      <c r="AV422" s="1035"/>
      <c r="AW422" s="1069"/>
    </row>
    <row r="423" customHeight="1" spans="1:49">
      <c r="A423" s="1035"/>
      <c r="B423" s="1035"/>
      <c r="C423" s="1035"/>
      <c r="D423" s="1035"/>
      <c r="E423" s="1035"/>
      <c r="F423" s="1035"/>
      <c r="G423" s="1035"/>
      <c r="H423" s="1036"/>
      <c r="I423" s="1035"/>
      <c r="J423" s="1035"/>
      <c r="K423" s="1035"/>
      <c r="L423" s="1035"/>
      <c r="M423" s="1035"/>
      <c r="N423" s="1035"/>
      <c r="O423" s="1035"/>
      <c r="P423" s="1035"/>
      <c r="Q423" s="1035"/>
      <c r="R423" s="1035"/>
      <c r="S423" s="1035"/>
      <c r="T423" s="1035"/>
      <c r="U423" s="1035"/>
      <c r="V423" s="1035"/>
      <c r="W423" s="1035"/>
      <c r="X423" s="1035"/>
      <c r="Y423" s="1035"/>
      <c r="Z423" s="1035"/>
      <c r="AA423" s="1035"/>
      <c r="AB423" s="1035"/>
      <c r="AC423" s="1035"/>
      <c r="AD423" s="1035"/>
      <c r="AE423" s="1035"/>
      <c r="AF423" s="1035"/>
      <c r="AG423" s="1035"/>
      <c r="AH423" s="1035"/>
      <c r="AI423" s="1035"/>
      <c r="AJ423" s="1035"/>
      <c r="AK423" s="1035"/>
      <c r="AL423" s="1035"/>
      <c r="AM423" s="1035"/>
      <c r="AN423" s="1035"/>
      <c r="AO423" s="1035"/>
      <c r="AP423" s="1035"/>
      <c r="AQ423" s="1035"/>
      <c r="AR423" s="1035"/>
      <c r="AS423" s="1035"/>
      <c r="AT423" s="1035"/>
      <c r="AU423" s="1035"/>
      <c r="AV423" s="1035"/>
      <c r="AW423" s="1069"/>
    </row>
    <row r="424" customHeight="1" spans="1:49">
      <c r="A424" s="1035"/>
      <c r="B424" s="1035"/>
      <c r="C424" s="1035"/>
      <c r="D424" s="1035"/>
      <c r="E424" s="1035"/>
      <c r="F424" s="1035"/>
      <c r="G424" s="1035"/>
      <c r="H424" s="1036"/>
      <c r="I424" s="1035"/>
      <c r="J424" s="1035"/>
      <c r="K424" s="1035"/>
      <c r="L424" s="1035"/>
      <c r="M424" s="1035"/>
      <c r="N424" s="1035"/>
      <c r="O424" s="1035"/>
      <c r="P424" s="1035"/>
      <c r="Q424" s="1035"/>
      <c r="R424" s="1035"/>
      <c r="S424" s="1035"/>
      <c r="T424" s="1035"/>
      <c r="U424" s="1035"/>
      <c r="V424" s="1035"/>
      <c r="W424" s="1035"/>
      <c r="X424" s="1035"/>
      <c r="Y424" s="1035"/>
      <c r="Z424" s="1035"/>
      <c r="AA424" s="1035"/>
      <c r="AB424" s="1035"/>
      <c r="AC424" s="1035"/>
      <c r="AD424" s="1035"/>
      <c r="AE424" s="1035"/>
      <c r="AF424" s="1035"/>
      <c r="AG424" s="1035"/>
      <c r="AH424" s="1035"/>
      <c r="AI424" s="1035"/>
      <c r="AJ424" s="1035"/>
      <c r="AK424" s="1035"/>
      <c r="AL424" s="1035"/>
      <c r="AM424" s="1035"/>
      <c r="AN424" s="1035"/>
      <c r="AO424" s="1035"/>
      <c r="AP424" s="1035"/>
      <c r="AQ424" s="1035"/>
      <c r="AR424" s="1035"/>
      <c r="AS424" s="1035"/>
      <c r="AT424" s="1035"/>
      <c r="AU424" s="1035"/>
      <c r="AV424" s="1035"/>
      <c r="AW424" s="1069"/>
    </row>
    <row r="425" customHeight="1" spans="1:49">
      <c r="A425" s="1035"/>
      <c r="B425" s="1035"/>
      <c r="C425" s="1035"/>
      <c r="D425" s="1035"/>
      <c r="E425" s="1035"/>
      <c r="F425" s="1035"/>
      <c r="G425" s="1035"/>
      <c r="H425" s="1036"/>
      <c r="I425" s="1035"/>
      <c r="J425" s="1035"/>
      <c r="K425" s="1035"/>
      <c r="L425" s="1035"/>
      <c r="M425" s="1035"/>
      <c r="N425" s="1035"/>
      <c r="O425" s="1035"/>
      <c r="P425" s="1035"/>
      <c r="Q425" s="1035"/>
      <c r="R425" s="1035"/>
      <c r="S425" s="1035"/>
      <c r="T425" s="1035"/>
      <c r="U425" s="1035"/>
      <c r="V425" s="1035"/>
      <c r="W425" s="1035"/>
      <c r="X425" s="1035"/>
      <c r="Y425" s="1035"/>
      <c r="Z425" s="1035"/>
      <c r="AA425" s="1035"/>
      <c r="AB425" s="1035"/>
      <c r="AC425" s="1035"/>
      <c r="AD425" s="1035"/>
      <c r="AE425" s="1035"/>
      <c r="AF425" s="1035"/>
      <c r="AG425" s="1035"/>
      <c r="AH425" s="1035"/>
      <c r="AI425" s="1035"/>
      <c r="AJ425" s="1035"/>
      <c r="AK425" s="1035"/>
      <c r="AL425" s="1035"/>
      <c r="AM425" s="1035"/>
      <c r="AN425" s="1035"/>
      <c r="AO425" s="1035"/>
      <c r="AP425" s="1035"/>
      <c r="AQ425" s="1035"/>
      <c r="AR425" s="1035"/>
      <c r="AS425" s="1035"/>
      <c r="AT425" s="1035"/>
      <c r="AU425" s="1035"/>
      <c r="AV425" s="1035"/>
      <c r="AW425" s="1069"/>
    </row>
    <row r="426" customHeight="1" spans="1:49">
      <c r="A426" s="1035"/>
      <c r="B426" s="1035"/>
      <c r="C426" s="1035"/>
      <c r="D426" s="1035"/>
      <c r="E426" s="1035"/>
      <c r="F426" s="1035"/>
      <c r="G426" s="1035"/>
      <c r="H426" s="1036"/>
      <c r="I426" s="1035"/>
      <c r="J426" s="1035"/>
      <c r="K426" s="1035"/>
      <c r="L426" s="1035"/>
      <c r="M426" s="1035"/>
      <c r="N426" s="1035"/>
      <c r="O426" s="1035"/>
      <c r="P426" s="1035"/>
      <c r="Q426" s="1035"/>
      <c r="R426" s="1035"/>
      <c r="S426" s="1035"/>
      <c r="T426" s="1035"/>
      <c r="U426" s="1035"/>
      <c r="V426" s="1035"/>
      <c r="W426" s="1035"/>
      <c r="X426" s="1035"/>
      <c r="Y426" s="1035"/>
      <c r="Z426" s="1035"/>
      <c r="AA426" s="1035"/>
      <c r="AB426" s="1035"/>
      <c r="AC426" s="1035"/>
      <c r="AD426" s="1035"/>
      <c r="AE426" s="1035"/>
      <c r="AF426" s="1035"/>
      <c r="AG426" s="1035"/>
      <c r="AH426" s="1035"/>
      <c r="AI426" s="1035"/>
      <c r="AJ426" s="1035"/>
      <c r="AK426" s="1035"/>
      <c r="AL426" s="1035"/>
      <c r="AM426" s="1035"/>
      <c r="AN426" s="1035"/>
      <c r="AO426" s="1035"/>
      <c r="AP426" s="1035"/>
      <c r="AQ426" s="1035"/>
      <c r="AR426" s="1035"/>
      <c r="AS426" s="1035"/>
      <c r="AT426" s="1035"/>
      <c r="AU426" s="1035"/>
      <c r="AV426" s="1035"/>
      <c r="AW426" s="1069"/>
    </row>
    <row r="427" customHeight="1" spans="1:49">
      <c r="A427" s="1035"/>
      <c r="B427" s="1035"/>
      <c r="C427" s="1035"/>
      <c r="D427" s="1035"/>
      <c r="E427" s="1035"/>
      <c r="F427" s="1035"/>
      <c r="G427" s="1035"/>
      <c r="H427" s="1036"/>
      <c r="I427" s="1035"/>
      <c r="J427" s="1035"/>
      <c r="K427" s="1035"/>
      <c r="L427" s="1035"/>
      <c r="M427" s="1035"/>
      <c r="N427" s="1035"/>
      <c r="O427" s="1035"/>
      <c r="P427" s="1035"/>
      <c r="Q427" s="1035"/>
      <c r="R427" s="1035"/>
      <c r="S427" s="1035"/>
      <c r="T427" s="1035"/>
      <c r="U427" s="1035"/>
      <c r="V427" s="1035"/>
      <c r="W427" s="1035"/>
      <c r="X427" s="1035"/>
      <c r="Y427" s="1035"/>
      <c r="Z427" s="1035"/>
      <c r="AA427" s="1035"/>
      <c r="AB427" s="1035"/>
      <c r="AC427" s="1035"/>
      <c r="AD427" s="1035"/>
      <c r="AE427" s="1035"/>
      <c r="AF427" s="1035"/>
      <c r="AG427" s="1035"/>
      <c r="AH427" s="1035"/>
      <c r="AI427" s="1035"/>
      <c r="AJ427" s="1035"/>
      <c r="AK427" s="1035"/>
      <c r="AL427" s="1035"/>
      <c r="AM427" s="1035"/>
      <c r="AN427" s="1035"/>
      <c r="AO427" s="1035"/>
      <c r="AP427" s="1035"/>
      <c r="AQ427" s="1035"/>
      <c r="AR427" s="1035"/>
      <c r="AS427" s="1035"/>
      <c r="AT427" s="1035"/>
      <c r="AU427" s="1035"/>
      <c r="AV427" s="1035"/>
      <c r="AW427" s="1069"/>
    </row>
    <row r="428" customHeight="1" spans="1:49">
      <c r="A428" s="1035"/>
      <c r="B428" s="1035"/>
      <c r="C428" s="1035"/>
      <c r="D428" s="1035"/>
      <c r="E428" s="1035"/>
      <c r="F428" s="1035"/>
      <c r="G428" s="1035"/>
      <c r="H428" s="1036"/>
      <c r="I428" s="1035"/>
      <c r="J428" s="1035"/>
      <c r="K428" s="1035"/>
      <c r="L428" s="1035"/>
      <c r="M428" s="1035"/>
      <c r="N428" s="1035"/>
      <c r="O428" s="1035"/>
      <c r="P428" s="1035"/>
      <c r="Q428" s="1035"/>
      <c r="R428" s="1035"/>
      <c r="S428" s="1035"/>
      <c r="T428" s="1035"/>
      <c r="U428" s="1035"/>
      <c r="V428" s="1035"/>
      <c r="W428" s="1035"/>
      <c r="X428" s="1035"/>
      <c r="Y428" s="1035"/>
      <c r="Z428" s="1035"/>
      <c r="AA428" s="1035"/>
      <c r="AB428" s="1035"/>
      <c r="AC428" s="1035"/>
      <c r="AD428" s="1035"/>
      <c r="AE428" s="1035"/>
      <c r="AF428" s="1035"/>
      <c r="AG428" s="1035"/>
      <c r="AH428" s="1035"/>
      <c r="AI428" s="1035"/>
      <c r="AJ428" s="1035"/>
      <c r="AK428" s="1035"/>
      <c r="AL428" s="1035"/>
      <c r="AM428" s="1035"/>
      <c r="AN428" s="1035"/>
      <c r="AO428" s="1035"/>
      <c r="AP428" s="1035"/>
      <c r="AQ428" s="1035"/>
      <c r="AR428" s="1035"/>
      <c r="AS428" s="1035"/>
      <c r="AT428" s="1035"/>
      <c r="AU428" s="1035"/>
      <c r="AV428" s="1035"/>
      <c r="AW428" s="1069"/>
    </row>
    <row r="429" customHeight="1" spans="1:49">
      <c r="A429" s="1035"/>
      <c r="B429" s="1035"/>
      <c r="C429" s="1035"/>
      <c r="D429" s="1035"/>
      <c r="E429" s="1035"/>
      <c r="F429" s="1035"/>
      <c r="G429" s="1035"/>
      <c r="H429" s="1036"/>
      <c r="I429" s="1035"/>
      <c r="J429" s="1035"/>
      <c r="K429" s="1035"/>
      <c r="L429" s="1035"/>
      <c r="M429" s="1035"/>
      <c r="N429" s="1035"/>
      <c r="O429" s="1035"/>
      <c r="P429" s="1035"/>
      <c r="Q429" s="1035"/>
      <c r="R429" s="1035"/>
      <c r="S429" s="1035"/>
      <c r="T429" s="1035"/>
      <c r="U429" s="1035"/>
      <c r="V429" s="1035"/>
      <c r="W429" s="1035"/>
      <c r="X429" s="1035"/>
      <c r="Y429" s="1035"/>
      <c r="Z429" s="1035"/>
      <c r="AA429" s="1035"/>
      <c r="AB429" s="1035"/>
      <c r="AC429" s="1035"/>
      <c r="AD429" s="1035"/>
      <c r="AE429" s="1035"/>
      <c r="AF429" s="1035"/>
      <c r="AG429" s="1035"/>
      <c r="AH429" s="1035"/>
      <c r="AI429" s="1035"/>
      <c r="AJ429" s="1035"/>
      <c r="AK429" s="1035"/>
      <c r="AL429" s="1035"/>
      <c r="AM429" s="1035"/>
      <c r="AN429" s="1035"/>
      <c r="AO429" s="1035"/>
      <c r="AP429" s="1035"/>
      <c r="AQ429" s="1035"/>
      <c r="AR429" s="1035"/>
      <c r="AS429" s="1035"/>
      <c r="AT429" s="1035"/>
      <c r="AU429" s="1035"/>
      <c r="AV429" s="1035"/>
      <c r="AW429" s="1069"/>
    </row>
    <row r="430" customHeight="1" spans="1:49">
      <c r="A430" s="1035"/>
      <c r="B430" s="1035"/>
      <c r="C430" s="1035"/>
      <c r="D430" s="1035"/>
      <c r="E430" s="1035"/>
      <c r="F430" s="1035"/>
      <c r="G430" s="1035"/>
      <c r="H430" s="1036"/>
      <c r="I430" s="1035"/>
      <c r="J430" s="1035"/>
      <c r="K430" s="1035"/>
      <c r="L430" s="1035"/>
      <c r="M430" s="1035"/>
      <c r="N430" s="1035"/>
      <c r="O430" s="1035"/>
      <c r="P430" s="1035"/>
      <c r="Q430" s="1035"/>
      <c r="R430" s="1035"/>
      <c r="S430" s="1035"/>
      <c r="T430" s="1035"/>
      <c r="U430" s="1035"/>
      <c r="V430" s="1035"/>
      <c r="W430" s="1035"/>
      <c r="X430" s="1035"/>
      <c r="Y430" s="1035"/>
      <c r="Z430" s="1035"/>
      <c r="AA430" s="1035"/>
      <c r="AB430" s="1035"/>
      <c r="AC430" s="1035"/>
      <c r="AD430" s="1035"/>
      <c r="AE430" s="1035"/>
      <c r="AF430" s="1035"/>
      <c r="AG430" s="1035"/>
      <c r="AH430" s="1035"/>
      <c r="AI430" s="1035"/>
      <c r="AJ430" s="1035"/>
      <c r="AK430" s="1035"/>
      <c r="AL430" s="1035"/>
      <c r="AM430" s="1035"/>
      <c r="AN430" s="1035"/>
      <c r="AO430" s="1035"/>
      <c r="AP430" s="1035"/>
      <c r="AQ430" s="1035"/>
      <c r="AR430" s="1035"/>
      <c r="AS430" s="1035"/>
      <c r="AT430" s="1035"/>
      <c r="AU430" s="1035"/>
      <c r="AV430" s="1035"/>
      <c r="AW430" s="1069"/>
    </row>
    <row r="431" customHeight="1" spans="1:49">
      <c r="A431" s="1035"/>
      <c r="B431" s="1035"/>
      <c r="C431" s="1035"/>
      <c r="D431" s="1035"/>
      <c r="E431" s="1035"/>
      <c r="F431" s="1035"/>
      <c r="G431" s="1035"/>
      <c r="H431" s="1036"/>
      <c r="I431" s="1035"/>
      <c r="J431" s="1035"/>
      <c r="K431" s="1035"/>
      <c r="L431" s="1035"/>
      <c r="M431" s="1035"/>
      <c r="N431" s="1035"/>
      <c r="O431" s="1035"/>
      <c r="P431" s="1035"/>
      <c r="Q431" s="1035"/>
      <c r="R431" s="1035"/>
      <c r="S431" s="1035"/>
      <c r="T431" s="1035"/>
      <c r="U431" s="1035"/>
      <c r="V431" s="1035"/>
      <c r="W431" s="1035"/>
      <c r="X431" s="1035"/>
      <c r="Y431" s="1035"/>
      <c r="Z431" s="1035"/>
      <c r="AA431" s="1035"/>
      <c r="AB431" s="1035"/>
      <c r="AC431" s="1035"/>
      <c r="AD431" s="1035"/>
      <c r="AE431" s="1035"/>
      <c r="AF431" s="1035"/>
      <c r="AG431" s="1035"/>
      <c r="AH431" s="1035"/>
      <c r="AI431" s="1035"/>
      <c r="AJ431" s="1035"/>
      <c r="AK431" s="1035"/>
      <c r="AL431" s="1035"/>
      <c r="AM431" s="1035"/>
      <c r="AN431" s="1035"/>
      <c r="AO431" s="1035"/>
      <c r="AP431" s="1035"/>
      <c r="AQ431" s="1035"/>
      <c r="AR431" s="1035"/>
      <c r="AS431" s="1035"/>
      <c r="AT431" s="1035"/>
      <c r="AU431" s="1035"/>
      <c r="AV431" s="1035"/>
      <c r="AW431" s="1069"/>
    </row>
    <row r="432" customHeight="1" spans="1:49">
      <c r="A432" s="1035"/>
      <c r="B432" s="1035"/>
      <c r="C432" s="1035"/>
      <c r="D432" s="1035"/>
      <c r="E432" s="1035"/>
      <c r="F432" s="1035"/>
      <c r="G432" s="1035"/>
      <c r="H432" s="1036"/>
      <c r="I432" s="1035"/>
      <c r="J432" s="1035"/>
      <c r="K432" s="1035"/>
      <c r="L432" s="1035"/>
      <c r="M432" s="1035"/>
      <c r="N432" s="1035"/>
      <c r="O432" s="1035"/>
      <c r="P432" s="1035"/>
      <c r="Q432" s="1035"/>
      <c r="R432" s="1035"/>
      <c r="S432" s="1035"/>
      <c r="T432" s="1035"/>
      <c r="U432" s="1035"/>
      <c r="V432" s="1035"/>
      <c r="W432" s="1035"/>
      <c r="X432" s="1035"/>
      <c r="Y432" s="1035"/>
      <c r="Z432" s="1035"/>
      <c r="AA432" s="1035"/>
      <c r="AB432" s="1035"/>
      <c r="AC432" s="1035"/>
      <c r="AD432" s="1035"/>
      <c r="AE432" s="1035"/>
      <c r="AF432" s="1035"/>
      <c r="AG432" s="1035"/>
      <c r="AH432" s="1035"/>
      <c r="AI432" s="1035"/>
      <c r="AJ432" s="1035"/>
      <c r="AK432" s="1035"/>
      <c r="AL432" s="1035"/>
      <c r="AM432" s="1035"/>
      <c r="AN432" s="1035"/>
      <c r="AO432" s="1035"/>
      <c r="AP432" s="1035"/>
      <c r="AQ432" s="1035"/>
      <c r="AR432" s="1035"/>
      <c r="AS432" s="1035"/>
      <c r="AT432" s="1035"/>
      <c r="AU432" s="1035"/>
      <c r="AV432" s="1035"/>
      <c r="AW432" s="1069"/>
    </row>
    <row r="433" customHeight="1" spans="1:49">
      <c r="A433" s="1035"/>
      <c r="B433" s="1035"/>
      <c r="C433" s="1035"/>
      <c r="D433" s="1035"/>
      <c r="E433" s="1035"/>
      <c r="F433" s="1035"/>
      <c r="G433" s="1035"/>
      <c r="H433" s="1036"/>
      <c r="I433" s="1035"/>
      <c r="J433" s="1035"/>
      <c r="K433" s="1035"/>
      <c r="L433" s="1035"/>
      <c r="M433" s="1035"/>
      <c r="N433" s="1035"/>
      <c r="O433" s="1035"/>
      <c r="P433" s="1035"/>
      <c r="Q433" s="1035"/>
      <c r="R433" s="1035"/>
      <c r="S433" s="1035"/>
      <c r="T433" s="1035"/>
      <c r="U433" s="1035"/>
      <c r="V433" s="1035"/>
      <c r="W433" s="1035"/>
      <c r="X433" s="1035"/>
      <c r="Y433" s="1035"/>
      <c r="Z433" s="1035"/>
      <c r="AA433" s="1035"/>
      <c r="AB433" s="1035"/>
      <c r="AC433" s="1035"/>
      <c r="AD433" s="1035"/>
      <c r="AE433" s="1035"/>
      <c r="AF433" s="1035"/>
      <c r="AG433" s="1035"/>
      <c r="AH433" s="1035"/>
      <c r="AI433" s="1035"/>
      <c r="AJ433" s="1035"/>
      <c r="AK433" s="1035"/>
      <c r="AL433" s="1035"/>
      <c r="AM433" s="1035"/>
      <c r="AN433" s="1035"/>
      <c r="AO433" s="1035"/>
      <c r="AP433" s="1035"/>
      <c r="AQ433" s="1035"/>
      <c r="AR433" s="1035"/>
      <c r="AS433" s="1035"/>
      <c r="AT433" s="1035"/>
      <c r="AU433" s="1035"/>
      <c r="AV433" s="1035"/>
      <c r="AW433" s="1069"/>
    </row>
    <row r="434" customHeight="1" spans="1:49">
      <c r="A434" s="1035"/>
      <c r="B434" s="1035"/>
      <c r="C434" s="1035"/>
      <c r="D434" s="1035"/>
      <c r="E434" s="1035"/>
      <c r="F434" s="1035"/>
      <c r="G434" s="1035"/>
      <c r="H434" s="1036"/>
      <c r="I434" s="1035"/>
      <c r="J434" s="1035"/>
      <c r="K434" s="1035"/>
      <c r="L434" s="1035"/>
      <c r="M434" s="1035"/>
      <c r="N434" s="1035"/>
      <c r="O434" s="1035"/>
      <c r="P434" s="1035"/>
      <c r="Q434" s="1035"/>
      <c r="R434" s="1035"/>
      <c r="S434" s="1035"/>
      <c r="T434" s="1035"/>
      <c r="U434" s="1035"/>
      <c r="V434" s="1035"/>
      <c r="W434" s="1035"/>
      <c r="X434" s="1035"/>
      <c r="Y434" s="1035"/>
      <c r="Z434" s="1035"/>
      <c r="AA434" s="1035"/>
      <c r="AB434" s="1035"/>
      <c r="AC434" s="1035"/>
      <c r="AD434" s="1035"/>
      <c r="AE434" s="1035"/>
      <c r="AF434" s="1035"/>
      <c r="AG434" s="1035"/>
      <c r="AH434" s="1035"/>
      <c r="AI434" s="1035"/>
      <c r="AJ434" s="1035"/>
      <c r="AK434" s="1035"/>
      <c r="AL434" s="1035"/>
      <c r="AM434" s="1035"/>
      <c r="AN434" s="1035"/>
      <c r="AO434" s="1035"/>
      <c r="AP434" s="1035"/>
      <c r="AQ434" s="1035"/>
      <c r="AR434" s="1035"/>
      <c r="AS434" s="1035"/>
      <c r="AT434" s="1035"/>
      <c r="AU434" s="1035"/>
      <c r="AV434" s="1035"/>
      <c r="AW434" s="1069"/>
    </row>
    <row r="435" customHeight="1" spans="1:49">
      <c r="A435" s="1035"/>
      <c r="B435" s="1035"/>
      <c r="C435" s="1035"/>
      <c r="D435" s="1035"/>
      <c r="E435" s="1035"/>
      <c r="F435" s="1035"/>
      <c r="G435" s="1035"/>
      <c r="H435" s="1036"/>
      <c r="I435" s="1035"/>
      <c r="J435" s="1035"/>
      <c r="K435" s="1035"/>
      <c r="L435" s="1035"/>
      <c r="M435" s="1035"/>
      <c r="N435" s="1035"/>
      <c r="O435" s="1035"/>
      <c r="P435" s="1035"/>
      <c r="Q435" s="1035"/>
      <c r="R435" s="1035"/>
      <c r="S435" s="1035"/>
      <c r="T435" s="1035"/>
      <c r="U435" s="1035"/>
      <c r="V435" s="1035"/>
      <c r="W435" s="1035"/>
      <c r="X435" s="1035"/>
      <c r="Y435" s="1035"/>
      <c r="Z435" s="1035"/>
      <c r="AA435" s="1035"/>
      <c r="AB435" s="1035"/>
      <c r="AC435" s="1035"/>
      <c r="AD435" s="1035"/>
      <c r="AE435" s="1035"/>
      <c r="AF435" s="1035"/>
      <c r="AG435" s="1035"/>
      <c r="AH435" s="1035"/>
      <c r="AI435" s="1035"/>
      <c r="AJ435" s="1035"/>
      <c r="AK435" s="1035"/>
      <c r="AL435" s="1035"/>
      <c r="AM435" s="1035"/>
      <c r="AN435" s="1035"/>
      <c r="AO435" s="1035"/>
      <c r="AP435" s="1035"/>
      <c r="AQ435" s="1035"/>
      <c r="AR435" s="1035"/>
      <c r="AS435" s="1035"/>
      <c r="AT435" s="1035"/>
      <c r="AU435" s="1035"/>
      <c r="AV435" s="1035"/>
      <c r="AW435" s="1069"/>
    </row>
    <row r="436" customHeight="1" spans="1:49">
      <c r="A436" s="1035"/>
      <c r="B436" s="1035"/>
      <c r="C436" s="1035"/>
      <c r="D436" s="1035"/>
      <c r="E436" s="1035"/>
      <c r="F436" s="1035"/>
      <c r="G436" s="1035"/>
      <c r="H436" s="1036"/>
      <c r="I436" s="1035"/>
      <c r="J436" s="1035"/>
      <c r="K436" s="1035"/>
      <c r="L436" s="1035"/>
      <c r="M436" s="1035"/>
      <c r="N436" s="1035"/>
      <c r="O436" s="1035"/>
      <c r="P436" s="1035"/>
      <c r="Q436" s="1035"/>
      <c r="R436" s="1035"/>
      <c r="S436" s="1035"/>
      <c r="T436" s="1035"/>
      <c r="U436" s="1035"/>
      <c r="V436" s="1035"/>
      <c r="W436" s="1035"/>
      <c r="X436" s="1035"/>
      <c r="Y436" s="1035"/>
      <c r="Z436" s="1035"/>
      <c r="AA436" s="1035"/>
      <c r="AB436" s="1035"/>
      <c r="AC436" s="1035"/>
      <c r="AD436" s="1035"/>
      <c r="AE436" s="1035"/>
      <c r="AF436" s="1035"/>
      <c r="AG436" s="1035"/>
      <c r="AH436" s="1035"/>
      <c r="AI436" s="1035"/>
      <c r="AJ436" s="1035"/>
      <c r="AK436" s="1035"/>
      <c r="AL436" s="1035"/>
      <c r="AM436" s="1035"/>
      <c r="AN436" s="1035"/>
      <c r="AO436" s="1035"/>
      <c r="AP436" s="1035"/>
      <c r="AQ436" s="1035"/>
      <c r="AR436" s="1035"/>
      <c r="AS436" s="1035"/>
      <c r="AT436" s="1035"/>
      <c r="AU436" s="1035"/>
      <c r="AV436" s="1035"/>
      <c r="AW436" s="1069"/>
    </row>
    <row r="437" customHeight="1" spans="1:49">
      <c r="A437" s="1035"/>
      <c r="B437" s="1035"/>
      <c r="C437" s="1035"/>
      <c r="D437" s="1035"/>
      <c r="E437" s="1035"/>
      <c r="F437" s="1035"/>
      <c r="G437" s="1035"/>
      <c r="H437" s="1036"/>
      <c r="I437" s="1035"/>
      <c r="J437" s="1035"/>
      <c r="K437" s="1035"/>
      <c r="L437" s="1035"/>
      <c r="M437" s="1035"/>
      <c r="N437" s="1035"/>
      <c r="O437" s="1035"/>
      <c r="P437" s="1035"/>
      <c r="Q437" s="1035"/>
      <c r="R437" s="1035"/>
      <c r="S437" s="1035"/>
      <c r="T437" s="1035"/>
      <c r="U437" s="1035"/>
      <c r="V437" s="1035"/>
      <c r="W437" s="1035"/>
      <c r="X437" s="1035"/>
      <c r="Y437" s="1035"/>
      <c r="Z437" s="1035"/>
      <c r="AA437" s="1035"/>
      <c r="AB437" s="1035"/>
      <c r="AC437" s="1035"/>
      <c r="AD437" s="1035"/>
      <c r="AE437" s="1035"/>
      <c r="AF437" s="1035"/>
      <c r="AG437" s="1035"/>
      <c r="AH437" s="1035"/>
      <c r="AI437" s="1035"/>
      <c r="AJ437" s="1035"/>
      <c r="AK437" s="1035"/>
      <c r="AL437" s="1035"/>
      <c r="AM437" s="1035"/>
      <c r="AN437" s="1035"/>
      <c r="AO437" s="1035"/>
      <c r="AP437" s="1035"/>
      <c r="AQ437" s="1035"/>
      <c r="AR437" s="1035"/>
      <c r="AS437" s="1035"/>
      <c r="AT437" s="1035"/>
      <c r="AU437" s="1035"/>
      <c r="AV437" s="1035"/>
      <c r="AW437" s="1069"/>
    </row>
    <row r="438" customHeight="1" spans="1:49">
      <c r="A438" s="1035"/>
      <c r="B438" s="1035"/>
      <c r="C438" s="1035"/>
      <c r="D438" s="1035"/>
      <c r="E438" s="1035"/>
      <c r="F438" s="1035"/>
      <c r="G438" s="1035"/>
      <c r="H438" s="1036"/>
      <c r="I438" s="1035"/>
      <c r="J438" s="1035"/>
      <c r="K438" s="1035"/>
      <c r="L438" s="1035"/>
      <c r="M438" s="1035"/>
      <c r="N438" s="1035"/>
      <c r="O438" s="1035"/>
      <c r="P438" s="1035"/>
      <c r="Q438" s="1035"/>
      <c r="R438" s="1035"/>
      <c r="S438" s="1035"/>
      <c r="T438" s="1035"/>
      <c r="U438" s="1035"/>
      <c r="V438" s="1035"/>
      <c r="W438" s="1035"/>
      <c r="X438" s="1035"/>
      <c r="Y438" s="1035"/>
      <c r="Z438" s="1035"/>
      <c r="AA438" s="1035"/>
      <c r="AB438" s="1035"/>
      <c r="AC438" s="1035"/>
      <c r="AD438" s="1035"/>
      <c r="AE438" s="1035"/>
      <c r="AF438" s="1035"/>
      <c r="AG438" s="1035"/>
      <c r="AH438" s="1035"/>
      <c r="AI438" s="1035"/>
      <c r="AJ438" s="1035"/>
      <c r="AK438" s="1035"/>
      <c r="AL438" s="1035"/>
      <c r="AM438" s="1035"/>
      <c r="AN438" s="1035"/>
      <c r="AO438" s="1035"/>
      <c r="AP438" s="1035"/>
      <c r="AQ438" s="1035"/>
      <c r="AR438" s="1035"/>
      <c r="AS438" s="1035"/>
      <c r="AT438" s="1035"/>
      <c r="AU438" s="1035"/>
      <c r="AV438" s="1035"/>
      <c r="AW438" s="1069"/>
    </row>
    <row r="439" customHeight="1" spans="1:49">
      <c r="A439" s="1035"/>
      <c r="B439" s="1035"/>
      <c r="C439" s="1035"/>
      <c r="D439" s="1035"/>
      <c r="E439" s="1035"/>
      <c r="F439" s="1035"/>
      <c r="G439" s="1035"/>
      <c r="H439" s="1036"/>
      <c r="I439" s="1035"/>
      <c r="J439" s="1035"/>
      <c r="K439" s="1035"/>
      <c r="L439" s="1035"/>
      <c r="M439" s="1035"/>
      <c r="N439" s="1035"/>
      <c r="O439" s="1035"/>
      <c r="P439" s="1035"/>
      <c r="Q439" s="1035"/>
      <c r="R439" s="1035"/>
      <c r="S439" s="1035"/>
      <c r="T439" s="1035"/>
      <c r="U439" s="1035"/>
      <c r="V439" s="1035"/>
      <c r="W439" s="1035"/>
      <c r="X439" s="1035"/>
      <c r="Y439" s="1035"/>
      <c r="Z439" s="1035"/>
      <c r="AA439" s="1035"/>
      <c r="AB439" s="1035"/>
      <c r="AC439" s="1035"/>
      <c r="AD439" s="1035"/>
      <c r="AE439" s="1035"/>
      <c r="AF439" s="1035"/>
      <c r="AG439" s="1035"/>
      <c r="AH439" s="1035"/>
      <c r="AI439" s="1035"/>
      <c r="AJ439" s="1035"/>
      <c r="AK439" s="1035"/>
      <c r="AL439" s="1035"/>
      <c r="AM439" s="1035"/>
      <c r="AN439" s="1035"/>
      <c r="AO439" s="1035"/>
      <c r="AP439" s="1035"/>
      <c r="AQ439" s="1035"/>
      <c r="AR439" s="1035"/>
      <c r="AS439" s="1035"/>
      <c r="AT439" s="1035"/>
      <c r="AU439" s="1035"/>
      <c r="AV439" s="1035"/>
      <c r="AW439" s="1069"/>
    </row>
    <row r="440" customHeight="1" spans="1:49">
      <c r="A440" s="1035"/>
      <c r="B440" s="1035"/>
      <c r="C440" s="1035"/>
      <c r="D440" s="1035"/>
      <c r="E440" s="1035"/>
      <c r="F440" s="1035"/>
      <c r="G440" s="1035"/>
      <c r="H440" s="1036"/>
      <c r="I440" s="1035"/>
      <c r="J440" s="1035"/>
      <c r="K440" s="1035"/>
      <c r="L440" s="1035"/>
      <c r="M440" s="1035"/>
      <c r="N440" s="1035"/>
      <c r="O440" s="1035"/>
      <c r="P440" s="1035"/>
      <c r="Q440" s="1035"/>
      <c r="R440" s="1035"/>
      <c r="S440" s="1035"/>
      <c r="T440" s="1035"/>
      <c r="U440" s="1035"/>
      <c r="V440" s="1035"/>
      <c r="W440" s="1035"/>
      <c r="X440" s="1035"/>
      <c r="Y440" s="1035"/>
      <c r="Z440" s="1035"/>
      <c r="AA440" s="1035"/>
      <c r="AB440" s="1035"/>
      <c r="AC440" s="1035"/>
      <c r="AD440" s="1035"/>
      <c r="AE440" s="1035"/>
      <c r="AF440" s="1035"/>
      <c r="AG440" s="1035"/>
      <c r="AH440" s="1035"/>
      <c r="AI440" s="1035"/>
      <c r="AJ440" s="1035"/>
      <c r="AK440" s="1035"/>
      <c r="AL440" s="1035"/>
      <c r="AM440" s="1035"/>
      <c r="AN440" s="1035"/>
      <c r="AO440" s="1035"/>
      <c r="AP440" s="1035"/>
      <c r="AQ440" s="1035"/>
      <c r="AR440" s="1035"/>
      <c r="AS440" s="1035"/>
      <c r="AT440" s="1035"/>
      <c r="AU440" s="1035"/>
      <c r="AV440" s="1035"/>
      <c r="AW440" s="1069"/>
    </row>
    <row r="441" customHeight="1" spans="1:49">
      <c r="A441" s="1035"/>
      <c r="B441" s="1035"/>
      <c r="C441" s="1035"/>
      <c r="D441" s="1035"/>
      <c r="E441" s="1035"/>
      <c r="F441" s="1035"/>
      <c r="G441" s="1035"/>
      <c r="H441" s="1036"/>
      <c r="I441" s="1035"/>
      <c r="J441" s="1035"/>
      <c r="K441" s="1035"/>
      <c r="L441" s="1035"/>
      <c r="M441" s="1035"/>
      <c r="N441" s="1035"/>
      <c r="O441" s="1035"/>
      <c r="P441" s="1035"/>
      <c r="Q441" s="1035"/>
      <c r="R441" s="1035"/>
      <c r="S441" s="1035"/>
      <c r="T441" s="1035"/>
      <c r="U441" s="1035"/>
      <c r="V441" s="1035"/>
      <c r="W441" s="1035"/>
      <c r="X441" s="1035"/>
      <c r="Y441" s="1035"/>
      <c r="Z441" s="1035"/>
      <c r="AA441" s="1035"/>
      <c r="AB441" s="1035"/>
      <c r="AC441" s="1035"/>
      <c r="AD441" s="1035"/>
      <c r="AE441" s="1035"/>
      <c r="AF441" s="1035"/>
      <c r="AG441" s="1035"/>
      <c r="AH441" s="1035"/>
      <c r="AI441" s="1035"/>
      <c r="AJ441" s="1035"/>
      <c r="AK441" s="1035"/>
      <c r="AL441" s="1035"/>
      <c r="AM441" s="1035"/>
      <c r="AN441" s="1035"/>
      <c r="AO441" s="1035"/>
      <c r="AP441" s="1035"/>
      <c r="AQ441" s="1035"/>
      <c r="AR441" s="1035"/>
      <c r="AS441" s="1035"/>
      <c r="AT441" s="1035"/>
      <c r="AU441" s="1035"/>
      <c r="AV441" s="1035"/>
      <c r="AW441" s="1069"/>
    </row>
    <row r="442" customHeight="1" spans="1:49">
      <c r="A442" s="1035"/>
      <c r="B442" s="1035"/>
      <c r="C442" s="1035"/>
      <c r="D442" s="1035"/>
      <c r="E442" s="1035"/>
      <c r="F442" s="1035"/>
      <c r="G442" s="1035"/>
      <c r="H442" s="1036"/>
      <c r="I442" s="1035"/>
      <c r="J442" s="1035"/>
      <c r="K442" s="1035"/>
      <c r="L442" s="1035"/>
      <c r="M442" s="1035"/>
      <c r="N442" s="1035"/>
      <c r="O442" s="1035"/>
      <c r="P442" s="1035"/>
      <c r="Q442" s="1035"/>
      <c r="R442" s="1035"/>
      <c r="S442" s="1035"/>
      <c r="T442" s="1035"/>
      <c r="U442" s="1035"/>
      <c r="V442" s="1035"/>
      <c r="W442" s="1035"/>
      <c r="X442" s="1035"/>
      <c r="Y442" s="1035"/>
      <c r="Z442" s="1035"/>
      <c r="AA442" s="1035"/>
      <c r="AB442" s="1035"/>
      <c r="AC442" s="1035"/>
      <c r="AD442" s="1035"/>
      <c r="AE442" s="1035"/>
      <c r="AF442" s="1035"/>
      <c r="AG442" s="1035"/>
      <c r="AH442" s="1035"/>
      <c r="AI442" s="1035"/>
      <c r="AJ442" s="1035"/>
      <c r="AK442" s="1035"/>
      <c r="AL442" s="1035"/>
      <c r="AM442" s="1035"/>
      <c r="AN442" s="1035"/>
      <c r="AO442" s="1035"/>
      <c r="AP442" s="1035"/>
      <c r="AQ442" s="1035"/>
      <c r="AR442" s="1035"/>
      <c r="AS442" s="1035"/>
      <c r="AT442" s="1035"/>
      <c r="AU442" s="1035"/>
      <c r="AV442" s="1035"/>
      <c r="AW442" s="1069"/>
    </row>
    <row r="443" customHeight="1" spans="1:49">
      <c r="A443" s="1035"/>
      <c r="B443" s="1035"/>
      <c r="C443" s="1035"/>
      <c r="D443" s="1035"/>
      <c r="E443" s="1035"/>
      <c r="F443" s="1035"/>
      <c r="G443" s="1035"/>
      <c r="H443" s="1036"/>
      <c r="I443" s="1035"/>
      <c r="J443" s="1035"/>
      <c r="K443" s="1035"/>
      <c r="L443" s="1035"/>
      <c r="M443" s="1035"/>
      <c r="N443" s="1035"/>
      <c r="O443" s="1035"/>
      <c r="P443" s="1035"/>
      <c r="Q443" s="1035"/>
      <c r="R443" s="1035"/>
      <c r="S443" s="1035"/>
      <c r="T443" s="1035"/>
      <c r="U443" s="1035"/>
      <c r="V443" s="1035"/>
      <c r="W443" s="1035"/>
      <c r="X443" s="1035"/>
      <c r="Y443" s="1035"/>
      <c r="Z443" s="1035"/>
      <c r="AA443" s="1035"/>
      <c r="AB443" s="1035"/>
      <c r="AC443" s="1035"/>
      <c r="AD443" s="1035"/>
      <c r="AE443" s="1035"/>
      <c r="AF443" s="1035"/>
      <c r="AG443" s="1035"/>
      <c r="AH443" s="1035"/>
      <c r="AI443" s="1035"/>
      <c r="AJ443" s="1035"/>
      <c r="AK443" s="1035"/>
      <c r="AL443" s="1035"/>
      <c r="AM443" s="1035"/>
      <c r="AN443" s="1035"/>
      <c r="AO443" s="1035"/>
      <c r="AP443" s="1035"/>
      <c r="AQ443" s="1035"/>
      <c r="AR443" s="1035"/>
      <c r="AS443" s="1035"/>
      <c r="AT443" s="1035"/>
      <c r="AU443" s="1035"/>
      <c r="AV443" s="1035"/>
      <c r="AW443" s="1069"/>
    </row>
    <row r="444" customHeight="1" spans="1:49">
      <c r="A444" s="1035"/>
      <c r="B444" s="1035"/>
      <c r="C444" s="1035"/>
      <c r="D444" s="1035"/>
      <c r="E444" s="1035"/>
      <c r="F444" s="1035"/>
      <c r="G444" s="1035"/>
      <c r="H444" s="1036"/>
      <c r="I444" s="1035"/>
      <c r="J444" s="1035"/>
      <c r="K444" s="1035"/>
      <c r="L444" s="1035"/>
      <c r="M444" s="1035"/>
      <c r="N444" s="1035"/>
      <c r="O444" s="1035"/>
      <c r="P444" s="1035"/>
      <c r="Q444" s="1035"/>
      <c r="R444" s="1035"/>
      <c r="S444" s="1035"/>
      <c r="T444" s="1035"/>
      <c r="U444" s="1035"/>
      <c r="V444" s="1035"/>
      <c r="W444" s="1035"/>
      <c r="X444" s="1035"/>
      <c r="Y444" s="1035"/>
      <c r="Z444" s="1035"/>
      <c r="AA444" s="1035"/>
      <c r="AB444" s="1035"/>
      <c r="AC444" s="1035"/>
      <c r="AD444" s="1035"/>
      <c r="AE444" s="1035"/>
      <c r="AF444" s="1035"/>
      <c r="AG444" s="1035"/>
      <c r="AH444" s="1035"/>
      <c r="AI444" s="1035"/>
      <c r="AJ444" s="1035"/>
      <c r="AK444" s="1035"/>
      <c r="AL444" s="1035"/>
      <c r="AM444" s="1035"/>
      <c r="AN444" s="1035"/>
      <c r="AO444" s="1035"/>
      <c r="AP444" s="1035"/>
      <c r="AQ444" s="1035"/>
      <c r="AR444" s="1035"/>
      <c r="AS444" s="1035"/>
      <c r="AT444" s="1035"/>
      <c r="AU444" s="1035"/>
      <c r="AV444" s="1035"/>
      <c r="AW444" s="1069"/>
    </row>
    <row r="445" customHeight="1" spans="1:49">
      <c r="A445" s="1035"/>
      <c r="B445" s="1035"/>
      <c r="C445" s="1035"/>
      <c r="D445" s="1035"/>
      <c r="E445" s="1035"/>
      <c r="F445" s="1035"/>
      <c r="G445" s="1035"/>
      <c r="H445" s="1036"/>
      <c r="I445" s="1035"/>
      <c r="J445" s="1035"/>
      <c r="K445" s="1035"/>
      <c r="L445" s="1035"/>
      <c r="M445" s="1035"/>
      <c r="N445" s="1035"/>
      <c r="O445" s="1035"/>
      <c r="P445" s="1035"/>
      <c r="Q445" s="1035"/>
      <c r="R445" s="1035"/>
      <c r="S445" s="1035"/>
      <c r="T445" s="1035"/>
      <c r="U445" s="1035"/>
      <c r="V445" s="1035"/>
      <c r="W445" s="1035"/>
      <c r="X445" s="1035"/>
      <c r="Y445" s="1035"/>
      <c r="Z445" s="1035"/>
      <c r="AA445" s="1035"/>
      <c r="AB445" s="1035"/>
      <c r="AC445" s="1035"/>
      <c r="AD445" s="1035"/>
      <c r="AE445" s="1035"/>
      <c r="AF445" s="1035"/>
      <c r="AG445" s="1035"/>
      <c r="AH445" s="1035"/>
      <c r="AI445" s="1035"/>
      <c r="AJ445" s="1035"/>
      <c r="AK445" s="1035"/>
      <c r="AL445" s="1035"/>
      <c r="AM445" s="1035"/>
      <c r="AN445" s="1035"/>
      <c r="AO445" s="1035"/>
      <c r="AP445" s="1035"/>
      <c r="AQ445" s="1035"/>
      <c r="AR445" s="1035"/>
      <c r="AS445" s="1035"/>
      <c r="AT445" s="1035"/>
      <c r="AU445" s="1035"/>
      <c r="AV445" s="1035"/>
      <c r="AW445" s="1069"/>
    </row>
    <row r="446" customHeight="1" spans="1:49">
      <c r="A446" s="1035"/>
      <c r="B446" s="1035"/>
      <c r="C446" s="1035"/>
      <c r="D446" s="1035"/>
      <c r="E446" s="1035"/>
      <c r="F446" s="1035"/>
      <c r="G446" s="1035"/>
      <c r="H446" s="1036"/>
      <c r="I446" s="1035"/>
      <c r="J446" s="1035"/>
      <c r="K446" s="1035"/>
      <c r="L446" s="1035"/>
      <c r="M446" s="1035"/>
      <c r="N446" s="1035"/>
      <c r="O446" s="1035"/>
      <c r="P446" s="1035"/>
      <c r="Q446" s="1035"/>
      <c r="R446" s="1035"/>
      <c r="S446" s="1035"/>
      <c r="T446" s="1035"/>
      <c r="U446" s="1035"/>
      <c r="V446" s="1035"/>
      <c r="W446" s="1035"/>
      <c r="X446" s="1035"/>
      <c r="Y446" s="1035"/>
      <c r="Z446" s="1035"/>
      <c r="AA446" s="1035"/>
      <c r="AB446" s="1035"/>
      <c r="AC446" s="1035"/>
      <c r="AD446" s="1035"/>
      <c r="AE446" s="1035"/>
      <c r="AF446" s="1035"/>
      <c r="AG446" s="1035"/>
      <c r="AH446" s="1035"/>
      <c r="AI446" s="1035"/>
      <c r="AJ446" s="1035"/>
      <c r="AK446" s="1035"/>
      <c r="AL446" s="1035"/>
      <c r="AM446" s="1035"/>
      <c r="AN446" s="1035"/>
      <c r="AO446" s="1035"/>
      <c r="AP446" s="1035"/>
      <c r="AQ446" s="1035"/>
      <c r="AR446" s="1035"/>
      <c r="AS446" s="1035"/>
      <c r="AT446" s="1035"/>
      <c r="AU446" s="1035"/>
      <c r="AV446" s="1035"/>
      <c r="AW446" s="1069"/>
    </row>
    <row r="447" customHeight="1" spans="1:49">
      <c r="A447" s="1035"/>
      <c r="B447" s="1035"/>
      <c r="AW447" s="1069"/>
    </row>
    <row r="448" customHeight="1" spans="1:49">
      <c r="A448" s="1035"/>
      <c r="B448" s="1035"/>
      <c r="AW448" s="1069"/>
    </row>
    <row r="449" customHeight="1" spans="1:49">
      <c r="A449" s="1035"/>
      <c r="B449" s="1035"/>
      <c r="AW449" s="1069"/>
    </row>
    <row r="450" customHeight="1" spans="1:49">
      <c r="A450" s="1035"/>
      <c r="B450" s="1035"/>
      <c r="AW450" s="1069"/>
    </row>
    <row r="451" customHeight="1" spans="1:49">
      <c r="A451" s="1035"/>
      <c r="B451" s="1035"/>
      <c r="AW451" s="1069"/>
    </row>
    <row r="452" customHeight="1" spans="1:49">
      <c r="A452" s="1035"/>
      <c r="B452" s="1035"/>
      <c r="AW452" s="1069"/>
    </row>
    <row r="453" customHeight="1" spans="1:49">
      <c r="A453" s="1035"/>
      <c r="B453" s="1035"/>
      <c r="AW453" s="1069"/>
    </row>
    <row r="454" customHeight="1" spans="1:49">
      <c r="A454" s="1035"/>
      <c r="B454" s="1035"/>
      <c r="AW454" s="1069"/>
    </row>
    <row r="455" customHeight="1" spans="1:49">
      <c r="A455" s="1035"/>
      <c r="B455" s="1035"/>
      <c r="AW455" s="1069"/>
    </row>
    <row r="456" customHeight="1" spans="1:49">
      <c r="A456" s="1035"/>
      <c r="B456" s="1035"/>
      <c r="AW456" s="1069"/>
    </row>
    <row r="457" customHeight="1" spans="1:49">
      <c r="A457" s="1035"/>
      <c r="B457" s="1035"/>
      <c r="AW457" s="1069"/>
    </row>
    <row r="458" customHeight="1" spans="1:49">
      <c r="A458" s="1035"/>
      <c r="B458" s="1035"/>
      <c r="AW458" s="1069"/>
    </row>
    <row r="459" customHeight="1" spans="1:49">
      <c r="A459" s="1035"/>
      <c r="B459" s="1035"/>
      <c r="AW459" s="1069"/>
    </row>
    <row r="460" customHeight="1" spans="1:49">
      <c r="A460" s="1035"/>
      <c r="B460" s="1035"/>
      <c r="AW460" s="1069"/>
    </row>
    <row r="461" customHeight="1" spans="1:49">
      <c r="A461" s="1035"/>
      <c r="B461" s="1035"/>
      <c r="AW461" s="1069"/>
    </row>
    <row r="462" customHeight="1" spans="1:49">
      <c r="A462" s="1035"/>
      <c r="B462" s="1035"/>
      <c r="AW462" s="1069"/>
    </row>
    <row r="463" customHeight="1" spans="1:49">
      <c r="A463" s="1035"/>
      <c r="B463" s="1035"/>
      <c r="AW463" s="1069"/>
    </row>
    <row r="464" customHeight="1" spans="1:49">
      <c r="A464" s="1035"/>
      <c r="B464" s="1035"/>
      <c r="AW464" s="1069"/>
    </row>
    <row r="465" customHeight="1" spans="1:49">
      <c r="A465" s="1035"/>
      <c r="B465" s="1035"/>
      <c r="AW465" s="1069"/>
    </row>
    <row r="466" customHeight="1" spans="1:49">
      <c r="A466" s="1035"/>
      <c r="B466" s="1035"/>
      <c r="AW466" s="1069"/>
    </row>
    <row r="467" customHeight="1" spans="1:49">
      <c r="A467" s="1035"/>
      <c r="B467" s="1035"/>
      <c r="AW467" s="1069"/>
    </row>
    <row r="468" customHeight="1" spans="1:49">
      <c r="A468" s="1035"/>
      <c r="B468" s="1035"/>
      <c r="AW468" s="1069"/>
    </row>
    <row r="469" customHeight="1" spans="1:49">
      <c r="A469" s="1035"/>
      <c r="B469" s="1035"/>
      <c r="AW469" s="1069"/>
    </row>
    <row r="470" customHeight="1" spans="1:49">
      <c r="A470" s="1035"/>
      <c r="B470" s="1035"/>
      <c r="AW470" s="1069"/>
    </row>
    <row r="471" customHeight="1" spans="1:49">
      <c r="A471" s="1035"/>
      <c r="B471" s="1035"/>
      <c r="AW471" s="1069"/>
    </row>
    <row r="472" customHeight="1" spans="1:49">
      <c r="A472" s="1035"/>
      <c r="B472" s="1035"/>
      <c r="AW472" s="1069"/>
    </row>
    <row r="473" customHeight="1" spans="1:49">
      <c r="A473" s="1035"/>
      <c r="B473" s="1035"/>
      <c r="AW473" s="1069"/>
    </row>
    <row r="474" customHeight="1" spans="1:49">
      <c r="A474" s="1035"/>
      <c r="B474" s="1035"/>
      <c r="AW474" s="1069"/>
    </row>
    <row r="475" customHeight="1" spans="1:49">
      <c r="A475" s="1035"/>
      <c r="B475" s="1035"/>
      <c r="AW475" s="1069"/>
    </row>
    <row r="476" customHeight="1" spans="1:49">
      <c r="A476" s="1035"/>
      <c r="B476" s="1035"/>
      <c r="AW476" s="1069"/>
    </row>
    <row r="477" customHeight="1" spans="1:49">
      <c r="A477" s="1035"/>
      <c r="B477" s="1035"/>
      <c r="AW477" s="1069"/>
    </row>
    <row r="478" customHeight="1" spans="1:49">
      <c r="A478" s="1035"/>
      <c r="B478" s="1035"/>
      <c r="AW478" s="1069"/>
    </row>
    <row r="479" customHeight="1" spans="1:49">
      <c r="A479" s="1035"/>
      <c r="B479" s="1035"/>
      <c r="AW479" s="1069"/>
    </row>
    <row r="480" customHeight="1" spans="1:49">
      <c r="A480" s="1035"/>
      <c r="B480" s="1035"/>
      <c r="AW480" s="1069"/>
    </row>
    <row r="481" customHeight="1" spans="1:49">
      <c r="A481" s="1035"/>
      <c r="B481" s="1035"/>
      <c r="AW481" s="1069"/>
    </row>
    <row r="482" customHeight="1" spans="1:49">
      <c r="A482" s="1035"/>
      <c r="B482" s="1035"/>
      <c r="AW482" s="1069"/>
    </row>
    <row r="483" customHeight="1" spans="1:49">
      <c r="A483" s="1035"/>
      <c r="B483" s="1035"/>
      <c r="AW483" s="1069"/>
    </row>
    <row r="484" customHeight="1" spans="1:49">
      <c r="A484" s="1035"/>
      <c r="B484" s="1035"/>
      <c r="AW484" s="1069"/>
    </row>
    <row r="485" customHeight="1" spans="1:49">
      <c r="A485" s="1035"/>
      <c r="B485" s="1035"/>
      <c r="AW485" s="1069"/>
    </row>
    <row r="486" customHeight="1" spans="1:49">
      <c r="A486" s="1035"/>
      <c r="B486" s="1035"/>
      <c r="AW486" s="1069"/>
    </row>
    <row r="487" customHeight="1" spans="1:49">
      <c r="A487" s="1035"/>
      <c r="B487" s="1035"/>
      <c r="AW487" s="1069"/>
    </row>
    <row r="488" customHeight="1" spans="1:49">
      <c r="A488" s="1035"/>
      <c r="B488" s="1035"/>
      <c r="AW488" s="1069"/>
    </row>
    <row r="489" customHeight="1" spans="1:49">
      <c r="A489" s="1035"/>
      <c r="AW489" s="1069"/>
    </row>
    <row r="490" customHeight="1" spans="1:49">
      <c r="A490" s="1035"/>
      <c r="AW490" s="1069"/>
    </row>
    <row r="491" customHeight="1" spans="1:49">
      <c r="A491" s="1035"/>
      <c r="AW491" s="1069"/>
    </row>
    <row r="492" customHeight="1" spans="1:49">
      <c r="A492" s="1035"/>
      <c r="AW492" s="1069"/>
    </row>
    <row r="493" customHeight="1" spans="1:49">
      <c r="A493" s="1035"/>
      <c r="AW493" s="1069"/>
    </row>
    <row r="494" customHeight="1" spans="1:49">
      <c r="A494" s="1035"/>
      <c r="AW494" s="1069"/>
    </row>
    <row r="495" customHeight="1" spans="1:49">
      <c r="A495" s="1035"/>
      <c r="AW495" s="1069"/>
    </row>
    <row r="496" customHeight="1" spans="49:49">
      <c r="AW496" s="1069"/>
    </row>
    <row r="497" customHeight="1" spans="49:49">
      <c r="AW497" s="1069"/>
    </row>
  </sheetData>
  <mergeCells count="475">
    <mergeCell ref="B1:D1"/>
    <mergeCell ref="E1:G1"/>
    <mergeCell ref="CC1:CM1"/>
    <mergeCell ref="CO1:CZ1"/>
    <mergeCell ref="DB1:DZ1"/>
    <mergeCell ref="EB1:EG1"/>
    <mergeCell ref="EI1:EP1"/>
    <mergeCell ref="B2:D2"/>
    <mergeCell ref="E2:G2"/>
    <mergeCell ref="BQ2:CA2"/>
    <mergeCell ref="CO2:CZ2"/>
    <mergeCell ref="DC2:DE2"/>
    <mergeCell ref="DI2:DL2"/>
    <mergeCell ref="DM2:DN2"/>
    <mergeCell ref="DO2:DZ2"/>
    <mergeCell ref="EC2:ED2"/>
    <mergeCell ref="B3:D3"/>
    <mergeCell ref="E3:G3"/>
    <mergeCell ref="CO3:CZ3"/>
    <mergeCell ref="DC3:DE3"/>
    <mergeCell ref="DI3:DL3"/>
    <mergeCell ref="DM3:DN3"/>
    <mergeCell ref="DO3:DZ3"/>
    <mergeCell ref="B4:D4"/>
    <mergeCell ref="E4:G4"/>
    <mergeCell ref="CO4:CZ4"/>
    <mergeCell ref="DC4:DE4"/>
    <mergeCell ref="DG4:DL4"/>
    <mergeCell ref="DM4:DN4"/>
    <mergeCell ref="DO4:DR4"/>
    <mergeCell ref="DS4:DT4"/>
    <mergeCell ref="DU4:DZ4"/>
    <mergeCell ref="B5:D5"/>
    <mergeCell ref="E5:G5"/>
    <mergeCell ref="DD5:DE5"/>
    <mergeCell ref="DI5:DK5"/>
    <mergeCell ref="DN5:DW5"/>
    <mergeCell ref="B6:D6"/>
    <mergeCell ref="E6:G6"/>
    <mergeCell ref="CR6:CV6"/>
    <mergeCell ref="DD6:DE6"/>
    <mergeCell ref="B7:D7"/>
    <mergeCell ref="E7:G7"/>
    <mergeCell ref="DD7:DE7"/>
    <mergeCell ref="DR7:DW7"/>
    <mergeCell ref="B8:D8"/>
    <mergeCell ref="E8:G8"/>
    <mergeCell ref="CF8:CG8"/>
    <mergeCell ref="DI8:DK8"/>
    <mergeCell ref="B9:C9"/>
    <mergeCell ref="D9:F9"/>
    <mergeCell ref="H9:AD9"/>
    <mergeCell ref="AE9:AG9"/>
    <mergeCell ref="AH9:AN9"/>
    <mergeCell ref="AO9:AQ9"/>
    <mergeCell ref="AR9:AV9"/>
    <mergeCell ref="AX9:BO9"/>
    <mergeCell ref="CF9:CG9"/>
    <mergeCell ref="DI9:DK9"/>
    <mergeCell ref="H10:AD10"/>
    <mergeCell ref="AE10:AG10"/>
    <mergeCell ref="AH10:AN10"/>
    <mergeCell ref="AO10:AQ10"/>
    <mergeCell ref="AR10:AV10"/>
    <mergeCell ref="AX10:AY10"/>
    <mergeCell ref="BC10:BG10"/>
    <mergeCell ref="BH10:BJ10"/>
    <mergeCell ref="BK10:BO10"/>
    <mergeCell ref="CC10:CH10"/>
    <mergeCell ref="DI10:DK10"/>
    <mergeCell ref="EI10:EO10"/>
    <mergeCell ref="G11:H11"/>
    <mergeCell ref="I11:R11"/>
    <mergeCell ref="S11:V11"/>
    <mergeCell ref="W11:AN11"/>
    <mergeCell ref="AO11:AQ11"/>
    <mergeCell ref="AR11:AV11"/>
    <mergeCell ref="AX11:AY11"/>
    <mergeCell ref="AZ11:BO11"/>
    <mergeCell ref="CF11:CG11"/>
    <mergeCell ref="DI11:DK11"/>
    <mergeCell ref="G12:AV12"/>
    <mergeCell ref="BE12:BO12"/>
    <mergeCell ref="CF12:CG12"/>
    <mergeCell ref="DI12:DK12"/>
    <mergeCell ref="I13:AB13"/>
    <mergeCell ref="AC13:AV13"/>
    <mergeCell ref="BF13:BO13"/>
    <mergeCell ref="CC13:CH13"/>
    <mergeCell ref="DI13:DK13"/>
    <mergeCell ref="EB13:EF13"/>
    <mergeCell ref="CF14:CG14"/>
    <mergeCell ref="DI14:DK14"/>
    <mergeCell ref="EB14:EG14"/>
    <mergeCell ref="CF15:CG15"/>
    <mergeCell ref="DI15:DK15"/>
    <mergeCell ref="BL16:BO16"/>
    <mergeCell ref="CF16:CG16"/>
    <mergeCell ref="DI16:DK16"/>
    <mergeCell ref="BR17:BV17"/>
    <mergeCell ref="CD17:CH17"/>
    <mergeCell ref="DI17:DK17"/>
    <mergeCell ref="CF18:CG18"/>
    <mergeCell ref="DI18:DK18"/>
    <mergeCell ref="CF19:CG19"/>
    <mergeCell ref="DI19:DK19"/>
    <mergeCell ref="DO19:DW19"/>
    <mergeCell ref="CF20:CG20"/>
    <mergeCell ref="DI20:DK20"/>
    <mergeCell ref="DO20:DW20"/>
    <mergeCell ref="D21:E21"/>
    <mergeCell ref="H21:AV21"/>
    <mergeCell ref="CF21:CG21"/>
    <mergeCell ref="DI21:DK21"/>
    <mergeCell ref="CF22:CG22"/>
    <mergeCell ref="DB22:DG22"/>
    <mergeCell ref="DI22:DM22"/>
    <mergeCell ref="DN22:DZ22"/>
    <mergeCell ref="CF23:CG23"/>
    <mergeCell ref="DB23:DH23"/>
    <mergeCell ref="DI23:DM23"/>
    <mergeCell ref="DN23:DZ23"/>
    <mergeCell ref="CD24:CH24"/>
    <mergeCell ref="DB24:DZ24"/>
    <mergeCell ref="AX25:AY25"/>
    <mergeCell ref="BA25:BO25"/>
    <mergeCell ref="CF25:CG25"/>
    <mergeCell ref="CF26:CG26"/>
    <mergeCell ref="CF27:CG27"/>
    <mergeCell ref="CE28:CH28"/>
    <mergeCell ref="CC29:CG29"/>
    <mergeCell ref="CJ29:CM29"/>
    <mergeCell ref="CC30:CG30"/>
    <mergeCell ref="CH30:CM30"/>
    <mergeCell ref="CD32:CH32"/>
    <mergeCell ref="D33:E33"/>
    <mergeCell ref="BR38:BV38"/>
    <mergeCell ref="D41:E41"/>
    <mergeCell ref="C42:E42"/>
    <mergeCell ref="C45:E45"/>
    <mergeCell ref="BR46:BV46"/>
    <mergeCell ref="BR60:BV60"/>
    <mergeCell ref="BR65:BV65"/>
    <mergeCell ref="BR77:BV77"/>
    <mergeCell ref="D85:E85"/>
    <mergeCell ref="BR85:BV85"/>
    <mergeCell ref="BQ86:BU86"/>
    <mergeCell ref="BV86:CA86"/>
    <mergeCell ref="BQ87:BU87"/>
    <mergeCell ref="BV87:CA87"/>
    <mergeCell ref="D92:E92"/>
    <mergeCell ref="C93:E93"/>
    <mergeCell ref="C94:E94"/>
    <mergeCell ref="G94:AR94"/>
    <mergeCell ref="B95:AV95"/>
    <mergeCell ref="CO137:CR137"/>
    <mergeCell ref="CT137:CV137"/>
    <mergeCell ref="CO138:CR138"/>
    <mergeCell ref="CS138:CW138"/>
    <mergeCell ref="B12:B42"/>
    <mergeCell ref="B43:B45"/>
    <mergeCell ref="B46:B94"/>
    <mergeCell ref="C12:C13"/>
    <mergeCell ref="C14:C21"/>
    <mergeCell ref="C22:C33"/>
    <mergeCell ref="C34:C41"/>
    <mergeCell ref="C46:C85"/>
    <mergeCell ref="C86:C92"/>
    <mergeCell ref="D12:D13"/>
    <mergeCell ref="D15:D16"/>
    <mergeCell ref="D17:D18"/>
    <mergeCell ref="D37:D38"/>
    <mergeCell ref="D39:D40"/>
    <mergeCell ref="D46:D48"/>
    <mergeCell ref="D49:D51"/>
    <mergeCell ref="D52:D53"/>
    <mergeCell ref="D54:D55"/>
    <mergeCell ref="D56:D57"/>
    <mergeCell ref="D58:D59"/>
    <mergeCell ref="D61:D64"/>
    <mergeCell ref="D67:D68"/>
    <mergeCell ref="D69:D70"/>
    <mergeCell ref="D71:D73"/>
    <mergeCell ref="D74:D75"/>
    <mergeCell ref="D77:D78"/>
    <mergeCell ref="D79:D82"/>
    <mergeCell ref="D83:D84"/>
    <mergeCell ref="D86:D87"/>
    <mergeCell ref="D88:D89"/>
    <mergeCell ref="E12:E13"/>
    <mergeCell ref="E15:E16"/>
    <mergeCell ref="E17:E18"/>
    <mergeCell ref="E37:E38"/>
    <mergeCell ref="E39:E40"/>
    <mergeCell ref="E46:E48"/>
    <mergeCell ref="E49:E51"/>
    <mergeCell ref="E52:E53"/>
    <mergeCell ref="E54:E55"/>
    <mergeCell ref="E56:E57"/>
    <mergeCell ref="E58:E59"/>
    <mergeCell ref="E61:E62"/>
    <mergeCell ref="E63:E64"/>
    <mergeCell ref="E67:E68"/>
    <mergeCell ref="E69:E70"/>
    <mergeCell ref="E71:E73"/>
    <mergeCell ref="E74:E75"/>
    <mergeCell ref="E77:E78"/>
    <mergeCell ref="E79:E80"/>
    <mergeCell ref="E83:E84"/>
    <mergeCell ref="E86:E87"/>
    <mergeCell ref="E88:E89"/>
    <mergeCell ref="F12:F13"/>
    <mergeCell ref="F15:F16"/>
    <mergeCell ref="F17:F18"/>
    <mergeCell ref="F37:F38"/>
    <mergeCell ref="F39:F40"/>
    <mergeCell ref="F46:F48"/>
    <mergeCell ref="F49:F51"/>
    <mergeCell ref="F52:F53"/>
    <mergeCell ref="F54:F55"/>
    <mergeCell ref="F56:F57"/>
    <mergeCell ref="F58:F59"/>
    <mergeCell ref="F61:F62"/>
    <mergeCell ref="F63:F64"/>
    <mergeCell ref="F67:F68"/>
    <mergeCell ref="F69:F70"/>
    <mergeCell ref="F71:F73"/>
    <mergeCell ref="F74:F75"/>
    <mergeCell ref="F77:F78"/>
    <mergeCell ref="F79:F82"/>
    <mergeCell ref="F83:F84"/>
    <mergeCell ref="F86:F87"/>
    <mergeCell ref="F88:F89"/>
    <mergeCell ref="G15:G16"/>
    <mergeCell ref="G17:G18"/>
    <mergeCell ref="G37:G38"/>
    <mergeCell ref="G39:G40"/>
    <mergeCell ref="G46:G48"/>
    <mergeCell ref="G49:G51"/>
    <mergeCell ref="G52:G53"/>
    <mergeCell ref="G54:G55"/>
    <mergeCell ref="G56:G57"/>
    <mergeCell ref="G61:G62"/>
    <mergeCell ref="G63:G64"/>
    <mergeCell ref="G69:G70"/>
    <mergeCell ref="G71:G73"/>
    <mergeCell ref="G86:G87"/>
    <mergeCell ref="G88:G89"/>
    <mergeCell ref="H15:H16"/>
    <mergeCell ref="H17:H18"/>
    <mergeCell ref="H37:H38"/>
    <mergeCell ref="H39:H40"/>
    <mergeCell ref="H46:H48"/>
    <mergeCell ref="H49:H51"/>
    <mergeCell ref="H52:H53"/>
    <mergeCell ref="H54:H55"/>
    <mergeCell ref="H56:H57"/>
    <mergeCell ref="H61:H62"/>
    <mergeCell ref="H63:H64"/>
    <mergeCell ref="H69:H70"/>
    <mergeCell ref="H71:H73"/>
    <mergeCell ref="H86:H87"/>
    <mergeCell ref="H88:H89"/>
    <mergeCell ref="AW10:AW144"/>
    <mergeCell ref="AX12:AX13"/>
    <mergeCell ref="AX14:AX16"/>
    <mergeCell ref="AX17:AX23"/>
    <mergeCell ref="AY12:AY13"/>
    <mergeCell ref="AY17:AY19"/>
    <mergeCell ref="AZ12:AZ13"/>
    <mergeCell ref="BA12:BA13"/>
    <mergeCell ref="BB12:BB13"/>
    <mergeCell ref="BC12:BC13"/>
    <mergeCell ref="BD12:BD13"/>
    <mergeCell ref="BQ5:BQ64"/>
    <mergeCell ref="BR5:BR7"/>
    <mergeCell ref="BR8:BR16"/>
    <mergeCell ref="BR18:BR37"/>
    <mergeCell ref="BR39:BR45"/>
    <mergeCell ref="BR47:BR59"/>
    <mergeCell ref="BR61:BR64"/>
    <mergeCell ref="BR66:BR76"/>
    <mergeCell ref="BR78:BR84"/>
    <mergeCell ref="BS5:BS7"/>
    <mergeCell ref="BS8:BS16"/>
    <mergeCell ref="BS18:BS37"/>
    <mergeCell ref="BS39:BS45"/>
    <mergeCell ref="BS47:BS59"/>
    <mergeCell ref="BS61:BS64"/>
    <mergeCell ref="BS66:BS76"/>
    <mergeCell ref="BS78:BS84"/>
    <mergeCell ref="BT5:BT7"/>
    <mergeCell ref="BT9:BT11"/>
    <mergeCell ref="BT13:BT16"/>
    <mergeCell ref="BT18:BT19"/>
    <mergeCell ref="BT22:BT25"/>
    <mergeCell ref="BT28:BT29"/>
    <mergeCell ref="BT30:BT37"/>
    <mergeCell ref="BT39:BT42"/>
    <mergeCell ref="BT44:BT45"/>
    <mergeCell ref="BT47:BT52"/>
    <mergeCell ref="BT53:BT57"/>
    <mergeCell ref="BT58:BT59"/>
    <mergeCell ref="BT61:BT64"/>
    <mergeCell ref="BT66:BT68"/>
    <mergeCell ref="BT69:BT71"/>
    <mergeCell ref="BT72:BT73"/>
    <mergeCell ref="BT75:BT76"/>
    <mergeCell ref="BU5:BU7"/>
    <mergeCell ref="BU35:BU37"/>
    <mergeCell ref="BU70:BU71"/>
    <mergeCell ref="BV5:BV7"/>
    <mergeCell ref="BV8:BV16"/>
    <mergeCell ref="BV18:BV37"/>
    <mergeCell ref="BV39:BV45"/>
    <mergeCell ref="BV47:BV59"/>
    <mergeCell ref="BV61:BV64"/>
    <mergeCell ref="BV66:BV76"/>
    <mergeCell ref="BV78:BV84"/>
    <mergeCell ref="BW5:BW7"/>
    <mergeCell ref="BW35:BW37"/>
    <mergeCell ref="BX5:BX7"/>
    <mergeCell ref="BX35:BX37"/>
    <mergeCell ref="BY5:BY7"/>
    <mergeCell ref="BY8:BY17"/>
    <mergeCell ref="BY18:BY38"/>
    <mergeCell ref="BY39:BY46"/>
    <mergeCell ref="BY47:BY60"/>
    <mergeCell ref="BY61:BY65"/>
    <mergeCell ref="BY66:BY77"/>
    <mergeCell ref="BY78:BY85"/>
    <mergeCell ref="BZ5:BZ7"/>
    <mergeCell ref="BZ8:BZ17"/>
    <mergeCell ref="BZ18:BZ38"/>
    <mergeCell ref="BZ39:BZ46"/>
    <mergeCell ref="BZ47:BZ60"/>
    <mergeCell ref="BZ61:BZ65"/>
    <mergeCell ref="BZ66:BZ77"/>
    <mergeCell ref="BZ78:BZ85"/>
    <mergeCell ref="CA5:CA7"/>
    <mergeCell ref="CA8:CA17"/>
    <mergeCell ref="CA18:CA38"/>
    <mergeCell ref="CA39:CA46"/>
    <mergeCell ref="CA47:CA60"/>
    <mergeCell ref="CA61:CA65"/>
    <mergeCell ref="CA66:CA77"/>
    <mergeCell ref="CA78:CA85"/>
    <mergeCell ref="CC14:CC27"/>
    <mergeCell ref="CD14:CD16"/>
    <mergeCell ref="CD18:CD23"/>
    <mergeCell ref="CD25:CD27"/>
    <mergeCell ref="CD34:CD41"/>
    <mergeCell ref="CD42:CD47"/>
    <mergeCell ref="CE5:CE7"/>
    <mergeCell ref="CE8:CE9"/>
    <mergeCell ref="CE11:CE12"/>
    <mergeCell ref="CE14:CE16"/>
    <mergeCell ref="CE18:CE23"/>
    <mergeCell ref="CE25:CE27"/>
    <mergeCell ref="CH5:CH7"/>
    <mergeCell ref="CH8:CH9"/>
    <mergeCell ref="CH11:CH12"/>
    <mergeCell ref="CH14:CH16"/>
    <mergeCell ref="CH18:CH23"/>
    <mergeCell ref="CH25:CH27"/>
    <mergeCell ref="CH34:CH47"/>
    <mergeCell ref="CI5:CI7"/>
    <mergeCell ref="CJ5:CJ7"/>
    <mergeCell ref="CK5:CK7"/>
    <mergeCell ref="CK8:CK10"/>
    <mergeCell ref="CK11:CK13"/>
    <mergeCell ref="CK14:CK17"/>
    <mergeCell ref="CK18:CK24"/>
    <mergeCell ref="CK25:CK28"/>
    <mergeCell ref="CL5:CL7"/>
    <mergeCell ref="CL8:CL10"/>
    <mergeCell ref="CL11:CL13"/>
    <mergeCell ref="CL14:CL17"/>
    <mergeCell ref="CL18:CL24"/>
    <mergeCell ref="CL25:CL28"/>
    <mergeCell ref="CM5:CM7"/>
    <mergeCell ref="CM8:CM10"/>
    <mergeCell ref="CM11:CM13"/>
    <mergeCell ref="CM14:CM17"/>
    <mergeCell ref="CM18:CM24"/>
    <mergeCell ref="CM25:CM28"/>
    <mergeCell ref="CO6:CO7"/>
    <mergeCell ref="CO8:CO44"/>
    <mergeCell ref="CO45:CO59"/>
    <mergeCell ref="CO60:CO82"/>
    <mergeCell ref="CO83:CO89"/>
    <mergeCell ref="CO90:CO96"/>
    <mergeCell ref="CO97:CO108"/>
    <mergeCell ref="CO109:CO123"/>
    <mergeCell ref="CO124:CO136"/>
    <mergeCell ref="CP6:CP7"/>
    <mergeCell ref="CP8:CP13"/>
    <mergeCell ref="CP14:CP17"/>
    <mergeCell ref="CP18:CP21"/>
    <mergeCell ref="CP22:CP28"/>
    <mergeCell ref="CP29:CP41"/>
    <mergeCell ref="CP42:CP43"/>
    <mergeCell ref="CP55:CP57"/>
    <mergeCell ref="CP60:CP66"/>
    <mergeCell ref="CP69:CP72"/>
    <mergeCell ref="CP78:CP79"/>
    <mergeCell ref="CP80:CP81"/>
    <mergeCell ref="CP90:CP92"/>
    <mergeCell ref="CP101:CP108"/>
    <mergeCell ref="CP109:CP116"/>
    <mergeCell ref="CP117:CP123"/>
    <mergeCell ref="CP124:CP128"/>
    <mergeCell ref="CP129:CP130"/>
    <mergeCell ref="CP131:CP132"/>
    <mergeCell ref="CP133:CP134"/>
    <mergeCell ref="CP135:CP136"/>
    <mergeCell ref="CQ6:CQ7"/>
    <mergeCell ref="CQ26:CQ28"/>
    <mergeCell ref="CW6:CW7"/>
    <mergeCell ref="CX6:CX7"/>
    <mergeCell ref="CY6:CY7"/>
    <mergeCell ref="CY8:CY44"/>
    <mergeCell ref="CY45:CY59"/>
    <mergeCell ref="CY60:CY82"/>
    <mergeCell ref="CY83:CY89"/>
    <mergeCell ref="CY90:CY96"/>
    <mergeCell ref="CY97:CY108"/>
    <mergeCell ref="CY109:CY116"/>
    <mergeCell ref="CY117:CY123"/>
    <mergeCell ref="CY124:CY136"/>
    <mergeCell ref="CZ6:CZ7"/>
    <mergeCell ref="CZ8:CZ44"/>
    <mergeCell ref="CZ45:CZ59"/>
    <mergeCell ref="CZ60:CZ82"/>
    <mergeCell ref="CZ83:CZ89"/>
    <mergeCell ref="CZ90:CZ96"/>
    <mergeCell ref="CZ97:CZ108"/>
    <mergeCell ref="CZ109:CZ123"/>
    <mergeCell ref="CZ124:CZ136"/>
    <mergeCell ref="DB6:DB21"/>
    <mergeCell ref="DC6:DC12"/>
    <mergeCell ref="DC13:DC16"/>
    <mergeCell ref="DC17:DC20"/>
    <mergeCell ref="DD8:DD9"/>
    <mergeCell ref="DD11:DD12"/>
    <mergeCell ref="DD13:DD14"/>
    <mergeCell ref="DD15:DD16"/>
    <mergeCell ref="DF15:DF16"/>
    <mergeCell ref="DZ6:DZ12"/>
    <mergeCell ref="DZ13:DZ16"/>
    <mergeCell ref="DZ17:DZ20"/>
    <mergeCell ref="EC3:EC4"/>
    <mergeCell ref="EC5:EC12"/>
    <mergeCell ref="CC8:CD9"/>
    <mergeCell ref="CC11:CD12"/>
    <mergeCell ref="BL22:BO24"/>
    <mergeCell ref="CH2:CM4"/>
    <mergeCell ref="CC5:CD7"/>
    <mergeCell ref="CF5:CG7"/>
    <mergeCell ref="BQ3:CA4"/>
    <mergeCell ref="D10:F11"/>
    <mergeCell ref="B10:C11"/>
    <mergeCell ref="S25:AB32"/>
    <mergeCell ref="AM25:AV32"/>
    <mergeCell ref="DI6:DK7"/>
    <mergeCell ref="DS11:DW12"/>
    <mergeCell ref="DS15:DW16"/>
    <mergeCell ref="DB29:DC30"/>
    <mergeCell ref="DD29:DF30"/>
    <mergeCell ref="DG29:DI30"/>
    <mergeCell ref="DJ29:DL30"/>
    <mergeCell ref="DB27:DC28"/>
    <mergeCell ref="DD27:DF28"/>
    <mergeCell ref="DG27:DI28"/>
    <mergeCell ref="DJ27:DL28"/>
  </mergeCells>
  <conditionalFormatting sqref="BF14:BO20">
    <cfRule type="cellIs" dxfId="39" priority="1" stopIfTrue="1" operator="equal">
      <formula>1</formula>
    </cfRule>
    <cfRule type="cellIs" dxfId="40" priority="2" stopIfTrue="1" operator="equal">
      <formula>0</formula>
    </cfRule>
  </conditionalFormatting>
  <conditionalFormatting sqref="CI13:CJ13">
    <cfRule type="cellIs" dxfId="41" priority="3" stopIfTrue="1" operator="greaterThan">
      <formula>0</formula>
    </cfRule>
  </conditionalFormatting>
  <conditionalFormatting sqref="CI17:CJ17">
    <cfRule type="cellIs" dxfId="42" priority="4" stopIfTrue="1" operator="greaterThan">
      <formula>0</formula>
    </cfRule>
  </conditionalFormatting>
  <conditionalFormatting sqref="CI24:CJ24">
    <cfRule type="cellIs" dxfId="43" priority="5" stopIfTrue="1" operator="greaterThan">
      <formula>0</formula>
    </cfRule>
  </conditionalFormatting>
  <conditionalFormatting sqref="CI28:CJ28">
    <cfRule type="cellIs" dxfId="44" priority="6" stopIfTrue="1" operator="greaterThan">
      <formula>0</formula>
    </cfRule>
  </conditionalFormatting>
  <conditionalFormatting sqref="BW77:BX77">
    <cfRule type="cellIs" dxfId="45" priority="7" stopIfTrue="1" operator="greaterThan">
      <formula>0</formula>
    </cfRule>
  </conditionalFormatting>
  <conditionalFormatting sqref="DL21">
    <cfRule type="expression" dxfId="46" priority="8" stopIfTrue="1">
      <formula>ISERROR(DL21)</formula>
    </cfRule>
  </conditionalFormatting>
  <conditionalFormatting sqref="DL11:DL20">
    <cfRule type="expression" dxfId="47" priority="9" stopIfTrue="1">
      <formula>ISERROR(DL11)</formula>
    </cfRule>
  </conditionalFormatting>
  <conditionalFormatting sqref="BV86:CA86 BZ8 BZ18 BZ39 BZ47 BZ61">
    <cfRule type="cellIs" dxfId="48" priority="10" stopIfTrue="1" operator="lessThan">
      <formula>1</formula>
    </cfRule>
  </conditionalFormatting>
  <conditionalFormatting sqref="BX8:BX35 BW17 BW38 BW46 BW60 BW65 BX38:BX65">
    <cfRule type="cellIs" dxfId="49" priority="11" stopIfTrue="1" operator="greaterThan">
      <formula>0</formula>
    </cfRule>
  </conditionalFormatting>
  <conditionalFormatting sqref="CC26:CC27">
    <cfRule type="cellIs" dxfId="50" priority="12" stopIfTrue="1" operator="greaterThan">
      <formula>0.01</formula>
    </cfRule>
    <cfRule type="cellIs" dxfId="51" priority="13" stopIfTrue="1" operator="greaterThan">
      <formula>0.01</formula>
    </cfRule>
    <cfRule type="cellIs" dxfId="52" priority="14" stopIfTrue="1" operator="greaterThan">
      <formula>0</formula>
    </cfRule>
  </conditionalFormatting>
  <conditionalFormatting sqref="BV87:CA87">
    <cfRule type="cellIs" dxfId="53" priority="15" stopIfTrue="1" operator="lessThan">
      <formula>1</formula>
    </cfRule>
  </conditionalFormatting>
  <conditionalFormatting sqref="CC31:CC32">
    <cfRule type="cellIs" dxfId="54" priority="16" stopIfTrue="1" operator="greaterThan">
      <formula>0.01</formula>
    </cfRule>
    <cfRule type="cellIs" dxfId="55" priority="17" stopIfTrue="1" operator="greaterThan">
      <formula>0.01</formula>
    </cfRule>
    <cfRule type="cellIs" dxfId="56" priority="18" stopIfTrue="1" operator="greaterThan">
      <formula>0</formula>
    </cfRule>
  </conditionalFormatting>
  <conditionalFormatting sqref="CI10:CJ10">
    <cfRule type="cellIs" dxfId="57" priority="19" stopIfTrue="1" operator="greaterThan">
      <formula>0</formula>
    </cfRule>
  </conditionalFormatting>
  <pageMargins left="0.699305555555556" right="0.699305555555556" top="0.75" bottom="0.75" header="0.3" footer="0.3"/>
  <pageSetup paperSize="9" orientation="portrait" horizontalDpi="2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AW531"/>
  <sheetViews>
    <sheetView view="pageBreakPreview" zoomScale="80" zoomScaleNormal="85" zoomScaleSheetLayoutView="80" topLeftCell="A79" workbookViewId="0">
      <selection activeCell="F8" sqref="F8:F9"/>
    </sheetView>
  </sheetViews>
  <sheetFormatPr defaultColWidth="9" defaultRowHeight="14.25"/>
  <cols>
    <col min="1" max="1" width="3.25" style="540" customWidth="1"/>
    <col min="2" max="2" width="5.125" style="540" customWidth="1"/>
    <col min="3" max="3" width="7.75" style="536" customWidth="1"/>
    <col min="4" max="4" width="23.25" style="541" customWidth="1"/>
    <col min="5" max="5" width="13" style="542" customWidth="1"/>
    <col min="6" max="6" width="62.25" style="543" customWidth="1"/>
    <col min="7" max="7" width="10.125" style="544" customWidth="1"/>
    <col min="8" max="27" width="8.75" style="540" customWidth="1"/>
    <col min="28" max="28" width="3.625" style="540" customWidth="1"/>
    <col min="29" max="16384" width="9" style="540"/>
  </cols>
  <sheetData>
    <row r="1" ht="32.25" customHeight="1" spans="2:29">
      <c r="B1" s="545" t="s">
        <v>8</v>
      </c>
      <c r="C1" s="546"/>
      <c r="D1" s="547"/>
      <c r="E1" s="548"/>
      <c r="F1" s="549" t="s">
        <v>13</v>
      </c>
      <c r="G1" s="550"/>
      <c r="H1" s="548"/>
      <c r="I1" s="548"/>
      <c r="J1" s="630" t="s">
        <v>10</v>
      </c>
      <c r="K1" s="630"/>
      <c r="L1" s="630"/>
      <c r="M1" s="631"/>
      <c r="N1" s="631"/>
      <c r="O1" s="631"/>
      <c r="P1" s="631"/>
      <c r="Q1" s="631"/>
      <c r="R1" s="631"/>
      <c r="S1" s="631"/>
      <c r="T1" s="630" t="s">
        <v>284</v>
      </c>
      <c r="U1" s="630"/>
      <c r="V1" s="630"/>
      <c r="W1" s="646"/>
      <c r="X1" s="646"/>
      <c r="Y1" s="646"/>
      <c r="Z1" s="646"/>
      <c r="AA1" s="655"/>
      <c r="AB1" s="656"/>
      <c r="AC1" s="44"/>
    </row>
    <row r="2" s="536" customFormat="1" ht="30" customHeight="1" spans="1:29">
      <c r="A2" s="540"/>
      <c r="B2" s="551" t="s">
        <v>266</v>
      </c>
      <c r="C2" s="552"/>
      <c r="D2" s="553"/>
      <c r="E2" s="554"/>
      <c r="F2" s="554"/>
      <c r="G2" s="554"/>
      <c r="H2" s="555"/>
      <c r="I2" s="632"/>
      <c r="J2" s="573" t="s">
        <v>264</v>
      </c>
      <c r="K2" s="573"/>
      <c r="L2" s="573"/>
      <c r="M2" s="614"/>
      <c r="N2" s="614"/>
      <c r="O2" s="614"/>
      <c r="P2" s="614"/>
      <c r="Q2" s="614"/>
      <c r="R2" s="614"/>
      <c r="S2" s="614"/>
      <c r="T2" s="647" t="s">
        <v>285</v>
      </c>
      <c r="U2" s="647"/>
      <c r="V2" s="647"/>
      <c r="W2" s="614"/>
      <c r="X2" s="614"/>
      <c r="Y2" s="614"/>
      <c r="Z2" s="614"/>
      <c r="AA2" s="657"/>
      <c r="AB2" s="658"/>
      <c r="AC2" s="44"/>
    </row>
    <row r="3" s="536" customFormat="1" ht="30" customHeight="1" spans="1:29">
      <c r="A3" s="540"/>
      <c r="B3" s="556"/>
      <c r="C3" s="557"/>
      <c r="D3" s="558"/>
      <c r="E3" s="559"/>
      <c r="F3" s="559"/>
      <c r="G3" s="559"/>
      <c r="H3" s="560"/>
      <c r="I3" s="560"/>
      <c r="J3" s="560"/>
      <c r="K3" s="560"/>
      <c r="L3" s="560"/>
      <c r="M3" s="560"/>
      <c r="N3" s="560"/>
      <c r="O3" s="560"/>
      <c r="P3" s="560"/>
      <c r="Q3" s="560"/>
      <c r="R3" s="560"/>
      <c r="S3" s="648"/>
      <c r="T3" s="647" t="s">
        <v>286</v>
      </c>
      <c r="U3" s="647"/>
      <c r="V3" s="647"/>
      <c r="W3" s="614"/>
      <c r="X3" s="614"/>
      <c r="Y3" s="614"/>
      <c r="Z3" s="614"/>
      <c r="AA3" s="657"/>
      <c r="AB3" s="658"/>
      <c r="AC3" s="44"/>
    </row>
    <row r="4" s="536" customFormat="1" ht="31.5" customHeight="1" spans="1:29">
      <c r="A4" s="540"/>
      <c r="B4" s="561" t="s">
        <v>505</v>
      </c>
      <c r="C4" s="562" t="s">
        <v>390</v>
      </c>
      <c r="D4" s="562" t="s">
        <v>407</v>
      </c>
      <c r="E4" s="562" t="s">
        <v>506</v>
      </c>
      <c r="F4" s="563" t="s">
        <v>508</v>
      </c>
      <c r="G4" s="564"/>
      <c r="H4" s="565"/>
      <c r="I4" s="565"/>
      <c r="J4" s="565"/>
      <c r="K4" s="565"/>
      <c r="L4" s="565"/>
      <c r="M4" s="565"/>
      <c r="N4" s="565"/>
      <c r="O4" s="565"/>
      <c r="P4" s="565"/>
      <c r="Q4" s="565"/>
      <c r="R4" s="565"/>
      <c r="S4" s="565"/>
      <c r="T4" s="565"/>
      <c r="U4" s="565"/>
      <c r="V4" s="565"/>
      <c r="W4" s="565"/>
      <c r="X4" s="565"/>
      <c r="Y4" s="565"/>
      <c r="Z4" s="565"/>
      <c r="AA4" s="659"/>
      <c r="AB4" s="658"/>
      <c r="AC4" s="44"/>
    </row>
    <row r="5" ht="34.5" customHeight="1" spans="2:29">
      <c r="B5" s="566"/>
      <c r="C5" s="567"/>
      <c r="D5" s="567"/>
      <c r="E5" s="567"/>
      <c r="F5" s="545"/>
      <c r="G5" s="546" t="s">
        <v>519</v>
      </c>
      <c r="H5" s="568" t="s">
        <v>521</v>
      </c>
      <c r="I5" s="633"/>
      <c r="J5" s="633"/>
      <c r="K5" s="633"/>
      <c r="L5" s="633"/>
      <c r="M5" s="633"/>
      <c r="N5" s="633"/>
      <c r="O5" s="633"/>
      <c r="P5" s="633"/>
      <c r="Q5" s="633"/>
      <c r="R5" s="633"/>
      <c r="S5" s="633"/>
      <c r="T5" s="633"/>
      <c r="U5" s="633"/>
      <c r="V5" s="633"/>
      <c r="W5" s="633"/>
      <c r="X5" s="633"/>
      <c r="Y5" s="633"/>
      <c r="Z5" s="633"/>
      <c r="AA5" s="660"/>
      <c r="AB5" s="658"/>
      <c r="AC5" s="44"/>
    </row>
    <row r="6" ht="33" customHeight="1" spans="2:29">
      <c r="B6" s="566"/>
      <c r="C6" s="569" t="s">
        <v>532</v>
      </c>
      <c r="D6" s="570" t="s">
        <v>287</v>
      </c>
      <c r="E6" s="571" t="s">
        <v>533</v>
      </c>
      <c r="F6" s="572" t="s">
        <v>534</v>
      </c>
      <c r="G6" s="573">
        <v>8</v>
      </c>
      <c r="H6" s="574"/>
      <c r="I6" s="354"/>
      <c r="J6" s="600"/>
      <c r="K6" s="600"/>
      <c r="L6" s="354"/>
      <c r="M6" s="354"/>
      <c r="N6" s="600"/>
      <c r="O6" s="600"/>
      <c r="P6" s="354"/>
      <c r="Q6" s="354"/>
      <c r="R6" s="600"/>
      <c r="S6" s="600"/>
      <c r="T6" s="354"/>
      <c r="U6" s="354"/>
      <c r="V6" s="600"/>
      <c r="W6" s="600"/>
      <c r="X6" s="649"/>
      <c r="Y6" s="649"/>
      <c r="Z6" s="649"/>
      <c r="AA6" s="649"/>
      <c r="AB6" s="658"/>
      <c r="AC6" s="44"/>
    </row>
    <row r="7" ht="33" customHeight="1" spans="2:29">
      <c r="B7" s="566"/>
      <c r="C7" s="575"/>
      <c r="D7" s="576"/>
      <c r="E7" s="577"/>
      <c r="F7" s="578"/>
      <c r="G7" s="573" t="s">
        <v>934</v>
      </c>
      <c r="H7" s="579"/>
      <c r="I7" s="585"/>
      <c r="J7" s="600"/>
      <c r="K7" s="600"/>
      <c r="L7" s="354"/>
      <c r="M7" s="354"/>
      <c r="N7" s="600"/>
      <c r="O7" s="600"/>
      <c r="P7" s="354"/>
      <c r="Q7" s="354"/>
      <c r="R7" s="600"/>
      <c r="S7" s="600"/>
      <c r="T7" s="354"/>
      <c r="U7" s="354"/>
      <c r="V7" s="600"/>
      <c r="W7" s="600"/>
      <c r="X7" s="649"/>
      <c r="Y7" s="649"/>
      <c r="Z7" s="649"/>
      <c r="AA7" s="649"/>
      <c r="AB7" s="658"/>
      <c r="AC7" s="44"/>
    </row>
    <row r="8" ht="36.75" customHeight="1" spans="2:29">
      <c r="B8" s="566"/>
      <c r="C8" s="575"/>
      <c r="D8" s="570" t="s">
        <v>288</v>
      </c>
      <c r="E8" s="570" t="s">
        <v>549</v>
      </c>
      <c r="F8" s="572" t="s">
        <v>550</v>
      </c>
      <c r="G8" s="580">
        <v>40</v>
      </c>
      <c r="H8" s="574"/>
      <c r="I8" s="574"/>
      <c r="J8" s="574"/>
      <c r="K8" s="574"/>
      <c r="L8" s="574"/>
      <c r="M8" s="574"/>
      <c r="N8" s="574"/>
      <c r="O8" s="574"/>
      <c r="P8" s="574"/>
      <c r="Q8" s="574"/>
      <c r="R8" s="574"/>
      <c r="S8" s="574"/>
      <c r="T8" s="574"/>
      <c r="U8" s="574"/>
      <c r="V8" s="574"/>
      <c r="W8" s="574"/>
      <c r="X8" s="574"/>
      <c r="Y8" s="574"/>
      <c r="Z8" s="574"/>
      <c r="AA8" s="574"/>
      <c r="AB8" s="658"/>
      <c r="AC8" s="44"/>
    </row>
    <row r="9" ht="30" customHeight="1" spans="2:29">
      <c r="B9" s="566"/>
      <c r="C9" s="575"/>
      <c r="D9" s="581"/>
      <c r="E9" s="581"/>
      <c r="F9" s="582"/>
      <c r="G9" s="580"/>
      <c r="H9" s="574"/>
      <c r="I9" s="574"/>
      <c r="J9" s="574"/>
      <c r="K9" s="574"/>
      <c r="L9" s="574"/>
      <c r="M9" s="574"/>
      <c r="N9" s="574"/>
      <c r="O9" s="574"/>
      <c r="P9" s="574"/>
      <c r="Q9" s="574"/>
      <c r="R9" s="574"/>
      <c r="S9" s="574"/>
      <c r="T9" s="574"/>
      <c r="U9" s="574"/>
      <c r="V9" s="574"/>
      <c r="W9" s="574"/>
      <c r="X9" s="574"/>
      <c r="Y9" s="574"/>
      <c r="Z9" s="574"/>
      <c r="AA9" s="574"/>
      <c r="AB9" s="658"/>
      <c r="AC9" s="44"/>
    </row>
    <row r="10" ht="30" customHeight="1" spans="2:29">
      <c r="B10" s="566"/>
      <c r="C10" s="575"/>
      <c r="D10" s="570" t="s">
        <v>289</v>
      </c>
      <c r="E10" s="570" t="s">
        <v>549</v>
      </c>
      <c r="F10" s="572" t="s">
        <v>571</v>
      </c>
      <c r="G10" s="580">
        <v>40</v>
      </c>
      <c r="H10" s="574"/>
      <c r="I10" s="574"/>
      <c r="J10" s="574"/>
      <c r="K10" s="574"/>
      <c r="L10" s="574"/>
      <c r="M10" s="574"/>
      <c r="N10" s="574"/>
      <c r="O10" s="574"/>
      <c r="P10" s="574"/>
      <c r="Q10" s="574"/>
      <c r="R10" s="574"/>
      <c r="S10" s="574"/>
      <c r="T10" s="574"/>
      <c r="U10" s="574"/>
      <c r="V10" s="574"/>
      <c r="W10" s="574"/>
      <c r="X10" s="574"/>
      <c r="Y10" s="574"/>
      <c r="Z10" s="574"/>
      <c r="AA10" s="574"/>
      <c r="AB10" s="658"/>
      <c r="AC10" s="44"/>
    </row>
    <row r="11" ht="30" customHeight="1" spans="2:29">
      <c r="B11" s="566"/>
      <c r="C11" s="575"/>
      <c r="D11" s="581"/>
      <c r="E11" s="581"/>
      <c r="F11" s="582"/>
      <c r="G11" s="580"/>
      <c r="H11" s="574"/>
      <c r="I11" s="574"/>
      <c r="J11" s="574"/>
      <c r="K11" s="574"/>
      <c r="L11" s="574"/>
      <c r="M11" s="574"/>
      <c r="N11" s="574"/>
      <c r="O11" s="574"/>
      <c r="P11" s="574"/>
      <c r="Q11" s="574"/>
      <c r="R11" s="574"/>
      <c r="S11" s="574"/>
      <c r="T11" s="574"/>
      <c r="U11" s="574"/>
      <c r="V11" s="574"/>
      <c r="W11" s="574"/>
      <c r="X11" s="574"/>
      <c r="Y11" s="574"/>
      <c r="Z11" s="574"/>
      <c r="AA11" s="574"/>
      <c r="AB11" s="658"/>
      <c r="AC11" s="44"/>
    </row>
    <row r="12" ht="30" customHeight="1" spans="2:29">
      <c r="B12" s="566"/>
      <c r="C12" s="575"/>
      <c r="D12" s="570" t="s">
        <v>598</v>
      </c>
      <c r="E12" s="570" t="s">
        <v>599</v>
      </c>
      <c r="F12" s="572" t="s">
        <v>600</v>
      </c>
      <c r="G12" s="569">
        <v>20</v>
      </c>
      <c r="H12" s="574"/>
      <c r="I12" s="354"/>
      <c r="J12" s="354"/>
      <c r="K12" s="354"/>
      <c r="L12" s="354"/>
      <c r="M12" s="354"/>
      <c r="N12" s="354"/>
      <c r="O12" s="354"/>
      <c r="P12" s="354"/>
      <c r="Q12" s="354"/>
      <c r="R12" s="354"/>
      <c r="S12" s="354"/>
      <c r="T12" s="354"/>
      <c r="U12" s="354"/>
      <c r="V12" s="354"/>
      <c r="W12" s="354"/>
      <c r="X12" s="354"/>
      <c r="Y12" s="354"/>
      <c r="Z12" s="354"/>
      <c r="AA12" s="661"/>
      <c r="AB12" s="658"/>
      <c r="AC12" s="44"/>
    </row>
    <row r="13" ht="30" customHeight="1" spans="2:29">
      <c r="B13" s="566"/>
      <c r="C13" s="575"/>
      <c r="D13" s="570" t="s">
        <v>291</v>
      </c>
      <c r="E13" s="583" t="s">
        <v>533</v>
      </c>
      <c r="F13" s="570" t="s">
        <v>291</v>
      </c>
      <c r="G13" s="573">
        <v>20</v>
      </c>
      <c r="H13" s="574"/>
      <c r="I13" s="574"/>
      <c r="J13" s="574"/>
      <c r="K13" s="574"/>
      <c r="L13" s="574"/>
      <c r="M13" s="574"/>
      <c r="N13" s="574"/>
      <c r="O13" s="574"/>
      <c r="P13" s="574"/>
      <c r="Q13" s="574"/>
      <c r="R13" s="574"/>
      <c r="S13" s="574"/>
      <c r="T13" s="574"/>
      <c r="U13" s="574"/>
      <c r="V13" s="574"/>
      <c r="W13" s="574"/>
      <c r="X13" s="574"/>
      <c r="Y13" s="574"/>
      <c r="Z13" s="574"/>
      <c r="AA13" s="574"/>
      <c r="AB13" s="658"/>
      <c r="AC13" s="44"/>
    </row>
    <row r="14" ht="30" customHeight="1" spans="2:29">
      <c r="B14" s="566"/>
      <c r="C14" s="575"/>
      <c r="D14" s="576"/>
      <c r="E14" s="584"/>
      <c r="F14" s="576"/>
      <c r="G14" s="573" t="s">
        <v>934</v>
      </c>
      <c r="H14" s="585"/>
      <c r="I14" s="354"/>
      <c r="J14" s="354"/>
      <c r="K14" s="354"/>
      <c r="L14" s="354"/>
      <c r="M14" s="354"/>
      <c r="N14" s="354"/>
      <c r="O14" s="354"/>
      <c r="P14" s="354"/>
      <c r="Q14" s="354"/>
      <c r="R14" s="354"/>
      <c r="S14" s="354"/>
      <c r="T14" s="354"/>
      <c r="U14" s="354"/>
      <c r="V14" s="354"/>
      <c r="W14" s="354"/>
      <c r="X14" s="354"/>
      <c r="Y14" s="354"/>
      <c r="Z14" s="354"/>
      <c r="AA14" s="354"/>
      <c r="AB14" s="658"/>
      <c r="AC14" s="44"/>
    </row>
    <row r="15" ht="33.75" customHeight="1" spans="2:29">
      <c r="B15" s="566"/>
      <c r="C15" s="567"/>
      <c r="D15" s="586" t="s">
        <v>625</v>
      </c>
      <c r="E15" s="587"/>
      <c r="F15" s="588"/>
      <c r="G15" s="589"/>
      <c r="H15" s="579"/>
      <c r="I15" s="634"/>
      <c r="J15" s="634"/>
      <c r="K15" s="634"/>
      <c r="L15" s="634"/>
      <c r="M15" s="634"/>
      <c r="N15" s="634"/>
      <c r="O15" s="634"/>
      <c r="P15" s="634"/>
      <c r="Q15" s="634"/>
      <c r="R15" s="634"/>
      <c r="S15" s="634"/>
      <c r="T15" s="634"/>
      <c r="U15" s="634"/>
      <c r="V15" s="634"/>
      <c r="W15" s="634"/>
      <c r="X15" s="634"/>
      <c r="Y15" s="634"/>
      <c r="Z15" s="634"/>
      <c r="AA15" s="662"/>
      <c r="AB15" s="658"/>
      <c r="AC15" s="44"/>
    </row>
    <row r="16" ht="33.75" customHeight="1" spans="2:29">
      <c r="B16" s="566"/>
      <c r="C16" s="590" t="s">
        <v>636</v>
      </c>
      <c r="D16" s="591" t="s">
        <v>175</v>
      </c>
      <c r="E16" s="591" t="s">
        <v>637</v>
      </c>
      <c r="F16" s="572" t="s">
        <v>638</v>
      </c>
      <c r="G16" s="592">
        <v>20</v>
      </c>
      <c r="H16" s="574"/>
      <c r="I16" s="354"/>
      <c r="J16" s="354"/>
      <c r="K16" s="354"/>
      <c r="L16" s="354"/>
      <c r="M16" s="354"/>
      <c r="N16" s="354"/>
      <c r="O16" s="354"/>
      <c r="P16" s="354"/>
      <c r="Q16" s="354"/>
      <c r="R16" s="354"/>
      <c r="S16" s="354"/>
      <c r="T16" s="354"/>
      <c r="U16" s="354"/>
      <c r="V16" s="354"/>
      <c r="W16" s="354"/>
      <c r="X16" s="354"/>
      <c r="Y16" s="354"/>
      <c r="Z16" s="354"/>
      <c r="AA16" s="354"/>
      <c r="AB16" s="658"/>
      <c r="AC16" s="44"/>
    </row>
    <row r="17" ht="33.75" customHeight="1" spans="2:29">
      <c r="B17" s="566"/>
      <c r="C17" s="593"/>
      <c r="D17" s="591" t="s">
        <v>292</v>
      </c>
      <c r="E17" s="591" t="s">
        <v>644</v>
      </c>
      <c r="F17" s="572" t="s">
        <v>645</v>
      </c>
      <c r="G17" s="592">
        <v>20</v>
      </c>
      <c r="H17" s="574"/>
      <c r="I17" s="354"/>
      <c r="J17" s="354"/>
      <c r="K17" s="354"/>
      <c r="L17" s="354"/>
      <c r="M17" s="354"/>
      <c r="N17" s="354"/>
      <c r="O17" s="354"/>
      <c r="P17" s="354"/>
      <c r="Q17" s="354"/>
      <c r="R17" s="354"/>
      <c r="S17" s="354"/>
      <c r="T17" s="354"/>
      <c r="U17" s="354"/>
      <c r="V17" s="354"/>
      <c r="W17" s="354"/>
      <c r="X17" s="354"/>
      <c r="Y17" s="354"/>
      <c r="Z17" s="354"/>
      <c r="AA17" s="354"/>
      <c r="AB17" s="658"/>
      <c r="AC17" s="44"/>
    </row>
    <row r="18" ht="33.75" customHeight="1" spans="2:29">
      <c r="B18" s="566"/>
      <c r="C18" s="593"/>
      <c r="D18" s="591" t="s">
        <v>292</v>
      </c>
      <c r="E18" s="591" t="s">
        <v>652</v>
      </c>
      <c r="F18" s="572" t="s">
        <v>645</v>
      </c>
      <c r="G18" s="589">
        <v>20</v>
      </c>
      <c r="H18" s="574"/>
      <c r="I18" s="354"/>
      <c r="J18" s="354"/>
      <c r="K18" s="354"/>
      <c r="L18" s="354"/>
      <c r="M18" s="354"/>
      <c r="N18" s="354"/>
      <c r="O18" s="354"/>
      <c r="P18" s="354"/>
      <c r="Q18" s="354"/>
      <c r="R18" s="354"/>
      <c r="S18" s="354"/>
      <c r="T18" s="354"/>
      <c r="U18" s="354"/>
      <c r="V18" s="354"/>
      <c r="W18" s="354"/>
      <c r="X18" s="354"/>
      <c r="Y18" s="354"/>
      <c r="Z18" s="354"/>
      <c r="AA18" s="354"/>
      <c r="AB18" s="658"/>
      <c r="AC18" s="44"/>
    </row>
    <row r="19" ht="33.75" customHeight="1" spans="2:29">
      <c r="B19" s="566"/>
      <c r="C19" s="593"/>
      <c r="D19" s="594" t="s">
        <v>293</v>
      </c>
      <c r="E19" s="595" t="s">
        <v>661</v>
      </c>
      <c r="F19" s="594" t="s">
        <v>293</v>
      </c>
      <c r="G19" s="592">
        <v>10</v>
      </c>
      <c r="H19" s="354"/>
      <c r="I19" s="354"/>
      <c r="J19" s="354"/>
      <c r="K19" s="354"/>
      <c r="L19" s="354"/>
      <c r="M19" s="354"/>
      <c r="N19" s="354"/>
      <c r="O19" s="354"/>
      <c r="P19" s="354"/>
      <c r="Q19" s="354"/>
      <c r="R19" s="650"/>
      <c r="S19" s="651"/>
      <c r="T19" s="651"/>
      <c r="U19" s="651"/>
      <c r="V19" s="651"/>
      <c r="W19" s="651"/>
      <c r="X19" s="651"/>
      <c r="Y19" s="651"/>
      <c r="Z19" s="651"/>
      <c r="AA19" s="663"/>
      <c r="AB19" s="658"/>
      <c r="AC19" s="44"/>
    </row>
    <row r="20" ht="33.75" customHeight="1" spans="2:29">
      <c r="B20" s="566"/>
      <c r="C20" s="593"/>
      <c r="D20" s="594" t="s">
        <v>294</v>
      </c>
      <c r="E20" s="596" t="s">
        <v>667</v>
      </c>
      <c r="F20" s="594" t="s">
        <v>294</v>
      </c>
      <c r="G20" s="592">
        <v>10</v>
      </c>
      <c r="H20" s="354"/>
      <c r="I20" s="354"/>
      <c r="J20" s="354"/>
      <c r="K20" s="354"/>
      <c r="L20" s="354"/>
      <c r="M20" s="354"/>
      <c r="N20" s="354"/>
      <c r="O20" s="354"/>
      <c r="P20" s="354"/>
      <c r="Q20" s="354"/>
      <c r="R20" s="652"/>
      <c r="S20" s="639"/>
      <c r="T20" s="639"/>
      <c r="U20" s="639"/>
      <c r="V20" s="639"/>
      <c r="W20" s="639"/>
      <c r="X20" s="639"/>
      <c r="Y20" s="639"/>
      <c r="Z20" s="639"/>
      <c r="AA20" s="664"/>
      <c r="AB20" s="658"/>
      <c r="AC20" s="44"/>
    </row>
    <row r="21" ht="33.75" customHeight="1" spans="2:29">
      <c r="B21" s="566"/>
      <c r="C21" s="593"/>
      <c r="D21" s="594" t="s">
        <v>295</v>
      </c>
      <c r="E21" s="595" t="s">
        <v>672</v>
      </c>
      <c r="F21" s="594" t="s">
        <v>295</v>
      </c>
      <c r="G21" s="592">
        <v>10</v>
      </c>
      <c r="H21" s="354"/>
      <c r="I21" s="354"/>
      <c r="J21" s="354"/>
      <c r="K21" s="354"/>
      <c r="L21" s="354"/>
      <c r="M21" s="354"/>
      <c r="N21" s="354"/>
      <c r="O21" s="354"/>
      <c r="P21" s="354"/>
      <c r="Q21" s="354"/>
      <c r="R21" s="652"/>
      <c r="S21" s="639"/>
      <c r="T21" s="639"/>
      <c r="U21" s="639"/>
      <c r="V21" s="639"/>
      <c r="W21" s="639"/>
      <c r="X21" s="639"/>
      <c r="Y21" s="639"/>
      <c r="Z21" s="639"/>
      <c r="AA21" s="664"/>
      <c r="AB21" s="658"/>
      <c r="AC21" s="44"/>
    </row>
    <row r="22" ht="33.75" customHeight="1" spans="2:29">
      <c r="B22" s="566"/>
      <c r="C22" s="593"/>
      <c r="D22" s="594" t="s">
        <v>296</v>
      </c>
      <c r="E22" s="596" t="s">
        <v>679</v>
      </c>
      <c r="F22" s="594" t="s">
        <v>296</v>
      </c>
      <c r="G22" s="592">
        <v>10</v>
      </c>
      <c r="H22" s="354"/>
      <c r="I22" s="354"/>
      <c r="J22" s="354"/>
      <c r="K22" s="354"/>
      <c r="L22" s="354"/>
      <c r="M22" s="354"/>
      <c r="N22" s="354"/>
      <c r="O22" s="354"/>
      <c r="P22" s="354"/>
      <c r="Q22" s="354"/>
      <c r="R22" s="652"/>
      <c r="S22" s="639"/>
      <c r="T22" s="639"/>
      <c r="U22" s="639"/>
      <c r="V22" s="639"/>
      <c r="W22" s="639"/>
      <c r="X22" s="639"/>
      <c r="Y22" s="639"/>
      <c r="Z22" s="639"/>
      <c r="AA22" s="664"/>
      <c r="AB22" s="658"/>
      <c r="AC22" s="44"/>
    </row>
    <row r="23" ht="33.75" customHeight="1" spans="2:29">
      <c r="B23" s="566"/>
      <c r="C23" s="593"/>
      <c r="D23" s="594" t="s">
        <v>297</v>
      </c>
      <c r="E23" s="595" t="s">
        <v>672</v>
      </c>
      <c r="F23" s="594" t="s">
        <v>297</v>
      </c>
      <c r="G23" s="592">
        <v>10</v>
      </c>
      <c r="H23" s="354"/>
      <c r="I23" s="354"/>
      <c r="J23" s="354"/>
      <c r="K23" s="354"/>
      <c r="L23" s="354"/>
      <c r="M23" s="354"/>
      <c r="N23" s="354"/>
      <c r="O23" s="354"/>
      <c r="P23" s="354"/>
      <c r="Q23" s="354"/>
      <c r="R23" s="652"/>
      <c r="S23" s="639"/>
      <c r="T23" s="639"/>
      <c r="U23" s="639"/>
      <c r="V23" s="639"/>
      <c r="W23" s="639"/>
      <c r="X23" s="639"/>
      <c r="Y23" s="639"/>
      <c r="Z23" s="639"/>
      <c r="AA23" s="664"/>
      <c r="AB23" s="658"/>
      <c r="AC23" s="44"/>
    </row>
    <row r="24" ht="33.75" customHeight="1" spans="2:29">
      <c r="B24" s="566"/>
      <c r="C24" s="593"/>
      <c r="D24" s="594" t="s">
        <v>298</v>
      </c>
      <c r="E24" s="596" t="s">
        <v>684</v>
      </c>
      <c r="F24" s="594" t="s">
        <v>298</v>
      </c>
      <c r="G24" s="592">
        <v>10</v>
      </c>
      <c r="H24" s="354"/>
      <c r="I24" s="354"/>
      <c r="J24" s="354"/>
      <c r="K24" s="354"/>
      <c r="L24" s="354"/>
      <c r="M24" s="354"/>
      <c r="N24" s="354"/>
      <c r="O24" s="354"/>
      <c r="P24" s="354"/>
      <c r="Q24" s="354"/>
      <c r="R24" s="652"/>
      <c r="S24" s="639"/>
      <c r="T24" s="639"/>
      <c r="U24" s="639"/>
      <c r="V24" s="639"/>
      <c r="W24" s="639"/>
      <c r="X24" s="639"/>
      <c r="Y24" s="639"/>
      <c r="Z24" s="639"/>
      <c r="AA24" s="664"/>
      <c r="AB24" s="658"/>
      <c r="AC24" s="44"/>
    </row>
    <row r="25" ht="33.75" customHeight="1" spans="2:29">
      <c r="B25" s="566"/>
      <c r="C25" s="593"/>
      <c r="D25" s="594" t="s">
        <v>299</v>
      </c>
      <c r="E25" s="595" t="s">
        <v>661</v>
      </c>
      <c r="F25" s="594" t="s">
        <v>689</v>
      </c>
      <c r="G25" s="592">
        <v>10</v>
      </c>
      <c r="H25" s="354"/>
      <c r="I25" s="354"/>
      <c r="J25" s="354"/>
      <c r="K25" s="354"/>
      <c r="L25" s="354"/>
      <c r="M25" s="354"/>
      <c r="N25" s="354"/>
      <c r="O25" s="354"/>
      <c r="P25" s="354"/>
      <c r="Q25" s="354"/>
      <c r="R25" s="652"/>
      <c r="S25" s="639"/>
      <c r="T25" s="639"/>
      <c r="U25" s="639"/>
      <c r="V25" s="639"/>
      <c r="W25" s="639"/>
      <c r="X25" s="639"/>
      <c r="Y25" s="639"/>
      <c r="Z25" s="639"/>
      <c r="AA25" s="664"/>
      <c r="AB25" s="658"/>
      <c r="AC25" s="44"/>
    </row>
    <row r="26" ht="33.75" customHeight="1" spans="2:29">
      <c r="B26" s="566"/>
      <c r="C26" s="593"/>
      <c r="D26" s="594" t="s">
        <v>300</v>
      </c>
      <c r="E26" s="595" t="s">
        <v>679</v>
      </c>
      <c r="F26" s="594" t="s">
        <v>692</v>
      </c>
      <c r="G26" s="592">
        <v>10</v>
      </c>
      <c r="H26" s="354"/>
      <c r="I26" s="354"/>
      <c r="J26" s="354"/>
      <c r="K26" s="354"/>
      <c r="L26" s="354"/>
      <c r="M26" s="354"/>
      <c r="N26" s="354"/>
      <c r="O26" s="354"/>
      <c r="P26" s="354"/>
      <c r="Q26" s="354"/>
      <c r="R26" s="653"/>
      <c r="S26" s="635"/>
      <c r="T26" s="635"/>
      <c r="U26" s="635"/>
      <c r="V26" s="635"/>
      <c r="W26" s="635"/>
      <c r="X26" s="635"/>
      <c r="Y26" s="635"/>
      <c r="Z26" s="635"/>
      <c r="AA26" s="665"/>
      <c r="AB26" s="658"/>
      <c r="AC26" s="44"/>
    </row>
    <row r="27" ht="33.75" customHeight="1" spans="2:29">
      <c r="B27" s="566"/>
      <c r="C27" s="597"/>
      <c r="D27" s="586" t="s">
        <v>301</v>
      </c>
      <c r="E27" s="587"/>
      <c r="F27" s="572"/>
      <c r="G27" s="592"/>
      <c r="H27" s="598"/>
      <c r="I27" s="635"/>
      <c r="J27" s="635"/>
      <c r="K27" s="635"/>
      <c r="L27" s="635"/>
      <c r="M27" s="635"/>
      <c r="N27" s="635"/>
      <c r="O27" s="635"/>
      <c r="P27" s="635"/>
      <c r="Q27" s="635"/>
      <c r="R27" s="635"/>
      <c r="S27" s="635"/>
      <c r="T27" s="635"/>
      <c r="U27" s="635"/>
      <c r="V27" s="635"/>
      <c r="W27" s="635"/>
      <c r="X27" s="635"/>
      <c r="Y27" s="635"/>
      <c r="Z27" s="635"/>
      <c r="AA27" s="665"/>
      <c r="AB27" s="658"/>
      <c r="AC27" s="44"/>
    </row>
    <row r="28" ht="30" customHeight="1" spans="2:29">
      <c r="B28" s="566"/>
      <c r="C28" s="569" t="s">
        <v>702</v>
      </c>
      <c r="D28" s="570" t="s">
        <v>302</v>
      </c>
      <c r="E28" s="570" t="s">
        <v>549</v>
      </c>
      <c r="F28" s="572" t="s">
        <v>703</v>
      </c>
      <c r="G28" s="569">
        <v>18</v>
      </c>
      <c r="H28" s="574"/>
      <c r="I28" s="354"/>
      <c r="J28" s="354"/>
      <c r="K28" s="354"/>
      <c r="L28" s="354"/>
      <c r="M28" s="354"/>
      <c r="N28" s="354"/>
      <c r="O28" s="354"/>
      <c r="P28" s="354"/>
      <c r="Q28" s="354"/>
      <c r="R28" s="354"/>
      <c r="S28" s="354"/>
      <c r="T28" s="354"/>
      <c r="U28" s="354"/>
      <c r="V28" s="354"/>
      <c r="W28" s="354"/>
      <c r="X28" s="354"/>
      <c r="Y28" s="354"/>
      <c r="Z28" s="639"/>
      <c r="AA28" s="639"/>
      <c r="AB28" s="658"/>
      <c r="AC28" s="44"/>
    </row>
    <row r="29" ht="30" customHeight="1" spans="2:29">
      <c r="B29" s="566"/>
      <c r="C29" s="575"/>
      <c r="D29" s="570" t="s">
        <v>303</v>
      </c>
      <c r="E29" s="570" t="s">
        <v>661</v>
      </c>
      <c r="F29" s="572" t="s">
        <v>705</v>
      </c>
      <c r="G29" s="569">
        <v>18</v>
      </c>
      <c r="H29" s="574"/>
      <c r="I29" s="354"/>
      <c r="J29" s="354"/>
      <c r="K29" s="354"/>
      <c r="L29" s="354"/>
      <c r="M29" s="354"/>
      <c r="N29" s="354"/>
      <c r="O29" s="354"/>
      <c r="P29" s="354"/>
      <c r="Q29" s="354"/>
      <c r="R29" s="354"/>
      <c r="S29" s="354"/>
      <c r="T29" s="354"/>
      <c r="U29" s="354"/>
      <c r="V29" s="354"/>
      <c r="W29" s="354"/>
      <c r="X29" s="354"/>
      <c r="Y29" s="354"/>
      <c r="Z29" s="652"/>
      <c r="AA29" s="664"/>
      <c r="AB29" s="658"/>
      <c r="AC29" s="44"/>
    </row>
    <row r="30" ht="30" customHeight="1" spans="2:31">
      <c r="B30" s="566"/>
      <c r="C30" s="575"/>
      <c r="D30" s="570" t="s">
        <v>304</v>
      </c>
      <c r="E30" s="571" t="s">
        <v>708</v>
      </c>
      <c r="F30" s="572" t="s">
        <v>709</v>
      </c>
      <c r="G30" s="599">
        <v>10</v>
      </c>
      <c r="H30" s="600"/>
      <c r="I30" s="600"/>
      <c r="J30" s="354"/>
      <c r="K30" s="354"/>
      <c r="L30" s="600"/>
      <c r="M30" s="600"/>
      <c r="N30" s="354"/>
      <c r="O30" s="354"/>
      <c r="P30" s="600"/>
      <c r="Q30" s="600"/>
      <c r="R30" s="354"/>
      <c r="S30" s="354"/>
      <c r="T30" s="600"/>
      <c r="U30" s="600"/>
      <c r="V30" s="354"/>
      <c r="W30" s="354"/>
      <c r="X30" s="600"/>
      <c r="Y30" s="600"/>
      <c r="Z30" s="354"/>
      <c r="AA30" s="354"/>
      <c r="AB30" s="666"/>
      <c r="AC30" s="44"/>
      <c r="AD30" s="667"/>
      <c r="AE30" s="667"/>
    </row>
    <row r="31" ht="30" customHeight="1" spans="2:31">
      <c r="B31" s="566"/>
      <c r="C31" s="575"/>
      <c r="D31" s="581"/>
      <c r="E31" s="601"/>
      <c r="F31" s="582"/>
      <c r="G31" s="599" t="s">
        <v>935</v>
      </c>
      <c r="H31" s="602"/>
      <c r="I31" s="636"/>
      <c r="J31" s="637"/>
      <c r="K31" s="585"/>
      <c r="L31" s="602"/>
      <c r="M31" s="636"/>
      <c r="N31" s="637"/>
      <c r="O31" s="585"/>
      <c r="P31" s="602"/>
      <c r="Q31" s="636"/>
      <c r="R31" s="637"/>
      <c r="S31" s="585"/>
      <c r="T31" s="602"/>
      <c r="U31" s="636"/>
      <c r="V31" s="637"/>
      <c r="W31" s="585"/>
      <c r="X31" s="602"/>
      <c r="Y31" s="636"/>
      <c r="Z31" s="637"/>
      <c r="AA31" s="585"/>
      <c r="AB31" s="666"/>
      <c r="AC31" s="44"/>
      <c r="AD31" s="667"/>
      <c r="AE31" s="667"/>
    </row>
    <row r="32" ht="30" customHeight="1" spans="2:31">
      <c r="B32" s="566"/>
      <c r="C32" s="575"/>
      <c r="D32" s="581"/>
      <c r="E32" s="601"/>
      <c r="F32" s="582"/>
      <c r="G32" s="599">
        <v>10</v>
      </c>
      <c r="H32" s="600"/>
      <c r="I32" s="600"/>
      <c r="J32" s="354"/>
      <c r="K32" s="354"/>
      <c r="L32" s="600"/>
      <c r="M32" s="600"/>
      <c r="N32" s="354"/>
      <c r="O32" s="354"/>
      <c r="P32" s="600"/>
      <c r="Q32" s="600"/>
      <c r="R32" s="354"/>
      <c r="S32" s="354"/>
      <c r="T32" s="600"/>
      <c r="U32" s="600"/>
      <c r="V32" s="354"/>
      <c r="W32" s="354"/>
      <c r="X32" s="600"/>
      <c r="Y32" s="600"/>
      <c r="Z32" s="354"/>
      <c r="AA32" s="354"/>
      <c r="AB32" s="666"/>
      <c r="AC32" s="44"/>
      <c r="AD32" s="667"/>
      <c r="AE32" s="667"/>
    </row>
    <row r="33" ht="30" customHeight="1" spans="2:31">
      <c r="B33" s="566"/>
      <c r="C33" s="575"/>
      <c r="D33" s="576"/>
      <c r="E33" s="577"/>
      <c r="F33" s="578"/>
      <c r="G33" s="599" t="s">
        <v>936</v>
      </c>
      <c r="H33" s="602"/>
      <c r="I33" s="636"/>
      <c r="J33" s="637"/>
      <c r="K33" s="585"/>
      <c r="L33" s="602"/>
      <c r="M33" s="636"/>
      <c r="N33" s="637"/>
      <c r="O33" s="585"/>
      <c r="P33" s="602"/>
      <c r="Q33" s="636"/>
      <c r="R33" s="637"/>
      <c r="S33" s="585"/>
      <c r="T33" s="602"/>
      <c r="U33" s="636"/>
      <c r="V33" s="637"/>
      <c r="W33" s="585"/>
      <c r="X33" s="602"/>
      <c r="Y33" s="636"/>
      <c r="Z33" s="637"/>
      <c r="AA33" s="585"/>
      <c r="AB33" s="666"/>
      <c r="AC33" s="44"/>
      <c r="AD33" s="667"/>
      <c r="AE33" s="667"/>
    </row>
    <row r="34" ht="30" customHeight="1" spans="2:31">
      <c r="B34" s="566"/>
      <c r="C34" s="575"/>
      <c r="D34" s="326" t="s">
        <v>711</v>
      </c>
      <c r="E34" s="326" t="s">
        <v>712</v>
      </c>
      <c r="F34" s="603" t="s">
        <v>937</v>
      </c>
      <c r="G34" s="604">
        <v>30</v>
      </c>
      <c r="H34" s="574"/>
      <c r="I34" s="354"/>
      <c r="J34" s="354"/>
      <c r="K34" s="354"/>
      <c r="L34" s="354"/>
      <c r="M34" s="354"/>
      <c r="N34" s="354"/>
      <c r="O34" s="354"/>
      <c r="P34" s="354"/>
      <c r="Q34" s="354"/>
      <c r="R34" s="354"/>
      <c r="S34" s="354"/>
      <c r="T34" s="354"/>
      <c r="U34" s="354"/>
      <c r="V34" s="354"/>
      <c r="W34" s="354"/>
      <c r="X34" s="354"/>
      <c r="Y34" s="354"/>
      <c r="Z34" s="354"/>
      <c r="AA34" s="661"/>
      <c r="AB34" s="658"/>
      <c r="AC34" s="44"/>
      <c r="AD34" s="667"/>
      <c r="AE34" s="667"/>
    </row>
    <row r="35" ht="165" customHeight="1" spans="2:31">
      <c r="B35" s="566"/>
      <c r="C35" s="575"/>
      <c r="D35" s="326"/>
      <c r="E35" s="326"/>
      <c r="F35" s="603"/>
      <c r="G35" s="465"/>
      <c r="H35" s="574"/>
      <c r="I35" s="354"/>
      <c r="J35" s="354"/>
      <c r="K35" s="354"/>
      <c r="L35" s="354"/>
      <c r="M35" s="354"/>
      <c r="N35" s="354"/>
      <c r="O35" s="354"/>
      <c r="P35" s="354"/>
      <c r="Q35" s="354"/>
      <c r="R35" s="650"/>
      <c r="S35" s="651"/>
      <c r="T35" s="651"/>
      <c r="U35" s="651"/>
      <c r="V35" s="651"/>
      <c r="W35" s="651"/>
      <c r="X35" s="651"/>
      <c r="Y35" s="651"/>
      <c r="Z35" s="651"/>
      <c r="AA35" s="663"/>
      <c r="AB35" s="658"/>
      <c r="AC35" s="44"/>
      <c r="AD35" s="667"/>
      <c r="AE35" s="667"/>
    </row>
    <row r="36" ht="25.15" customHeight="1" spans="2:31">
      <c r="B36" s="566"/>
      <c r="C36" s="575"/>
      <c r="D36" s="326" t="s">
        <v>716</v>
      </c>
      <c r="E36" s="326" t="s">
        <v>712</v>
      </c>
      <c r="F36" s="603" t="s">
        <v>938</v>
      </c>
      <c r="G36" s="604">
        <v>40</v>
      </c>
      <c r="H36" s="574"/>
      <c r="I36" s="354"/>
      <c r="J36" s="354"/>
      <c r="K36" s="354"/>
      <c r="L36" s="354"/>
      <c r="M36" s="354"/>
      <c r="N36" s="354"/>
      <c r="O36" s="354"/>
      <c r="P36" s="354"/>
      <c r="Q36" s="354"/>
      <c r="R36" s="354"/>
      <c r="S36" s="354"/>
      <c r="T36" s="354"/>
      <c r="U36" s="354"/>
      <c r="V36" s="354"/>
      <c r="W36" s="354"/>
      <c r="X36" s="354"/>
      <c r="Y36" s="354"/>
      <c r="Z36" s="354"/>
      <c r="AA36" s="661"/>
      <c r="AB36" s="658"/>
      <c r="AC36" s="44"/>
      <c r="AD36" s="667"/>
      <c r="AE36" s="667"/>
    </row>
    <row r="37" ht="95.45" customHeight="1" spans="2:31">
      <c r="B37" s="566"/>
      <c r="C37" s="575"/>
      <c r="D37" s="326"/>
      <c r="E37" s="326"/>
      <c r="F37" s="603"/>
      <c r="G37" s="462"/>
      <c r="H37" s="574"/>
      <c r="I37" s="354"/>
      <c r="J37" s="354"/>
      <c r="K37" s="354"/>
      <c r="L37" s="354"/>
      <c r="M37" s="354"/>
      <c r="N37" s="354"/>
      <c r="O37" s="354"/>
      <c r="P37" s="354"/>
      <c r="Q37" s="354"/>
      <c r="R37" s="354"/>
      <c r="S37" s="354"/>
      <c r="T37" s="354"/>
      <c r="U37" s="354"/>
      <c r="V37" s="354"/>
      <c r="W37" s="354"/>
      <c r="X37" s="354"/>
      <c r="Y37" s="354"/>
      <c r="Z37" s="354"/>
      <c r="AA37" s="354"/>
      <c r="AB37" s="658"/>
      <c r="AC37" s="44"/>
      <c r="AD37" s="667"/>
      <c r="AE37" s="667"/>
    </row>
    <row r="38" ht="28.9" customHeight="1" spans="2:31">
      <c r="B38" s="566"/>
      <c r="C38" s="567"/>
      <c r="D38" s="586" t="s">
        <v>307</v>
      </c>
      <c r="E38" s="587"/>
      <c r="F38" s="588"/>
      <c r="G38" s="589"/>
      <c r="H38" s="598"/>
      <c r="I38" s="635"/>
      <c r="J38" s="635"/>
      <c r="K38" s="635"/>
      <c r="L38" s="635"/>
      <c r="M38" s="635"/>
      <c r="N38" s="635"/>
      <c r="O38" s="635"/>
      <c r="P38" s="635"/>
      <c r="Q38" s="635"/>
      <c r="R38" s="635"/>
      <c r="S38" s="635"/>
      <c r="T38" s="635"/>
      <c r="U38" s="635"/>
      <c r="V38" s="635"/>
      <c r="W38" s="635"/>
      <c r="X38" s="635"/>
      <c r="Y38" s="635"/>
      <c r="Z38" s="635"/>
      <c r="AA38" s="665"/>
      <c r="AB38" s="658"/>
      <c r="AC38" s="44"/>
      <c r="AD38" s="667"/>
      <c r="AE38" s="667"/>
    </row>
    <row r="39" ht="30" customHeight="1" spans="2:31">
      <c r="B39" s="605"/>
      <c r="C39" s="606" t="s">
        <v>729</v>
      </c>
      <c r="D39" s="607"/>
      <c r="E39" s="608"/>
      <c r="F39" s="609"/>
      <c r="G39" s="589"/>
      <c r="H39" s="610"/>
      <c r="I39" s="638"/>
      <c r="J39" s="638"/>
      <c r="K39" s="638"/>
      <c r="L39" s="638"/>
      <c r="M39" s="638"/>
      <c r="N39" s="638"/>
      <c r="O39" s="638"/>
      <c r="P39" s="638"/>
      <c r="Q39" s="638"/>
      <c r="R39" s="638"/>
      <c r="S39" s="638"/>
      <c r="T39" s="638"/>
      <c r="U39" s="638"/>
      <c r="V39" s="638"/>
      <c r="W39" s="638"/>
      <c r="X39" s="638"/>
      <c r="Y39" s="638"/>
      <c r="Z39" s="638"/>
      <c r="AA39" s="668"/>
      <c r="AB39" s="658"/>
      <c r="AC39" s="44"/>
      <c r="AD39" s="667"/>
      <c r="AE39" s="667"/>
    </row>
    <row r="40" ht="30" customHeight="1" spans="2:31">
      <c r="B40" s="611" t="s">
        <v>734</v>
      </c>
      <c r="C40" s="612" t="s">
        <v>735</v>
      </c>
      <c r="D40" s="576" t="s">
        <v>308</v>
      </c>
      <c r="E40" s="576" t="s">
        <v>599</v>
      </c>
      <c r="F40" s="578" t="s">
        <v>736</v>
      </c>
      <c r="G40" s="573">
        <v>6</v>
      </c>
      <c r="H40" s="574"/>
      <c r="I40" s="585"/>
      <c r="J40" s="585"/>
      <c r="K40" s="585"/>
      <c r="L40" s="585"/>
      <c r="M40" s="585"/>
      <c r="N40" s="639"/>
      <c r="O40" s="639"/>
      <c r="P40" s="639"/>
      <c r="Q40" s="639"/>
      <c r="R40" s="639"/>
      <c r="S40" s="639"/>
      <c r="T40" s="639"/>
      <c r="U40" s="639"/>
      <c r="V40" s="639"/>
      <c r="W40" s="639"/>
      <c r="X40" s="639"/>
      <c r="Y40" s="639"/>
      <c r="Z40" s="639"/>
      <c r="AA40" s="664"/>
      <c r="AB40" s="658"/>
      <c r="AC40" s="44"/>
      <c r="AD40" s="667"/>
      <c r="AE40" s="667"/>
    </row>
    <row r="41" ht="37.9" customHeight="1" spans="2:31">
      <c r="B41" s="566"/>
      <c r="C41" s="569" t="s">
        <v>740</v>
      </c>
      <c r="D41" s="570" t="s">
        <v>309</v>
      </c>
      <c r="E41" s="613" t="s">
        <v>741</v>
      </c>
      <c r="F41" s="572" t="s">
        <v>742</v>
      </c>
      <c r="G41" s="573">
        <v>6</v>
      </c>
      <c r="H41" s="574"/>
      <c r="I41" s="354"/>
      <c r="J41" s="354"/>
      <c r="K41" s="600"/>
      <c r="L41" s="600"/>
      <c r="M41" s="600"/>
      <c r="N41" s="574"/>
      <c r="O41" s="354"/>
      <c r="P41" s="354"/>
      <c r="Q41" s="600"/>
      <c r="R41" s="600"/>
      <c r="S41" s="600"/>
      <c r="T41" s="574"/>
      <c r="U41" s="354"/>
      <c r="V41" s="354"/>
      <c r="W41" s="600"/>
      <c r="X41" s="600"/>
      <c r="Y41" s="600"/>
      <c r="Z41" s="639"/>
      <c r="AA41" s="664"/>
      <c r="AB41" s="658"/>
      <c r="AC41" s="44"/>
      <c r="AD41" s="667"/>
      <c r="AE41" s="667"/>
    </row>
    <row r="42" ht="36.6" customHeight="1" spans="2:29">
      <c r="B42" s="605"/>
      <c r="C42" s="606" t="s">
        <v>310</v>
      </c>
      <c r="D42" s="607"/>
      <c r="E42" s="608"/>
      <c r="F42" s="614"/>
      <c r="G42" s="573"/>
      <c r="H42" s="615"/>
      <c r="I42" s="638"/>
      <c r="J42" s="638"/>
      <c r="K42" s="638"/>
      <c r="L42" s="638"/>
      <c r="M42" s="638"/>
      <c r="N42" s="638"/>
      <c r="O42" s="638"/>
      <c r="P42" s="638"/>
      <c r="Q42" s="638"/>
      <c r="R42" s="638"/>
      <c r="S42" s="638"/>
      <c r="T42" s="638"/>
      <c r="U42" s="638"/>
      <c r="V42" s="638"/>
      <c r="W42" s="638"/>
      <c r="X42" s="638"/>
      <c r="Y42" s="638"/>
      <c r="Z42" s="638"/>
      <c r="AA42" s="668"/>
      <c r="AB42" s="658"/>
      <c r="AC42" s="44"/>
    </row>
    <row r="43" ht="36.6" customHeight="1" spans="2:29">
      <c r="B43" s="611" t="s">
        <v>749</v>
      </c>
      <c r="C43" s="616" t="s">
        <v>18</v>
      </c>
      <c r="D43" s="617" t="s">
        <v>311</v>
      </c>
      <c r="E43" s="617" t="s">
        <v>750</v>
      </c>
      <c r="F43" s="582" t="s">
        <v>751</v>
      </c>
      <c r="G43" s="618">
        <v>60</v>
      </c>
      <c r="H43" s="574"/>
      <c r="I43" s="354"/>
      <c r="J43" s="354"/>
      <c r="K43" s="354"/>
      <c r="L43" s="354"/>
      <c r="M43" s="354"/>
      <c r="N43" s="354"/>
      <c r="O43" s="354"/>
      <c r="P43" s="354"/>
      <c r="Q43" s="354"/>
      <c r="R43" s="354"/>
      <c r="S43" s="354"/>
      <c r="T43" s="354"/>
      <c r="U43" s="354"/>
      <c r="V43" s="354"/>
      <c r="W43" s="354"/>
      <c r="X43" s="354"/>
      <c r="Y43" s="354"/>
      <c r="Z43" s="354"/>
      <c r="AA43" s="661"/>
      <c r="AB43" s="658"/>
      <c r="AC43" s="44"/>
    </row>
    <row r="44" ht="36.6" customHeight="1" spans="2:29">
      <c r="B44" s="566"/>
      <c r="C44" s="575"/>
      <c r="D44" s="581"/>
      <c r="E44" s="581"/>
      <c r="F44" s="582"/>
      <c r="G44" s="619"/>
      <c r="H44" s="574"/>
      <c r="I44" s="585"/>
      <c r="J44" s="585"/>
      <c r="K44" s="585"/>
      <c r="L44" s="585"/>
      <c r="M44" s="585"/>
      <c r="N44" s="585"/>
      <c r="O44" s="585"/>
      <c r="P44" s="585"/>
      <c r="Q44" s="585"/>
      <c r="R44" s="585"/>
      <c r="S44" s="585"/>
      <c r="T44" s="585"/>
      <c r="U44" s="585"/>
      <c r="V44" s="585"/>
      <c r="W44" s="585"/>
      <c r="X44" s="585"/>
      <c r="Y44" s="585"/>
      <c r="Z44" s="585"/>
      <c r="AA44" s="662"/>
      <c r="AB44" s="658"/>
      <c r="AC44" s="44"/>
    </row>
    <row r="45" ht="36.6" customHeight="1" spans="2:29">
      <c r="B45" s="566"/>
      <c r="C45" s="575"/>
      <c r="D45" s="581"/>
      <c r="E45" s="581"/>
      <c r="F45" s="582"/>
      <c r="G45" s="619"/>
      <c r="H45" s="574"/>
      <c r="I45" s="585"/>
      <c r="J45" s="585"/>
      <c r="K45" s="585"/>
      <c r="L45" s="585"/>
      <c r="M45" s="585"/>
      <c r="N45" s="585"/>
      <c r="O45" s="585"/>
      <c r="P45" s="585"/>
      <c r="Q45" s="585"/>
      <c r="R45" s="585"/>
      <c r="S45" s="585"/>
      <c r="T45" s="585"/>
      <c r="U45" s="585"/>
      <c r="V45" s="585"/>
      <c r="W45" s="585"/>
      <c r="X45" s="585"/>
      <c r="Y45" s="585"/>
      <c r="Z45" s="585"/>
      <c r="AA45" s="662"/>
      <c r="AB45" s="658"/>
      <c r="AC45" s="44"/>
    </row>
    <row r="46" ht="30" customHeight="1" spans="2:29">
      <c r="B46" s="566"/>
      <c r="C46" s="575"/>
      <c r="D46" s="570" t="s">
        <v>312</v>
      </c>
      <c r="E46" s="570" t="s">
        <v>750</v>
      </c>
      <c r="F46" s="572" t="s">
        <v>705</v>
      </c>
      <c r="G46" s="618">
        <v>60</v>
      </c>
      <c r="H46" s="574"/>
      <c r="I46" s="354"/>
      <c r="J46" s="354"/>
      <c r="K46" s="354"/>
      <c r="L46" s="640"/>
      <c r="M46" s="640"/>
      <c r="N46" s="640"/>
      <c r="O46" s="640"/>
      <c r="P46" s="640"/>
      <c r="Q46" s="640"/>
      <c r="R46" s="640"/>
      <c r="S46" s="640"/>
      <c r="T46" s="640"/>
      <c r="U46" s="640"/>
      <c r="V46" s="640"/>
      <c r="W46" s="640"/>
      <c r="X46" s="640"/>
      <c r="Y46" s="640"/>
      <c r="Z46" s="640"/>
      <c r="AA46" s="669"/>
      <c r="AB46" s="658"/>
      <c r="AC46" s="44"/>
    </row>
    <row r="47" ht="30" customHeight="1" spans="2:29">
      <c r="B47" s="566"/>
      <c r="C47" s="575"/>
      <c r="D47" s="581"/>
      <c r="E47" s="581"/>
      <c r="F47" s="582"/>
      <c r="G47" s="619"/>
      <c r="H47" s="574"/>
      <c r="I47" s="354"/>
      <c r="J47" s="354"/>
      <c r="K47" s="354"/>
      <c r="L47" s="640"/>
      <c r="M47" s="640"/>
      <c r="N47" s="640"/>
      <c r="O47" s="640"/>
      <c r="P47" s="640"/>
      <c r="Q47" s="640"/>
      <c r="R47" s="640"/>
      <c r="S47" s="640"/>
      <c r="T47" s="640"/>
      <c r="U47" s="640"/>
      <c r="V47" s="640"/>
      <c r="W47" s="640"/>
      <c r="X47" s="640"/>
      <c r="Y47" s="640"/>
      <c r="Z47" s="640"/>
      <c r="AA47" s="669"/>
      <c r="AB47" s="658"/>
      <c r="AC47" s="44"/>
    </row>
    <row r="48" ht="30" customHeight="1" spans="2:29">
      <c r="B48" s="566"/>
      <c r="C48" s="575"/>
      <c r="D48" s="581"/>
      <c r="E48" s="581"/>
      <c r="F48" s="582"/>
      <c r="G48" s="619"/>
      <c r="H48" s="574"/>
      <c r="I48" s="354"/>
      <c r="J48" s="354"/>
      <c r="K48" s="354"/>
      <c r="L48" s="354"/>
      <c r="M48" s="354"/>
      <c r="N48" s="354"/>
      <c r="O48" s="354"/>
      <c r="P48" s="354"/>
      <c r="Q48" s="354"/>
      <c r="R48" s="640"/>
      <c r="S48" s="640"/>
      <c r="T48" s="640"/>
      <c r="U48" s="640"/>
      <c r="V48" s="640"/>
      <c r="W48" s="640"/>
      <c r="X48" s="640"/>
      <c r="Y48" s="640"/>
      <c r="Z48" s="640"/>
      <c r="AA48" s="669"/>
      <c r="AB48" s="658"/>
      <c r="AC48" s="44"/>
    </row>
    <row r="49" ht="30" customHeight="1" spans="2:29">
      <c r="B49" s="566"/>
      <c r="C49" s="575"/>
      <c r="D49" s="570" t="s">
        <v>313</v>
      </c>
      <c r="E49" s="570" t="s">
        <v>765</v>
      </c>
      <c r="F49" s="572" t="s">
        <v>766</v>
      </c>
      <c r="G49" s="620">
        <v>30</v>
      </c>
      <c r="H49" s="574"/>
      <c r="I49" s="585"/>
      <c r="J49" s="585"/>
      <c r="K49" s="585"/>
      <c r="L49" s="585"/>
      <c r="M49" s="585"/>
      <c r="N49" s="585"/>
      <c r="O49" s="585"/>
      <c r="P49" s="585"/>
      <c r="Q49" s="585"/>
      <c r="R49" s="585"/>
      <c r="S49" s="585"/>
      <c r="T49" s="585"/>
      <c r="U49" s="585"/>
      <c r="V49" s="585"/>
      <c r="W49" s="585"/>
      <c r="X49" s="585"/>
      <c r="Y49" s="585"/>
      <c r="Z49" s="585"/>
      <c r="AA49" s="662"/>
      <c r="AB49" s="658"/>
      <c r="AC49" s="44"/>
    </row>
    <row r="50" ht="30" customHeight="1" spans="2:29">
      <c r="B50" s="566"/>
      <c r="C50" s="575"/>
      <c r="D50" s="576"/>
      <c r="E50" s="576"/>
      <c r="F50" s="578"/>
      <c r="G50" s="621"/>
      <c r="H50" s="574"/>
      <c r="I50" s="585"/>
      <c r="J50" s="585"/>
      <c r="K50" s="585"/>
      <c r="L50" s="585"/>
      <c r="M50" s="585"/>
      <c r="N50" s="585"/>
      <c r="O50" s="585"/>
      <c r="P50" s="585"/>
      <c r="Q50" s="585"/>
      <c r="R50" s="639"/>
      <c r="S50" s="639"/>
      <c r="T50" s="639"/>
      <c r="U50" s="639"/>
      <c r="V50" s="639"/>
      <c r="W50" s="639"/>
      <c r="X50" s="639"/>
      <c r="Y50" s="639"/>
      <c r="Z50" s="639"/>
      <c r="AA50" s="639"/>
      <c r="AB50" s="658"/>
      <c r="AC50" s="44"/>
    </row>
    <row r="51" ht="30" customHeight="1" spans="2:29">
      <c r="B51" s="566"/>
      <c r="C51" s="575"/>
      <c r="D51" s="570" t="s">
        <v>772</v>
      </c>
      <c r="E51" s="570" t="s">
        <v>741</v>
      </c>
      <c r="F51" s="572" t="s">
        <v>773</v>
      </c>
      <c r="G51" s="620">
        <v>30</v>
      </c>
      <c r="H51" s="574"/>
      <c r="I51" s="354"/>
      <c r="J51" s="354"/>
      <c r="K51" s="354"/>
      <c r="L51" s="354"/>
      <c r="M51" s="354"/>
      <c r="N51" s="354"/>
      <c r="O51" s="354"/>
      <c r="P51" s="354"/>
      <c r="Q51" s="354"/>
      <c r="R51" s="354"/>
      <c r="S51" s="354"/>
      <c r="T51" s="354"/>
      <c r="U51" s="354"/>
      <c r="V51" s="354"/>
      <c r="W51" s="354"/>
      <c r="X51" s="354"/>
      <c r="Y51" s="354"/>
      <c r="Z51" s="354"/>
      <c r="AA51" s="661"/>
      <c r="AB51" s="658"/>
      <c r="AC51" s="44"/>
    </row>
    <row r="52" ht="30" customHeight="1" spans="2:29">
      <c r="B52" s="566"/>
      <c r="C52" s="575"/>
      <c r="D52" s="581"/>
      <c r="E52" s="581"/>
      <c r="F52" s="582"/>
      <c r="G52" s="622"/>
      <c r="H52" s="574"/>
      <c r="I52" s="354"/>
      <c r="J52" s="354"/>
      <c r="K52" s="354"/>
      <c r="L52" s="354"/>
      <c r="M52" s="354"/>
      <c r="N52" s="354"/>
      <c r="O52" s="354"/>
      <c r="P52" s="354"/>
      <c r="Q52" s="354"/>
      <c r="R52" s="639"/>
      <c r="S52" s="639"/>
      <c r="T52" s="639"/>
      <c r="U52" s="639"/>
      <c r="V52" s="639"/>
      <c r="W52" s="639"/>
      <c r="X52" s="639"/>
      <c r="Y52" s="639"/>
      <c r="Z52" s="639"/>
      <c r="AA52" s="639"/>
      <c r="AB52" s="658"/>
      <c r="AC52" s="44"/>
    </row>
    <row r="53" ht="41.25" customHeight="1" spans="2:29">
      <c r="B53" s="566"/>
      <c r="C53" s="575"/>
      <c r="D53" s="570" t="s">
        <v>315</v>
      </c>
      <c r="E53" s="571" t="s">
        <v>750</v>
      </c>
      <c r="F53" s="572" t="s">
        <v>778</v>
      </c>
      <c r="G53" s="623">
        <v>40</v>
      </c>
      <c r="H53" s="574"/>
      <c r="I53" s="354"/>
      <c r="J53" s="354"/>
      <c r="K53" s="354"/>
      <c r="L53" s="354"/>
      <c r="M53" s="354"/>
      <c r="N53" s="354"/>
      <c r="O53" s="354"/>
      <c r="P53" s="354"/>
      <c r="Q53" s="354"/>
      <c r="R53" s="354"/>
      <c r="S53" s="354"/>
      <c r="T53" s="354"/>
      <c r="U53" s="354"/>
      <c r="V53" s="354"/>
      <c r="W53" s="354"/>
      <c r="X53" s="354"/>
      <c r="Y53" s="354"/>
      <c r="Z53" s="574"/>
      <c r="AA53" s="354"/>
      <c r="AB53" s="658"/>
      <c r="AC53" s="44"/>
    </row>
    <row r="54" ht="41.25" customHeight="1" spans="2:29">
      <c r="B54" s="566"/>
      <c r="C54" s="575"/>
      <c r="D54" s="576"/>
      <c r="E54" s="577"/>
      <c r="F54" s="578"/>
      <c r="G54" s="624"/>
      <c r="H54" s="574"/>
      <c r="I54" s="354"/>
      <c r="J54" s="354"/>
      <c r="K54" s="354"/>
      <c r="L54" s="354"/>
      <c r="M54" s="354"/>
      <c r="N54" s="354"/>
      <c r="O54" s="354"/>
      <c r="P54" s="354"/>
      <c r="Q54" s="354"/>
      <c r="R54" s="354"/>
      <c r="S54" s="354"/>
      <c r="T54" s="354"/>
      <c r="U54" s="354"/>
      <c r="V54" s="354"/>
      <c r="W54" s="354"/>
      <c r="X54" s="354"/>
      <c r="Y54" s="354"/>
      <c r="Z54" s="574"/>
      <c r="AA54" s="354"/>
      <c r="AB54" s="666"/>
      <c r="AC54" s="44"/>
    </row>
    <row r="55" ht="30" customHeight="1" spans="2:35">
      <c r="B55" s="566"/>
      <c r="C55" s="575"/>
      <c r="D55" s="570" t="s">
        <v>316</v>
      </c>
      <c r="E55" s="571" t="s">
        <v>783</v>
      </c>
      <c r="F55" s="572" t="s">
        <v>784</v>
      </c>
      <c r="G55" s="569">
        <v>6</v>
      </c>
      <c r="H55" s="625"/>
      <c r="I55" s="625"/>
      <c r="J55" s="627"/>
      <c r="K55" s="627"/>
      <c r="L55" s="625"/>
      <c r="M55" s="625"/>
      <c r="N55" s="600"/>
      <c r="O55" s="600"/>
      <c r="P55" s="354"/>
      <c r="Q55" s="354"/>
      <c r="R55" s="600"/>
      <c r="S55" s="600"/>
      <c r="T55" s="639"/>
      <c r="U55" s="639"/>
      <c r="V55" s="639"/>
      <c r="W55" s="639"/>
      <c r="X55" s="639"/>
      <c r="Y55" s="639"/>
      <c r="Z55" s="639"/>
      <c r="AA55" s="639"/>
      <c r="AB55" s="639"/>
      <c r="AC55" s="639"/>
      <c r="AD55" s="639"/>
      <c r="AE55" s="639"/>
      <c r="AI55" s="44"/>
    </row>
    <row r="56" ht="30" customHeight="1" spans="2:35">
      <c r="B56" s="566"/>
      <c r="C56" s="575"/>
      <c r="D56" s="581"/>
      <c r="E56" s="601"/>
      <c r="F56" s="578"/>
      <c r="G56" s="567"/>
      <c r="H56" s="626"/>
      <c r="I56" s="641"/>
      <c r="J56" s="626"/>
      <c r="K56" s="641"/>
      <c r="L56" s="626"/>
      <c r="M56" s="641"/>
      <c r="N56" s="626"/>
      <c r="O56" s="641"/>
      <c r="P56" s="626"/>
      <c r="Q56" s="641"/>
      <c r="R56" s="626"/>
      <c r="S56" s="641"/>
      <c r="T56" s="639"/>
      <c r="U56" s="639"/>
      <c r="V56" s="639"/>
      <c r="W56" s="639"/>
      <c r="X56" s="639"/>
      <c r="Y56" s="639"/>
      <c r="Z56" s="639"/>
      <c r="AA56" s="639"/>
      <c r="AB56" s="639"/>
      <c r="AC56" s="639"/>
      <c r="AD56" s="639"/>
      <c r="AE56" s="639"/>
      <c r="AI56" s="44"/>
    </row>
    <row r="57" ht="30" customHeight="1" spans="2:35">
      <c r="B57" s="566"/>
      <c r="C57" s="575"/>
      <c r="D57" s="581"/>
      <c r="E57" s="601"/>
      <c r="F57" s="572" t="s">
        <v>788</v>
      </c>
      <c r="G57" s="569">
        <v>6</v>
      </c>
      <c r="H57" s="627"/>
      <c r="I57" s="627"/>
      <c r="J57" s="625"/>
      <c r="K57" s="625"/>
      <c r="L57" s="627"/>
      <c r="M57" s="627"/>
      <c r="N57" s="354"/>
      <c r="O57" s="354"/>
      <c r="P57" s="600"/>
      <c r="Q57" s="600"/>
      <c r="R57" s="354"/>
      <c r="S57" s="354"/>
      <c r="T57" s="639"/>
      <c r="U57" s="639"/>
      <c r="V57" s="639"/>
      <c r="W57" s="639"/>
      <c r="X57" s="639"/>
      <c r="Y57" s="639"/>
      <c r="Z57" s="639"/>
      <c r="AA57" s="639"/>
      <c r="AB57" s="639"/>
      <c r="AC57" s="639"/>
      <c r="AD57" s="639"/>
      <c r="AE57" s="639"/>
      <c r="AI57" s="44"/>
    </row>
    <row r="58" ht="30" customHeight="1" spans="2:35">
      <c r="B58" s="566"/>
      <c r="C58" s="575"/>
      <c r="D58" s="576"/>
      <c r="E58" s="577"/>
      <c r="F58" s="578"/>
      <c r="G58" s="567"/>
      <c r="H58" s="626"/>
      <c r="I58" s="641"/>
      <c r="J58" s="626"/>
      <c r="K58" s="641"/>
      <c r="L58" s="626"/>
      <c r="M58" s="641"/>
      <c r="N58" s="626"/>
      <c r="O58" s="641"/>
      <c r="P58" s="626"/>
      <c r="Q58" s="641"/>
      <c r="R58" s="626"/>
      <c r="S58" s="641"/>
      <c r="T58" s="639"/>
      <c r="U58" s="639"/>
      <c r="V58" s="639"/>
      <c r="W58" s="639"/>
      <c r="X58" s="639"/>
      <c r="Y58" s="639"/>
      <c r="Z58" s="639"/>
      <c r="AA58" s="639"/>
      <c r="AB58" s="639"/>
      <c r="AC58" s="639"/>
      <c r="AD58" s="639"/>
      <c r="AE58" s="639"/>
      <c r="AI58" s="44"/>
    </row>
    <row r="59" ht="30" customHeight="1" spans="2:29">
      <c r="B59" s="566"/>
      <c r="C59" s="575"/>
      <c r="D59" s="570" t="s">
        <v>317</v>
      </c>
      <c r="E59" s="570" t="s">
        <v>741</v>
      </c>
      <c r="F59" s="572" t="s">
        <v>791</v>
      </c>
      <c r="G59" s="573">
        <v>6</v>
      </c>
      <c r="H59" s="628"/>
      <c r="I59" s="642"/>
      <c r="J59" s="642"/>
      <c r="K59" s="643"/>
      <c r="L59" s="643"/>
      <c r="M59" s="643"/>
      <c r="N59" s="644"/>
      <c r="O59" s="644"/>
      <c r="P59" s="644"/>
      <c r="Q59" s="643"/>
      <c r="R59" s="643"/>
      <c r="S59" s="643"/>
      <c r="T59" s="654"/>
      <c r="U59" s="654"/>
      <c r="V59" s="654"/>
      <c r="W59" s="645"/>
      <c r="X59" s="645"/>
      <c r="Y59" s="645"/>
      <c r="Z59" s="639"/>
      <c r="AA59" s="664"/>
      <c r="AB59" s="658"/>
      <c r="AC59" s="44"/>
    </row>
    <row r="60" s="537" customFormat="1" ht="25.9" customHeight="1" spans="1:34">
      <c r="A60" s="540"/>
      <c r="B60" s="566"/>
      <c r="C60" s="575"/>
      <c r="D60" s="570" t="s">
        <v>318</v>
      </c>
      <c r="E60" s="570" t="s">
        <v>750</v>
      </c>
      <c r="F60" s="572" t="s">
        <v>793</v>
      </c>
      <c r="G60" s="569">
        <v>40</v>
      </c>
      <c r="H60" s="574"/>
      <c r="I60" s="354"/>
      <c r="J60" s="354"/>
      <c r="K60" s="354"/>
      <c r="L60" s="354"/>
      <c r="M60" s="354"/>
      <c r="N60" s="354"/>
      <c r="O60" s="354"/>
      <c r="P60" s="354"/>
      <c r="Q60" s="354"/>
      <c r="R60" s="354"/>
      <c r="S60" s="354"/>
      <c r="T60" s="354"/>
      <c r="U60" s="354"/>
      <c r="V60" s="354"/>
      <c r="W60" s="354"/>
      <c r="X60" s="354"/>
      <c r="Y60" s="354"/>
      <c r="Z60" s="354"/>
      <c r="AA60" s="661"/>
      <c r="AB60" s="658"/>
      <c r="AC60" s="44"/>
      <c r="AF60" s="540"/>
      <c r="AG60" s="540"/>
      <c r="AH60" s="540"/>
    </row>
    <row r="61" s="537" customFormat="1" ht="25.9" customHeight="1" spans="1:33">
      <c r="A61" s="540"/>
      <c r="B61" s="566"/>
      <c r="C61" s="575"/>
      <c r="D61" s="581"/>
      <c r="E61" s="576"/>
      <c r="F61" s="578"/>
      <c r="G61" s="567"/>
      <c r="H61" s="629"/>
      <c r="I61" s="645"/>
      <c r="J61" s="645"/>
      <c r="K61" s="645"/>
      <c r="L61" s="645"/>
      <c r="M61" s="645"/>
      <c r="N61" s="645"/>
      <c r="O61" s="645"/>
      <c r="P61" s="645"/>
      <c r="Q61" s="645"/>
      <c r="R61" s="645"/>
      <c r="S61" s="645"/>
      <c r="T61" s="645"/>
      <c r="U61" s="645"/>
      <c r="V61" s="645"/>
      <c r="W61" s="645"/>
      <c r="X61" s="645"/>
      <c r="Y61" s="645"/>
      <c r="Z61" s="645"/>
      <c r="AA61" s="645"/>
      <c r="AB61" s="658"/>
      <c r="AC61" s="44"/>
      <c r="AG61" s="540"/>
    </row>
    <row r="62" ht="30" customHeight="1" spans="2:29">
      <c r="B62" s="566"/>
      <c r="C62" s="575"/>
      <c r="D62" s="581"/>
      <c r="E62" s="570" t="s">
        <v>799</v>
      </c>
      <c r="F62" s="572" t="s">
        <v>793</v>
      </c>
      <c r="G62" s="569">
        <v>40</v>
      </c>
      <c r="H62" s="574"/>
      <c r="I62" s="354"/>
      <c r="J62" s="354"/>
      <c r="K62" s="354"/>
      <c r="L62" s="354"/>
      <c r="M62" s="354"/>
      <c r="N62" s="354"/>
      <c r="O62" s="354"/>
      <c r="P62" s="354"/>
      <c r="Q62" s="354"/>
      <c r="R62" s="354"/>
      <c r="S62" s="354"/>
      <c r="T62" s="354"/>
      <c r="U62" s="354"/>
      <c r="V62" s="354"/>
      <c r="W62" s="354"/>
      <c r="X62" s="354"/>
      <c r="Y62" s="354"/>
      <c r="Z62" s="354"/>
      <c r="AA62" s="661"/>
      <c r="AB62" s="658"/>
      <c r="AC62" s="44"/>
    </row>
    <row r="63" ht="30" customHeight="1" spans="2:29">
      <c r="B63" s="566"/>
      <c r="C63" s="575"/>
      <c r="D63" s="576"/>
      <c r="E63" s="576"/>
      <c r="F63" s="578"/>
      <c r="G63" s="567"/>
      <c r="H63" s="574"/>
      <c r="I63" s="354"/>
      <c r="J63" s="354"/>
      <c r="K63" s="637"/>
      <c r="L63" s="637"/>
      <c r="M63" s="637"/>
      <c r="N63" s="637"/>
      <c r="O63" s="637"/>
      <c r="P63" s="637"/>
      <c r="Q63" s="637"/>
      <c r="R63" s="637"/>
      <c r="S63" s="637"/>
      <c r="T63" s="637"/>
      <c r="U63" s="637"/>
      <c r="V63" s="637"/>
      <c r="W63" s="637"/>
      <c r="X63" s="637"/>
      <c r="Y63" s="637"/>
      <c r="Z63" s="637"/>
      <c r="AA63" s="637"/>
      <c r="AB63" s="658"/>
      <c r="AC63" s="44"/>
    </row>
    <row r="64" ht="30" customHeight="1" spans="2:29">
      <c r="B64" s="566"/>
      <c r="C64" s="575"/>
      <c r="D64" s="570" t="s">
        <v>319</v>
      </c>
      <c r="E64" s="570" t="s">
        <v>741</v>
      </c>
      <c r="F64" s="572" t="s">
        <v>804</v>
      </c>
      <c r="G64" s="620">
        <v>20</v>
      </c>
      <c r="H64" s="574"/>
      <c r="I64" s="585"/>
      <c r="J64" s="585"/>
      <c r="K64" s="585"/>
      <c r="L64" s="585"/>
      <c r="M64" s="585"/>
      <c r="N64" s="585"/>
      <c r="O64" s="585"/>
      <c r="P64" s="585"/>
      <c r="Q64" s="585"/>
      <c r="R64" s="585"/>
      <c r="S64" s="585"/>
      <c r="T64" s="585"/>
      <c r="U64" s="585"/>
      <c r="V64" s="585"/>
      <c r="W64" s="585"/>
      <c r="X64" s="585"/>
      <c r="Y64" s="585"/>
      <c r="Z64" s="585"/>
      <c r="AA64" s="662"/>
      <c r="AB64" s="658"/>
      <c r="AC64" s="44"/>
    </row>
    <row r="65" ht="30" customHeight="1" spans="2:29">
      <c r="B65" s="566"/>
      <c r="C65" s="575"/>
      <c r="D65" s="570" t="s">
        <v>320</v>
      </c>
      <c r="E65" s="571" t="s">
        <v>783</v>
      </c>
      <c r="F65" s="572" t="s">
        <v>939</v>
      </c>
      <c r="G65" s="573">
        <v>10</v>
      </c>
      <c r="H65" s="625"/>
      <c r="I65" s="625"/>
      <c r="J65" s="627"/>
      <c r="K65" s="627"/>
      <c r="L65" s="625"/>
      <c r="M65" s="625"/>
      <c r="N65" s="600"/>
      <c r="O65" s="600"/>
      <c r="P65" s="354"/>
      <c r="Q65" s="354"/>
      <c r="R65" s="600"/>
      <c r="S65" s="600"/>
      <c r="T65" s="354"/>
      <c r="U65" s="354"/>
      <c r="V65" s="600"/>
      <c r="W65" s="600"/>
      <c r="X65" s="354"/>
      <c r="Y65" s="354"/>
      <c r="Z65" s="600"/>
      <c r="AA65" s="600"/>
      <c r="AB65" s="658"/>
      <c r="AC65" s="44"/>
    </row>
    <row r="66" ht="30" customHeight="1" spans="2:29">
      <c r="B66" s="566"/>
      <c r="C66" s="575"/>
      <c r="D66" s="581"/>
      <c r="E66" s="601"/>
      <c r="F66" s="578"/>
      <c r="G66" s="599" t="s">
        <v>934</v>
      </c>
      <c r="H66" s="626"/>
      <c r="I66" s="641"/>
      <c r="J66" s="626"/>
      <c r="K66" s="641"/>
      <c r="L66" s="626"/>
      <c r="M66" s="641"/>
      <c r="N66" s="626"/>
      <c r="O66" s="641"/>
      <c r="P66" s="626"/>
      <c r="Q66" s="641"/>
      <c r="R66" s="626"/>
      <c r="S66" s="641"/>
      <c r="T66" s="626"/>
      <c r="U66" s="641"/>
      <c r="V66" s="626"/>
      <c r="W66" s="641"/>
      <c r="X66" s="626"/>
      <c r="Y66" s="641"/>
      <c r="Z66" s="626"/>
      <c r="AA66" s="641"/>
      <c r="AB66" s="658"/>
      <c r="AC66" s="44"/>
    </row>
    <row r="67" ht="30" customHeight="1" spans="2:29">
      <c r="B67" s="566"/>
      <c r="C67" s="575"/>
      <c r="D67" s="581"/>
      <c r="E67" s="601"/>
      <c r="F67" s="572" t="s">
        <v>940</v>
      </c>
      <c r="G67" s="599">
        <v>10</v>
      </c>
      <c r="H67" s="627"/>
      <c r="I67" s="627"/>
      <c r="J67" s="625"/>
      <c r="K67" s="625"/>
      <c r="L67" s="627"/>
      <c r="M67" s="627"/>
      <c r="N67" s="354"/>
      <c r="O67" s="354"/>
      <c r="P67" s="600"/>
      <c r="Q67" s="600"/>
      <c r="R67" s="354"/>
      <c r="S67" s="354"/>
      <c r="T67" s="600"/>
      <c r="U67" s="600"/>
      <c r="V67" s="354"/>
      <c r="W67" s="354"/>
      <c r="X67" s="600"/>
      <c r="Y67" s="600"/>
      <c r="Z67" s="354"/>
      <c r="AA67" s="354"/>
      <c r="AB67" s="658"/>
      <c r="AC67" s="44"/>
    </row>
    <row r="68" ht="30" customHeight="1" spans="2:29">
      <c r="B68" s="566"/>
      <c r="C68" s="575"/>
      <c r="D68" s="576"/>
      <c r="E68" s="577"/>
      <c r="F68" s="578"/>
      <c r="G68" s="599" t="s">
        <v>934</v>
      </c>
      <c r="H68" s="626"/>
      <c r="I68" s="641"/>
      <c r="J68" s="626"/>
      <c r="K68" s="641"/>
      <c r="L68" s="626"/>
      <c r="M68" s="641"/>
      <c r="N68" s="626"/>
      <c r="O68" s="641"/>
      <c r="P68" s="626"/>
      <c r="Q68" s="641"/>
      <c r="R68" s="626"/>
      <c r="S68" s="641"/>
      <c r="T68" s="626"/>
      <c r="U68" s="641"/>
      <c r="V68" s="626"/>
      <c r="W68" s="641"/>
      <c r="X68" s="626"/>
      <c r="Y68" s="641"/>
      <c r="Z68" s="626"/>
      <c r="AA68" s="641"/>
      <c r="AB68" s="658"/>
      <c r="AC68" s="44"/>
    </row>
    <row r="69" ht="30" customHeight="1" spans="2:29">
      <c r="B69" s="566"/>
      <c r="C69" s="575"/>
      <c r="D69" s="570" t="s">
        <v>321</v>
      </c>
      <c r="E69" s="583" t="s">
        <v>750</v>
      </c>
      <c r="F69" s="572" t="s">
        <v>811</v>
      </c>
      <c r="G69" s="670">
        <v>18</v>
      </c>
      <c r="H69" s="574"/>
      <c r="I69" s="354"/>
      <c r="J69" s="354"/>
      <c r="K69" s="600"/>
      <c r="L69" s="600"/>
      <c r="M69" s="600"/>
      <c r="N69" s="354"/>
      <c r="O69" s="354"/>
      <c r="P69" s="354"/>
      <c r="Q69" s="600"/>
      <c r="R69" s="600"/>
      <c r="S69" s="600"/>
      <c r="T69" s="354"/>
      <c r="U69" s="354"/>
      <c r="V69" s="354"/>
      <c r="W69" s="600"/>
      <c r="X69" s="600"/>
      <c r="Y69" s="600"/>
      <c r="Z69" s="650"/>
      <c r="AA69" s="663"/>
      <c r="AB69" s="658"/>
      <c r="AC69" s="44"/>
    </row>
    <row r="70" ht="30" customHeight="1" spans="2:29">
      <c r="B70" s="566"/>
      <c r="C70" s="575"/>
      <c r="D70" s="581"/>
      <c r="E70" s="671"/>
      <c r="F70" s="582"/>
      <c r="G70" s="672"/>
      <c r="H70" s="600"/>
      <c r="I70" s="600"/>
      <c r="J70" s="600"/>
      <c r="K70" s="354"/>
      <c r="L70" s="354"/>
      <c r="M70" s="354"/>
      <c r="N70" s="600"/>
      <c r="O70" s="600"/>
      <c r="P70" s="600"/>
      <c r="Q70" s="354"/>
      <c r="R70" s="354"/>
      <c r="S70" s="354"/>
      <c r="T70" s="600"/>
      <c r="U70" s="600"/>
      <c r="V70" s="600"/>
      <c r="W70" s="354"/>
      <c r="X70" s="354"/>
      <c r="Y70" s="354"/>
      <c r="Z70" s="652"/>
      <c r="AA70" s="664"/>
      <c r="AB70" s="658"/>
      <c r="AC70" s="44"/>
    </row>
    <row r="71" ht="30" customHeight="1" spans="2:29">
      <c r="B71" s="566"/>
      <c r="C71" s="575"/>
      <c r="D71" s="581"/>
      <c r="E71" s="671"/>
      <c r="F71" s="578"/>
      <c r="G71" s="673"/>
      <c r="H71" s="574"/>
      <c r="I71" s="354"/>
      <c r="J71" s="354"/>
      <c r="K71" s="600"/>
      <c r="L71" s="600"/>
      <c r="M71" s="600"/>
      <c r="N71" s="354"/>
      <c r="O71" s="354"/>
      <c r="P71" s="354"/>
      <c r="Q71" s="600"/>
      <c r="R71" s="600"/>
      <c r="S71" s="600"/>
      <c r="T71" s="354"/>
      <c r="U71" s="354"/>
      <c r="V71" s="354"/>
      <c r="W71" s="600"/>
      <c r="X71" s="600"/>
      <c r="Y71" s="600"/>
      <c r="Z71" s="652"/>
      <c r="AA71" s="664"/>
      <c r="AB71" s="658"/>
      <c r="AC71" s="44"/>
    </row>
    <row r="72" ht="30" customHeight="1" spans="2:29">
      <c r="B72" s="566"/>
      <c r="C72" s="575"/>
      <c r="D72" s="581"/>
      <c r="E72" s="671"/>
      <c r="F72" s="572" t="s">
        <v>814</v>
      </c>
      <c r="G72" s="670">
        <v>18</v>
      </c>
      <c r="H72" s="600"/>
      <c r="I72" s="600"/>
      <c r="J72" s="600"/>
      <c r="K72" s="354"/>
      <c r="L72" s="354"/>
      <c r="M72" s="354"/>
      <c r="N72" s="600"/>
      <c r="O72" s="600"/>
      <c r="P72" s="600"/>
      <c r="Q72" s="354"/>
      <c r="R72" s="354"/>
      <c r="S72" s="354"/>
      <c r="T72" s="600"/>
      <c r="U72" s="600"/>
      <c r="V72" s="600"/>
      <c r="W72" s="354"/>
      <c r="X72" s="354"/>
      <c r="Y72" s="354"/>
      <c r="Z72" s="652"/>
      <c r="AA72" s="664"/>
      <c r="AB72" s="658"/>
      <c r="AC72" s="44"/>
    </row>
    <row r="73" ht="30" customHeight="1" spans="2:29">
      <c r="B73" s="566"/>
      <c r="C73" s="575"/>
      <c r="D73" s="581"/>
      <c r="E73" s="671"/>
      <c r="F73" s="582"/>
      <c r="G73" s="672"/>
      <c r="H73" s="574"/>
      <c r="I73" s="354"/>
      <c r="J73" s="354"/>
      <c r="K73" s="600"/>
      <c r="L73" s="600"/>
      <c r="M73" s="600"/>
      <c r="N73" s="354"/>
      <c r="O73" s="354"/>
      <c r="P73" s="354"/>
      <c r="Q73" s="600"/>
      <c r="R73" s="600"/>
      <c r="S73" s="600"/>
      <c r="T73" s="354"/>
      <c r="U73" s="354"/>
      <c r="V73" s="354"/>
      <c r="W73" s="600"/>
      <c r="X73" s="600"/>
      <c r="Y73" s="600"/>
      <c r="Z73" s="652"/>
      <c r="AA73" s="664"/>
      <c r="AB73" s="658"/>
      <c r="AC73" s="44"/>
    </row>
    <row r="74" ht="30" customHeight="1" spans="2:29">
      <c r="B74" s="566"/>
      <c r="C74" s="575"/>
      <c r="D74" s="576"/>
      <c r="E74" s="584"/>
      <c r="F74" s="578"/>
      <c r="G74" s="673"/>
      <c r="H74" s="600"/>
      <c r="I74" s="600"/>
      <c r="J74" s="600"/>
      <c r="K74" s="354"/>
      <c r="L74" s="354"/>
      <c r="M74" s="354"/>
      <c r="N74" s="600"/>
      <c r="O74" s="600"/>
      <c r="P74" s="600"/>
      <c r="Q74" s="354"/>
      <c r="R74" s="354"/>
      <c r="S74" s="354"/>
      <c r="T74" s="600"/>
      <c r="U74" s="600"/>
      <c r="V74" s="600"/>
      <c r="W74" s="354"/>
      <c r="X74" s="354"/>
      <c r="Y74" s="354"/>
      <c r="Z74" s="653"/>
      <c r="AA74" s="665"/>
      <c r="AB74" s="658"/>
      <c r="AC74" s="44"/>
    </row>
    <row r="75" ht="30" customHeight="1" spans="2:29">
      <c r="B75" s="566"/>
      <c r="C75" s="575"/>
      <c r="D75" s="674" t="s">
        <v>817</v>
      </c>
      <c r="E75" s="674" t="s">
        <v>818</v>
      </c>
      <c r="F75" s="675" t="s">
        <v>819</v>
      </c>
      <c r="G75" s="676">
        <v>40</v>
      </c>
      <c r="H75" s="354"/>
      <c r="I75" s="354"/>
      <c r="J75" s="354"/>
      <c r="K75" s="354"/>
      <c r="L75" s="354"/>
      <c r="M75" s="354"/>
      <c r="N75" s="354"/>
      <c r="O75" s="354"/>
      <c r="P75" s="354"/>
      <c r="Q75" s="354"/>
      <c r="R75" s="354"/>
      <c r="S75" s="354"/>
      <c r="T75" s="354"/>
      <c r="U75" s="354"/>
      <c r="V75" s="354"/>
      <c r="W75" s="354"/>
      <c r="X75" s="354"/>
      <c r="Y75" s="354"/>
      <c r="Z75" s="354"/>
      <c r="AA75" s="354"/>
      <c r="AB75" s="666"/>
      <c r="AC75" s="44"/>
    </row>
    <row r="76" ht="30" customHeight="1" spans="2:29">
      <c r="B76" s="566"/>
      <c r="C76" s="575"/>
      <c r="D76" s="674"/>
      <c r="E76" s="674"/>
      <c r="F76" s="677"/>
      <c r="G76" s="678"/>
      <c r="H76" s="354"/>
      <c r="I76" s="354"/>
      <c r="J76" s="354"/>
      <c r="K76" s="354"/>
      <c r="L76" s="354"/>
      <c r="M76" s="354"/>
      <c r="N76" s="354"/>
      <c r="O76" s="354"/>
      <c r="P76" s="354"/>
      <c r="Q76" s="354"/>
      <c r="R76" s="354"/>
      <c r="S76" s="354"/>
      <c r="T76" s="354"/>
      <c r="U76" s="354"/>
      <c r="V76" s="354"/>
      <c r="W76" s="354"/>
      <c r="X76" s="354"/>
      <c r="Y76" s="354"/>
      <c r="Z76" s="354"/>
      <c r="AA76" s="354"/>
      <c r="AB76" s="666"/>
      <c r="AC76" s="44"/>
    </row>
    <row r="77" ht="30" customHeight="1" spans="2:29">
      <c r="B77" s="566"/>
      <c r="C77" s="575"/>
      <c r="D77" s="570" t="s">
        <v>21</v>
      </c>
      <c r="E77" s="570" t="s">
        <v>818</v>
      </c>
      <c r="F77" s="679" t="s">
        <v>819</v>
      </c>
      <c r="G77" s="670">
        <v>60</v>
      </c>
      <c r="H77" s="574"/>
      <c r="I77" s="354"/>
      <c r="J77" s="354"/>
      <c r="K77" s="354"/>
      <c r="L77" s="354"/>
      <c r="M77" s="354"/>
      <c r="N77" s="354"/>
      <c r="O77" s="354"/>
      <c r="P77" s="354"/>
      <c r="Q77" s="354"/>
      <c r="R77" s="354"/>
      <c r="S77" s="354"/>
      <c r="T77" s="354"/>
      <c r="U77" s="354"/>
      <c r="V77" s="354"/>
      <c r="W77" s="354"/>
      <c r="X77" s="354"/>
      <c r="Y77" s="354"/>
      <c r="Z77" s="354"/>
      <c r="AA77" s="354"/>
      <c r="AB77" s="658"/>
      <c r="AC77" s="44"/>
    </row>
    <row r="78" ht="32.25" customHeight="1" spans="2:29">
      <c r="B78" s="566"/>
      <c r="C78" s="575"/>
      <c r="D78" s="581"/>
      <c r="E78" s="581"/>
      <c r="F78" s="680"/>
      <c r="G78" s="672"/>
      <c r="H78" s="574"/>
      <c r="I78" s="354"/>
      <c r="J78" s="354"/>
      <c r="K78" s="354"/>
      <c r="L78" s="354"/>
      <c r="M78" s="354"/>
      <c r="N78" s="354"/>
      <c r="O78" s="354"/>
      <c r="P78" s="354"/>
      <c r="Q78" s="354"/>
      <c r="R78" s="354"/>
      <c r="S78" s="354"/>
      <c r="T78" s="354"/>
      <c r="U78" s="354"/>
      <c r="V78" s="354"/>
      <c r="W78" s="354"/>
      <c r="X78" s="354"/>
      <c r="Y78" s="354"/>
      <c r="Z78" s="354"/>
      <c r="AA78" s="354"/>
      <c r="AB78" s="658"/>
      <c r="AC78" s="44"/>
    </row>
    <row r="79" ht="32.25" customHeight="1" spans="2:29">
      <c r="B79" s="566"/>
      <c r="C79" s="575"/>
      <c r="D79" s="576"/>
      <c r="E79" s="576"/>
      <c r="F79" s="681"/>
      <c r="G79" s="673"/>
      <c r="H79" s="574"/>
      <c r="I79" s="354"/>
      <c r="J79" s="354"/>
      <c r="K79" s="354"/>
      <c r="L79" s="354"/>
      <c r="M79" s="354"/>
      <c r="N79" s="354"/>
      <c r="O79" s="354"/>
      <c r="P79" s="354"/>
      <c r="Q79" s="354"/>
      <c r="R79" s="354"/>
      <c r="S79" s="354"/>
      <c r="T79" s="354"/>
      <c r="U79" s="354"/>
      <c r="V79" s="354"/>
      <c r="W79" s="354"/>
      <c r="X79" s="354"/>
      <c r="Y79" s="354"/>
      <c r="Z79" s="354"/>
      <c r="AA79" s="354"/>
      <c r="AB79" s="658"/>
      <c r="AC79" s="44"/>
    </row>
    <row r="80" ht="31.9" customHeight="1" spans="2:29">
      <c r="B80" s="566"/>
      <c r="C80" s="575"/>
      <c r="D80" s="682" t="s">
        <v>323</v>
      </c>
      <c r="E80" s="682" t="s">
        <v>830</v>
      </c>
      <c r="F80" s="682" t="s">
        <v>831</v>
      </c>
      <c r="G80" s="573">
        <v>8</v>
      </c>
      <c r="H80" s="354"/>
      <c r="I80" s="354"/>
      <c r="J80" s="600"/>
      <c r="K80" s="600"/>
      <c r="L80" s="354"/>
      <c r="M80" s="354"/>
      <c r="N80" s="600"/>
      <c r="O80" s="600"/>
      <c r="P80" s="354"/>
      <c r="Q80" s="354"/>
      <c r="R80" s="600"/>
      <c r="S80" s="600"/>
      <c r="T80" s="354"/>
      <c r="U80" s="354"/>
      <c r="V80" s="600"/>
      <c r="W80" s="600"/>
      <c r="X80" s="354"/>
      <c r="Y80" s="354"/>
      <c r="Z80" s="650"/>
      <c r="AA80" s="651"/>
      <c r="AB80" s="658"/>
      <c r="AC80" s="44"/>
    </row>
    <row r="81" ht="31.9" customHeight="1" spans="2:29">
      <c r="B81" s="566"/>
      <c r="C81" s="575"/>
      <c r="D81" s="683"/>
      <c r="E81" s="683"/>
      <c r="F81" s="683"/>
      <c r="G81" s="573" t="s">
        <v>934</v>
      </c>
      <c r="H81" s="637"/>
      <c r="I81" s="585"/>
      <c r="J81" s="602"/>
      <c r="K81" s="636"/>
      <c r="L81" s="637"/>
      <c r="M81" s="585"/>
      <c r="N81" s="602"/>
      <c r="O81" s="636"/>
      <c r="P81" s="637"/>
      <c r="Q81" s="585"/>
      <c r="R81" s="602"/>
      <c r="S81" s="636"/>
      <c r="T81" s="637"/>
      <c r="U81" s="585"/>
      <c r="V81" s="602"/>
      <c r="W81" s="636"/>
      <c r="X81" s="637"/>
      <c r="Y81" s="585"/>
      <c r="Z81" s="652"/>
      <c r="AA81" s="639"/>
      <c r="AB81" s="658"/>
      <c r="AC81" s="44"/>
    </row>
    <row r="82" ht="31.9" customHeight="1" spans="2:29">
      <c r="B82" s="566"/>
      <c r="C82" s="575"/>
      <c r="D82" s="683"/>
      <c r="E82" s="683"/>
      <c r="F82" s="683"/>
      <c r="G82" s="573">
        <v>8</v>
      </c>
      <c r="H82" s="600"/>
      <c r="I82" s="600"/>
      <c r="J82" s="354"/>
      <c r="K82" s="354"/>
      <c r="L82" s="600"/>
      <c r="M82" s="600"/>
      <c r="N82" s="354"/>
      <c r="O82" s="354"/>
      <c r="P82" s="600"/>
      <c r="Q82" s="600"/>
      <c r="R82" s="354"/>
      <c r="S82" s="354"/>
      <c r="T82" s="600"/>
      <c r="U82" s="600"/>
      <c r="V82" s="354"/>
      <c r="W82" s="354"/>
      <c r="X82" s="600"/>
      <c r="Y82" s="600"/>
      <c r="Z82" s="652"/>
      <c r="AA82" s="639"/>
      <c r="AB82" s="658"/>
      <c r="AC82" s="44"/>
    </row>
    <row r="83" ht="31.9" customHeight="1" spans="2:29">
      <c r="B83" s="566"/>
      <c r="C83" s="575"/>
      <c r="D83" s="683"/>
      <c r="E83" s="683"/>
      <c r="F83" s="684"/>
      <c r="G83" s="573" t="s">
        <v>934</v>
      </c>
      <c r="H83" s="602"/>
      <c r="I83" s="636"/>
      <c r="J83" s="637"/>
      <c r="K83" s="585"/>
      <c r="L83" s="602"/>
      <c r="M83" s="636"/>
      <c r="N83" s="637"/>
      <c r="O83" s="585"/>
      <c r="P83" s="602"/>
      <c r="Q83" s="636"/>
      <c r="R83" s="637"/>
      <c r="S83" s="585"/>
      <c r="T83" s="602"/>
      <c r="U83" s="636"/>
      <c r="V83" s="637"/>
      <c r="W83" s="585"/>
      <c r="X83" s="602"/>
      <c r="Y83" s="636"/>
      <c r="Z83" s="652"/>
      <c r="AA83" s="639"/>
      <c r="AB83" s="658"/>
      <c r="AC83" s="44"/>
    </row>
    <row r="84" ht="32.25" customHeight="1" spans="2:29">
      <c r="B84" s="566"/>
      <c r="C84" s="575"/>
      <c r="D84" s="683"/>
      <c r="E84" s="683"/>
      <c r="F84" s="685" t="s">
        <v>835</v>
      </c>
      <c r="G84" s="573">
        <v>8</v>
      </c>
      <c r="H84" s="354"/>
      <c r="I84" s="354"/>
      <c r="J84" s="600"/>
      <c r="K84" s="600"/>
      <c r="L84" s="354"/>
      <c r="M84" s="354"/>
      <c r="N84" s="600"/>
      <c r="O84" s="600"/>
      <c r="P84" s="354"/>
      <c r="Q84" s="354"/>
      <c r="R84" s="600"/>
      <c r="S84" s="600"/>
      <c r="T84" s="354"/>
      <c r="U84" s="354"/>
      <c r="V84" s="600"/>
      <c r="W84" s="600"/>
      <c r="X84" s="354"/>
      <c r="Y84" s="354"/>
      <c r="Z84" s="652"/>
      <c r="AA84" s="639"/>
      <c r="AB84" s="658"/>
      <c r="AC84" s="44"/>
    </row>
    <row r="85" ht="32.25" customHeight="1" spans="2:29">
      <c r="B85" s="566"/>
      <c r="C85" s="575"/>
      <c r="D85" s="683"/>
      <c r="E85" s="683"/>
      <c r="F85" s="686"/>
      <c r="G85" s="599" t="s">
        <v>934</v>
      </c>
      <c r="H85" s="637"/>
      <c r="I85" s="585"/>
      <c r="J85" s="602"/>
      <c r="K85" s="636"/>
      <c r="L85" s="637"/>
      <c r="M85" s="585"/>
      <c r="N85" s="602"/>
      <c r="O85" s="636"/>
      <c r="P85" s="637"/>
      <c r="Q85" s="585"/>
      <c r="R85" s="602"/>
      <c r="S85" s="636"/>
      <c r="T85" s="637"/>
      <c r="U85" s="585"/>
      <c r="V85" s="602"/>
      <c r="W85" s="636"/>
      <c r="X85" s="637"/>
      <c r="Y85" s="585"/>
      <c r="Z85" s="652"/>
      <c r="AA85" s="639"/>
      <c r="AB85" s="666"/>
      <c r="AC85" s="44"/>
    </row>
    <row r="86" ht="32.25" customHeight="1" spans="2:29">
      <c r="B86" s="566"/>
      <c r="C86" s="575"/>
      <c r="D86" s="683"/>
      <c r="E86" s="683"/>
      <c r="F86" s="686"/>
      <c r="G86" s="599">
        <v>8</v>
      </c>
      <c r="H86" s="600"/>
      <c r="I86" s="600"/>
      <c r="J86" s="354"/>
      <c r="K86" s="354"/>
      <c r="L86" s="600"/>
      <c r="M86" s="600"/>
      <c r="N86" s="354"/>
      <c r="O86" s="354"/>
      <c r="P86" s="600"/>
      <c r="Q86" s="600"/>
      <c r="R86" s="354"/>
      <c r="S86" s="354"/>
      <c r="T86" s="600"/>
      <c r="U86" s="600"/>
      <c r="V86" s="354"/>
      <c r="W86" s="354"/>
      <c r="X86" s="600"/>
      <c r="Y86" s="600"/>
      <c r="Z86" s="652"/>
      <c r="AA86" s="639"/>
      <c r="AB86" s="666"/>
      <c r="AC86" s="44"/>
    </row>
    <row r="87" ht="32.25" customHeight="1" spans="2:29">
      <c r="B87" s="566"/>
      <c r="C87" s="575"/>
      <c r="D87" s="684"/>
      <c r="E87" s="684"/>
      <c r="F87" s="687"/>
      <c r="G87" s="599" t="s">
        <v>934</v>
      </c>
      <c r="H87" s="602"/>
      <c r="I87" s="636"/>
      <c r="J87" s="637"/>
      <c r="K87" s="585"/>
      <c r="L87" s="602"/>
      <c r="M87" s="636"/>
      <c r="N87" s="637"/>
      <c r="O87" s="585"/>
      <c r="P87" s="602"/>
      <c r="Q87" s="636"/>
      <c r="R87" s="637"/>
      <c r="S87" s="585"/>
      <c r="T87" s="602"/>
      <c r="U87" s="636"/>
      <c r="V87" s="637"/>
      <c r="W87" s="585"/>
      <c r="X87" s="602"/>
      <c r="Y87" s="636"/>
      <c r="Z87" s="653"/>
      <c r="AA87" s="635"/>
      <c r="AB87" s="666"/>
      <c r="AC87" s="44"/>
    </row>
    <row r="88" ht="48" customHeight="1" spans="2:29">
      <c r="B88" s="566"/>
      <c r="C88" s="575"/>
      <c r="D88" s="688" t="s">
        <v>324</v>
      </c>
      <c r="E88" s="688" t="s">
        <v>839</v>
      </c>
      <c r="F88" s="688" t="s">
        <v>324</v>
      </c>
      <c r="G88" s="599">
        <v>20</v>
      </c>
      <c r="H88" s="354"/>
      <c r="I88" s="600"/>
      <c r="J88" s="354"/>
      <c r="K88" s="600"/>
      <c r="L88" s="354"/>
      <c r="M88" s="600"/>
      <c r="N88" s="354"/>
      <c r="O88" s="600"/>
      <c r="P88" s="354"/>
      <c r="Q88" s="600"/>
      <c r="R88" s="354"/>
      <c r="S88" s="600"/>
      <c r="T88" s="354"/>
      <c r="U88" s="600"/>
      <c r="V88" s="354"/>
      <c r="W88" s="600"/>
      <c r="X88" s="354"/>
      <c r="Y88" s="600"/>
      <c r="Z88" s="354"/>
      <c r="AA88" s="600"/>
      <c r="AB88" s="666"/>
      <c r="AC88" s="44"/>
    </row>
    <row r="89" ht="48" customHeight="1" spans="2:29">
      <c r="B89" s="566"/>
      <c r="C89" s="575"/>
      <c r="D89" s="689"/>
      <c r="E89" s="689"/>
      <c r="F89" s="689"/>
      <c r="G89" s="690"/>
      <c r="H89" s="354"/>
      <c r="I89" s="600"/>
      <c r="J89" s="354"/>
      <c r="K89" s="600"/>
      <c r="L89" s="354"/>
      <c r="M89" s="600"/>
      <c r="N89" s="354"/>
      <c r="O89" s="600"/>
      <c r="P89" s="354"/>
      <c r="Q89" s="600"/>
      <c r="R89" s="354"/>
      <c r="S89" s="600"/>
      <c r="T89" s="354"/>
      <c r="U89" s="600"/>
      <c r="V89" s="354"/>
      <c r="W89" s="600"/>
      <c r="X89" s="354"/>
      <c r="Y89" s="600"/>
      <c r="Z89" s="354"/>
      <c r="AA89" s="600"/>
      <c r="AB89" s="666"/>
      <c r="AC89" s="44"/>
    </row>
    <row r="90" ht="48" customHeight="1" spans="2:29">
      <c r="B90" s="566"/>
      <c r="C90" s="575"/>
      <c r="D90" s="689"/>
      <c r="E90" s="689"/>
      <c r="F90" s="689"/>
      <c r="G90" s="691"/>
      <c r="H90" s="354"/>
      <c r="I90" s="600"/>
      <c r="J90" s="354"/>
      <c r="K90" s="600"/>
      <c r="L90" s="354"/>
      <c r="M90" s="600"/>
      <c r="N90" s="354"/>
      <c r="O90" s="600"/>
      <c r="P90" s="354"/>
      <c r="Q90" s="600"/>
      <c r="R90" s="354"/>
      <c r="S90" s="600"/>
      <c r="T90" s="354"/>
      <c r="U90" s="600"/>
      <c r="V90" s="354"/>
      <c r="W90" s="600"/>
      <c r="X90" s="354"/>
      <c r="Y90" s="600"/>
      <c r="Z90" s="354"/>
      <c r="AA90" s="600"/>
      <c r="AB90" s="666"/>
      <c r="AC90" s="44"/>
    </row>
    <row r="91" ht="48" customHeight="1" spans="2:29">
      <c r="B91" s="566"/>
      <c r="C91" s="575"/>
      <c r="D91" s="692"/>
      <c r="E91" s="692"/>
      <c r="F91" s="692"/>
      <c r="G91" s="586" t="s">
        <v>934</v>
      </c>
      <c r="H91" s="693"/>
      <c r="I91" s="716"/>
      <c r="J91" s="693"/>
      <c r="K91" s="716"/>
      <c r="L91" s="693"/>
      <c r="M91" s="716"/>
      <c r="N91" s="693"/>
      <c r="O91" s="716"/>
      <c r="P91" s="693"/>
      <c r="Q91" s="716"/>
      <c r="R91" s="693"/>
      <c r="S91" s="716"/>
      <c r="T91" s="693"/>
      <c r="U91" s="716"/>
      <c r="V91" s="693"/>
      <c r="W91" s="716"/>
      <c r="X91" s="693"/>
      <c r="Y91" s="716"/>
      <c r="Z91" s="693"/>
      <c r="AA91" s="716"/>
      <c r="AB91" s="666"/>
      <c r="AC91" s="44"/>
    </row>
    <row r="92" ht="32.25" customHeight="1" spans="2:29">
      <c r="B92" s="566"/>
      <c r="C92" s="575"/>
      <c r="D92" s="688" t="s">
        <v>325</v>
      </c>
      <c r="E92" s="570" t="s">
        <v>839</v>
      </c>
      <c r="F92" s="694" t="s">
        <v>842</v>
      </c>
      <c r="G92" s="573">
        <v>16</v>
      </c>
      <c r="H92" s="574"/>
      <c r="I92" s="653"/>
      <c r="J92" s="717"/>
      <c r="K92" s="717"/>
      <c r="L92" s="640"/>
      <c r="M92" s="640"/>
      <c r="N92" s="717"/>
      <c r="O92" s="717"/>
      <c r="P92" s="640"/>
      <c r="Q92" s="640"/>
      <c r="R92" s="717"/>
      <c r="S92" s="717"/>
      <c r="T92" s="640"/>
      <c r="U92" s="640"/>
      <c r="V92" s="717"/>
      <c r="W92" s="717"/>
      <c r="X92" s="640"/>
      <c r="Y92" s="640"/>
      <c r="Z92" s="639"/>
      <c r="AA92" s="664"/>
      <c r="AB92" s="658"/>
      <c r="AC92" s="44"/>
    </row>
    <row r="93" ht="32.25" customHeight="1" spans="2:29">
      <c r="B93" s="566"/>
      <c r="C93" s="575"/>
      <c r="D93" s="689"/>
      <c r="E93" s="581"/>
      <c r="F93" s="680"/>
      <c r="G93" s="573" t="s">
        <v>934</v>
      </c>
      <c r="H93" s="579"/>
      <c r="I93" s="634"/>
      <c r="J93" s="600"/>
      <c r="K93" s="600"/>
      <c r="L93" s="354"/>
      <c r="M93" s="354"/>
      <c r="N93" s="600"/>
      <c r="O93" s="600"/>
      <c r="P93" s="354"/>
      <c r="Q93" s="354"/>
      <c r="R93" s="600"/>
      <c r="S93" s="600"/>
      <c r="T93" s="354"/>
      <c r="U93" s="354"/>
      <c r="V93" s="600"/>
      <c r="W93" s="600"/>
      <c r="X93" s="354"/>
      <c r="Y93" s="354"/>
      <c r="Z93" s="639"/>
      <c r="AA93" s="664"/>
      <c r="AB93" s="658"/>
      <c r="AC93" s="44"/>
    </row>
    <row r="94" ht="32.25" customHeight="1" spans="2:29">
      <c r="B94" s="566"/>
      <c r="C94" s="575"/>
      <c r="D94" s="689"/>
      <c r="E94" s="581"/>
      <c r="F94" s="680"/>
      <c r="G94" s="573">
        <v>16</v>
      </c>
      <c r="H94" s="695"/>
      <c r="I94" s="602"/>
      <c r="J94" s="354"/>
      <c r="K94" s="354"/>
      <c r="L94" s="600"/>
      <c r="M94" s="600"/>
      <c r="N94" s="354"/>
      <c r="O94" s="354"/>
      <c r="P94" s="600"/>
      <c r="Q94" s="600"/>
      <c r="R94" s="354"/>
      <c r="S94" s="354"/>
      <c r="T94" s="600"/>
      <c r="U94" s="600"/>
      <c r="V94" s="354"/>
      <c r="W94" s="354"/>
      <c r="X94" s="600"/>
      <c r="Y94" s="600"/>
      <c r="Z94" s="639"/>
      <c r="AA94" s="664"/>
      <c r="AB94" s="658"/>
      <c r="AC94" s="44"/>
    </row>
    <row r="95" ht="32.25" customHeight="1" spans="2:29">
      <c r="B95" s="566"/>
      <c r="C95" s="575"/>
      <c r="D95" s="689"/>
      <c r="E95" s="581"/>
      <c r="F95" s="681"/>
      <c r="G95" s="573" t="s">
        <v>934</v>
      </c>
      <c r="H95" s="696"/>
      <c r="I95" s="718"/>
      <c r="J95" s="354"/>
      <c r="K95" s="354"/>
      <c r="L95" s="600"/>
      <c r="M95" s="600"/>
      <c r="N95" s="354"/>
      <c r="O95" s="354"/>
      <c r="P95" s="600"/>
      <c r="Q95" s="600"/>
      <c r="R95" s="354"/>
      <c r="S95" s="354"/>
      <c r="T95" s="600"/>
      <c r="U95" s="600"/>
      <c r="V95" s="354"/>
      <c r="W95" s="354"/>
      <c r="X95" s="600"/>
      <c r="Y95" s="600"/>
      <c r="Z95" s="639"/>
      <c r="AA95" s="664"/>
      <c r="AB95" s="658"/>
      <c r="AC95" s="44"/>
    </row>
    <row r="96" ht="32.25" customHeight="1" spans="2:29">
      <c r="B96" s="566"/>
      <c r="C96" s="575"/>
      <c r="D96" s="689"/>
      <c r="E96" s="581"/>
      <c r="F96" s="694" t="s">
        <v>844</v>
      </c>
      <c r="G96" s="573">
        <v>16</v>
      </c>
      <c r="H96" s="574"/>
      <c r="I96" s="637"/>
      <c r="J96" s="600"/>
      <c r="K96" s="600"/>
      <c r="L96" s="354"/>
      <c r="M96" s="354"/>
      <c r="N96" s="600"/>
      <c r="O96" s="600"/>
      <c r="P96" s="354"/>
      <c r="Q96" s="354"/>
      <c r="R96" s="600"/>
      <c r="S96" s="600"/>
      <c r="T96" s="354"/>
      <c r="U96" s="354"/>
      <c r="V96" s="600"/>
      <c r="W96" s="600"/>
      <c r="X96" s="354"/>
      <c r="Y96" s="354"/>
      <c r="Z96" s="639"/>
      <c r="AA96" s="664"/>
      <c r="AB96" s="658"/>
      <c r="AC96" s="44"/>
    </row>
    <row r="97" ht="32.25" customHeight="1" spans="2:29">
      <c r="B97" s="566"/>
      <c r="C97" s="575"/>
      <c r="D97" s="689"/>
      <c r="E97" s="581"/>
      <c r="F97" s="680"/>
      <c r="G97" s="573" t="s">
        <v>934</v>
      </c>
      <c r="H97" s="579"/>
      <c r="I97" s="634"/>
      <c r="J97" s="600"/>
      <c r="K97" s="600"/>
      <c r="L97" s="354"/>
      <c r="M97" s="354"/>
      <c r="N97" s="600"/>
      <c r="O97" s="600"/>
      <c r="P97" s="354"/>
      <c r="Q97" s="354"/>
      <c r="R97" s="600"/>
      <c r="S97" s="600"/>
      <c r="T97" s="354"/>
      <c r="U97" s="354"/>
      <c r="V97" s="600"/>
      <c r="W97" s="600"/>
      <c r="X97" s="354"/>
      <c r="Y97" s="354"/>
      <c r="Z97" s="639"/>
      <c r="AA97" s="664"/>
      <c r="AB97" s="658"/>
      <c r="AC97" s="44"/>
    </row>
    <row r="98" ht="32.25" customHeight="1" spans="2:29">
      <c r="B98" s="566"/>
      <c r="C98" s="575"/>
      <c r="D98" s="689"/>
      <c r="E98" s="581"/>
      <c r="F98" s="680"/>
      <c r="G98" s="573">
        <v>16</v>
      </c>
      <c r="H98" s="695"/>
      <c r="I98" s="602"/>
      <c r="J98" s="354"/>
      <c r="K98" s="354"/>
      <c r="L98" s="600"/>
      <c r="M98" s="600"/>
      <c r="N98" s="354"/>
      <c r="O98" s="354"/>
      <c r="P98" s="600"/>
      <c r="Q98" s="600"/>
      <c r="R98" s="354"/>
      <c r="S98" s="354"/>
      <c r="T98" s="600"/>
      <c r="U98" s="600"/>
      <c r="V98" s="354"/>
      <c r="W98" s="354"/>
      <c r="X98" s="600"/>
      <c r="Y98" s="600"/>
      <c r="Z98" s="639"/>
      <c r="AA98" s="664"/>
      <c r="AB98" s="658"/>
      <c r="AC98" s="44"/>
    </row>
    <row r="99" ht="32.25" customHeight="1" spans="2:29">
      <c r="B99" s="566"/>
      <c r="C99" s="575"/>
      <c r="D99" s="692"/>
      <c r="E99" s="576"/>
      <c r="F99" s="681"/>
      <c r="G99" s="573" t="s">
        <v>934</v>
      </c>
      <c r="H99" s="696"/>
      <c r="I99" s="718"/>
      <c r="J99" s="354"/>
      <c r="K99" s="354"/>
      <c r="L99" s="600"/>
      <c r="M99" s="600"/>
      <c r="N99" s="354"/>
      <c r="O99" s="354"/>
      <c r="P99" s="600"/>
      <c r="Q99" s="600"/>
      <c r="R99" s="354"/>
      <c r="S99" s="354"/>
      <c r="T99" s="600"/>
      <c r="U99" s="600"/>
      <c r="V99" s="354"/>
      <c r="W99" s="354"/>
      <c r="X99" s="600"/>
      <c r="Y99" s="600"/>
      <c r="Z99" s="639"/>
      <c r="AA99" s="664"/>
      <c r="AB99" s="658"/>
      <c r="AC99" s="44"/>
    </row>
    <row r="100" ht="32.25" customHeight="1" spans="2:29">
      <c r="B100" s="566"/>
      <c r="C100" s="575"/>
      <c r="D100" s="697" t="s">
        <v>326</v>
      </c>
      <c r="E100" s="570" t="s">
        <v>741</v>
      </c>
      <c r="F100" s="694" t="s">
        <v>848</v>
      </c>
      <c r="G100" s="573">
        <v>16</v>
      </c>
      <c r="H100" s="354"/>
      <c r="I100" s="354"/>
      <c r="J100" s="600"/>
      <c r="K100" s="600"/>
      <c r="L100" s="354"/>
      <c r="M100" s="354"/>
      <c r="N100" s="600"/>
      <c r="O100" s="600"/>
      <c r="P100" s="354"/>
      <c r="Q100" s="354"/>
      <c r="R100" s="600"/>
      <c r="S100" s="600"/>
      <c r="T100" s="354"/>
      <c r="U100" s="354"/>
      <c r="V100" s="600"/>
      <c r="W100" s="600"/>
      <c r="X100" s="354"/>
      <c r="Y100" s="354"/>
      <c r="Z100" s="639"/>
      <c r="AA100" s="664"/>
      <c r="AB100" s="658"/>
      <c r="AC100" s="44"/>
    </row>
    <row r="101" ht="32.25" customHeight="1" spans="2:29">
      <c r="B101" s="566"/>
      <c r="C101" s="575"/>
      <c r="D101" s="697"/>
      <c r="E101" s="581"/>
      <c r="F101" s="680"/>
      <c r="G101" s="573" t="s">
        <v>934</v>
      </c>
      <c r="H101" s="637"/>
      <c r="I101" s="585"/>
      <c r="J101" s="602"/>
      <c r="K101" s="636"/>
      <c r="L101" s="637"/>
      <c r="M101" s="585"/>
      <c r="N101" s="602"/>
      <c r="O101" s="636"/>
      <c r="P101" s="637"/>
      <c r="Q101" s="585"/>
      <c r="R101" s="602"/>
      <c r="S101" s="636"/>
      <c r="T101" s="637"/>
      <c r="U101" s="585"/>
      <c r="V101" s="602"/>
      <c r="W101" s="636"/>
      <c r="X101" s="637"/>
      <c r="Y101" s="585"/>
      <c r="Z101" s="639"/>
      <c r="AA101" s="664"/>
      <c r="AB101" s="658"/>
      <c r="AC101" s="44"/>
    </row>
    <row r="102" ht="32.25" customHeight="1" spans="2:29">
      <c r="B102" s="566"/>
      <c r="C102" s="575"/>
      <c r="D102" s="697"/>
      <c r="E102" s="581"/>
      <c r="F102" s="680"/>
      <c r="G102" s="573">
        <v>16</v>
      </c>
      <c r="H102" s="600"/>
      <c r="I102" s="600"/>
      <c r="J102" s="354"/>
      <c r="K102" s="354"/>
      <c r="L102" s="600"/>
      <c r="M102" s="600"/>
      <c r="N102" s="354"/>
      <c r="O102" s="354"/>
      <c r="P102" s="600"/>
      <c r="Q102" s="600"/>
      <c r="R102" s="354"/>
      <c r="S102" s="354"/>
      <c r="T102" s="600"/>
      <c r="U102" s="600"/>
      <c r="V102" s="354"/>
      <c r="W102" s="354"/>
      <c r="X102" s="600"/>
      <c r="Y102" s="600"/>
      <c r="Z102" s="639"/>
      <c r="AA102" s="664"/>
      <c r="AB102" s="658"/>
      <c r="AC102" s="44"/>
    </row>
    <row r="103" ht="32.25" customHeight="1" spans="2:29">
      <c r="B103" s="566"/>
      <c r="C103" s="575"/>
      <c r="D103" s="697"/>
      <c r="E103" s="581"/>
      <c r="F103" s="681"/>
      <c r="G103" s="573" t="s">
        <v>934</v>
      </c>
      <c r="H103" s="602"/>
      <c r="I103" s="636"/>
      <c r="J103" s="637"/>
      <c r="K103" s="585"/>
      <c r="L103" s="602"/>
      <c r="M103" s="636"/>
      <c r="N103" s="637"/>
      <c r="O103" s="585"/>
      <c r="P103" s="602"/>
      <c r="Q103" s="636"/>
      <c r="R103" s="637"/>
      <c r="S103" s="585"/>
      <c r="T103" s="602"/>
      <c r="U103" s="636"/>
      <c r="V103" s="637"/>
      <c r="W103" s="585"/>
      <c r="X103" s="602"/>
      <c r="Y103" s="636"/>
      <c r="Z103" s="639"/>
      <c r="AA103" s="664"/>
      <c r="AB103" s="658"/>
      <c r="AC103" s="44"/>
    </row>
    <row r="104" ht="32.25" customHeight="1" spans="2:29">
      <c r="B104" s="566"/>
      <c r="C104" s="575"/>
      <c r="D104" s="697"/>
      <c r="E104" s="581"/>
      <c r="F104" s="694" t="s">
        <v>835</v>
      </c>
      <c r="G104" s="573">
        <v>16</v>
      </c>
      <c r="H104" s="354"/>
      <c r="I104" s="354"/>
      <c r="J104" s="600"/>
      <c r="K104" s="600"/>
      <c r="L104" s="354"/>
      <c r="M104" s="354"/>
      <c r="N104" s="600"/>
      <c r="O104" s="600"/>
      <c r="P104" s="354"/>
      <c r="Q104" s="354"/>
      <c r="R104" s="600"/>
      <c r="S104" s="600"/>
      <c r="T104" s="354"/>
      <c r="U104" s="354"/>
      <c r="V104" s="600"/>
      <c r="W104" s="600"/>
      <c r="X104" s="354"/>
      <c r="Y104" s="354"/>
      <c r="Z104" s="639"/>
      <c r="AA104" s="664"/>
      <c r="AB104" s="658"/>
      <c r="AC104" s="44"/>
    </row>
    <row r="105" ht="32.25" customHeight="1" spans="2:29">
      <c r="B105" s="566"/>
      <c r="C105" s="575"/>
      <c r="D105" s="697"/>
      <c r="E105" s="581"/>
      <c r="F105" s="680"/>
      <c r="G105" s="573" t="s">
        <v>934</v>
      </c>
      <c r="H105" s="637"/>
      <c r="I105" s="585"/>
      <c r="J105" s="602"/>
      <c r="K105" s="636"/>
      <c r="L105" s="637"/>
      <c r="M105" s="585"/>
      <c r="N105" s="602"/>
      <c r="O105" s="636"/>
      <c r="P105" s="637"/>
      <c r="Q105" s="585"/>
      <c r="R105" s="602"/>
      <c r="S105" s="636"/>
      <c r="T105" s="637"/>
      <c r="U105" s="585"/>
      <c r="V105" s="602"/>
      <c r="W105" s="636"/>
      <c r="X105" s="637"/>
      <c r="Y105" s="585"/>
      <c r="Z105" s="639"/>
      <c r="AA105" s="664"/>
      <c r="AB105" s="658"/>
      <c r="AC105" s="44"/>
    </row>
    <row r="106" ht="32.25" customHeight="1" spans="2:29">
      <c r="B106" s="566"/>
      <c r="C106" s="575"/>
      <c r="D106" s="697"/>
      <c r="E106" s="581"/>
      <c r="F106" s="680"/>
      <c r="G106" s="573">
        <v>16</v>
      </c>
      <c r="H106" s="600"/>
      <c r="I106" s="600"/>
      <c r="J106" s="354"/>
      <c r="K106" s="354"/>
      <c r="L106" s="600"/>
      <c r="M106" s="600"/>
      <c r="N106" s="354"/>
      <c r="O106" s="354"/>
      <c r="P106" s="600"/>
      <c r="Q106" s="600"/>
      <c r="R106" s="354"/>
      <c r="S106" s="354"/>
      <c r="T106" s="600"/>
      <c r="U106" s="600"/>
      <c r="V106" s="354"/>
      <c r="W106" s="354"/>
      <c r="X106" s="600"/>
      <c r="Y106" s="600"/>
      <c r="Z106" s="639"/>
      <c r="AA106" s="664"/>
      <c r="AB106" s="658"/>
      <c r="AC106" s="44"/>
    </row>
    <row r="107" ht="32.25" customHeight="1" spans="2:29">
      <c r="B107" s="566"/>
      <c r="C107" s="575"/>
      <c r="D107" s="697"/>
      <c r="E107" s="576"/>
      <c r="F107" s="681"/>
      <c r="G107" s="573" t="s">
        <v>934</v>
      </c>
      <c r="H107" s="602"/>
      <c r="I107" s="636"/>
      <c r="J107" s="637"/>
      <c r="K107" s="585"/>
      <c r="L107" s="602"/>
      <c r="M107" s="636"/>
      <c r="N107" s="637"/>
      <c r="O107" s="585"/>
      <c r="P107" s="602"/>
      <c r="Q107" s="636"/>
      <c r="R107" s="637"/>
      <c r="S107" s="585"/>
      <c r="T107" s="602"/>
      <c r="U107" s="636"/>
      <c r="V107" s="637"/>
      <c r="W107" s="585"/>
      <c r="X107" s="602"/>
      <c r="Y107" s="636"/>
      <c r="Z107" s="639"/>
      <c r="AA107" s="664"/>
      <c r="AB107" s="658"/>
      <c r="AC107" s="44"/>
    </row>
    <row r="108" ht="32.25" customHeight="1" spans="2:29">
      <c r="B108" s="566"/>
      <c r="C108" s="575"/>
      <c r="D108" s="697"/>
      <c r="E108" s="613" t="s">
        <v>855</v>
      </c>
      <c r="F108" s="698" t="s">
        <v>705</v>
      </c>
      <c r="G108" s="573">
        <v>16</v>
      </c>
      <c r="H108" s="574"/>
      <c r="I108" s="354"/>
      <c r="J108" s="354"/>
      <c r="K108" s="354"/>
      <c r="L108" s="354"/>
      <c r="M108" s="354"/>
      <c r="N108" s="354"/>
      <c r="O108" s="354"/>
      <c r="P108" s="354"/>
      <c r="Q108" s="354"/>
      <c r="R108" s="354"/>
      <c r="S108" s="354"/>
      <c r="T108" s="354"/>
      <c r="U108" s="354"/>
      <c r="V108" s="354"/>
      <c r="W108" s="354"/>
      <c r="X108" s="639"/>
      <c r="Y108" s="639"/>
      <c r="Z108" s="639"/>
      <c r="AA108" s="664"/>
      <c r="AB108" s="658"/>
      <c r="AC108" s="44"/>
    </row>
    <row r="109" ht="32.25" customHeight="1" spans="2:29">
      <c r="B109" s="566"/>
      <c r="C109" s="575"/>
      <c r="D109" s="697"/>
      <c r="E109" s="613" t="s">
        <v>859</v>
      </c>
      <c r="F109" s="698" t="s">
        <v>703</v>
      </c>
      <c r="G109" s="573">
        <v>16</v>
      </c>
      <c r="H109" s="574"/>
      <c r="I109" s="354"/>
      <c r="J109" s="354"/>
      <c r="K109" s="354"/>
      <c r="L109" s="354"/>
      <c r="M109" s="354"/>
      <c r="N109" s="354"/>
      <c r="O109" s="354"/>
      <c r="P109" s="354"/>
      <c r="Q109" s="354"/>
      <c r="R109" s="354"/>
      <c r="S109" s="354"/>
      <c r="T109" s="354"/>
      <c r="U109" s="354"/>
      <c r="V109" s="354"/>
      <c r="W109" s="354"/>
      <c r="X109" s="639"/>
      <c r="Y109" s="639"/>
      <c r="Z109" s="639"/>
      <c r="AA109" s="664"/>
      <c r="AB109" s="658"/>
      <c r="AC109" s="44"/>
    </row>
    <row r="110" ht="32.25" customHeight="1" spans="2:29">
      <c r="B110" s="566"/>
      <c r="C110" s="575"/>
      <c r="D110" s="699" t="s">
        <v>327</v>
      </c>
      <c r="E110" s="674" t="s">
        <v>830</v>
      </c>
      <c r="F110" s="700" t="s">
        <v>784</v>
      </c>
      <c r="G110" s="573">
        <v>8</v>
      </c>
      <c r="H110" s="354"/>
      <c r="I110" s="354"/>
      <c r="J110" s="600"/>
      <c r="K110" s="600"/>
      <c r="L110" s="354"/>
      <c r="M110" s="354"/>
      <c r="N110" s="600"/>
      <c r="O110" s="600"/>
      <c r="P110" s="354"/>
      <c r="Q110" s="354"/>
      <c r="R110" s="600"/>
      <c r="S110" s="600"/>
      <c r="T110" s="354"/>
      <c r="U110" s="354"/>
      <c r="V110" s="600"/>
      <c r="W110" s="600"/>
      <c r="X110" s="354"/>
      <c r="Y110" s="354"/>
      <c r="Z110" s="639"/>
      <c r="AA110" s="664"/>
      <c r="AB110" s="658"/>
      <c r="AC110" s="44"/>
    </row>
    <row r="111" ht="32.25" customHeight="1" spans="2:29">
      <c r="B111" s="566"/>
      <c r="C111" s="575"/>
      <c r="D111" s="701"/>
      <c r="E111" s="674"/>
      <c r="F111" s="702"/>
      <c r="G111" s="573" t="s">
        <v>934</v>
      </c>
      <c r="H111" s="637"/>
      <c r="I111" s="585"/>
      <c r="J111" s="602"/>
      <c r="K111" s="636"/>
      <c r="L111" s="637"/>
      <c r="M111" s="585"/>
      <c r="N111" s="602"/>
      <c r="O111" s="636"/>
      <c r="P111" s="637"/>
      <c r="Q111" s="585"/>
      <c r="R111" s="602"/>
      <c r="S111" s="636"/>
      <c r="T111" s="637"/>
      <c r="U111" s="585"/>
      <c r="V111" s="602"/>
      <c r="W111" s="636"/>
      <c r="X111" s="637"/>
      <c r="Y111" s="585"/>
      <c r="Z111" s="639"/>
      <c r="AA111" s="664"/>
      <c r="AB111" s="658"/>
      <c r="AC111" s="44"/>
    </row>
    <row r="112" ht="32.25" customHeight="1" spans="2:29">
      <c r="B112" s="566"/>
      <c r="C112" s="575"/>
      <c r="D112" s="701"/>
      <c r="E112" s="674"/>
      <c r="F112" s="702"/>
      <c r="G112" s="573">
        <v>8</v>
      </c>
      <c r="H112" s="600"/>
      <c r="I112" s="600"/>
      <c r="J112" s="354"/>
      <c r="K112" s="354"/>
      <c r="L112" s="600"/>
      <c r="M112" s="600"/>
      <c r="N112" s="354"/>
      <c r="O112" s="354"/>
      <c r="P112" s="600"/>
      <c r="Q112" s="600"/>
      <c r="R112" s="354"/>
      <c r="S112" s="354"/>
      <c r="T112" s="600"/>
      <c r="U112" s="600"/>
      <c r="V112" s="354"/>
      <c r="W112" s="354"/>
      <c r="X112" s="600"/>
      <c r="Y112" s="600"/>
      <c r="Z112" s="639"/>
      <c r="AA112" s="664"/>
      <c r="AB112" s="658"/>
      <c r="AC112" s="44"/>
    </row>
    <row r="113" ht="32.25" customHeight="1" spans="2:29">
      <c r="B113" s="566"/>
      <c r="C113" s="575"/>
      <c r="D113" s="701"/>
      <c r="E113" s="674"/>
      <c r="F113" s="703"/>
      <c r="G113" s="573" t="s">
        <v>934</v>
      </c>
      <c r="H113" s="602"/>
      <c r="I113" s="636"/>
      <c r="J113" s="637"/>
      <c r="K113" s="585"/>
      <c r="L113" s="602"/>
      <c r="M113" s="636"/>
      <c r="N113" s="637"/>
      <c r="O113" s="585"/>
      <c r="P113" s="602"/>
      <c r="Q113" s="636"/>
      <c r="R113" s="637"/>
      <c r="S113" s="585"/>
      <c r="T113" s="602"/>
      <c r="U113" s="636"/>
      <c r="V113" s="637"/>
      <c r="W113" s="585"/>
      <c r="X113" s="602"/>
      <c r="Y113" s="636"/>
      <c r="Z113" s="639"/>
      <c r="AA113" s="664"/>
      <c r="AB113" s="658"/>
      <c r="AC113" s="44"/>
    </row>
    <row r="114" ht="32.25" customHeight="1" spans="2:29">
      <c r="B114" s="566"/>
      <c r="C114" s="575"/>
      <c r="D114" s="701"/>
      <c r="E114" s="674"/>
      <c r="F114" s="700" t="s">
        <v>788</v>
      </c>
      <c r="G114" s="573">
        <v>8</v>
      </c>
      <c r="H114" s="354"/>
      <c r="I114" s="354"/>
      <c r="J114" s="600"/>
      <c r="K114" s="600"/>
      <c r="L114" s="354"/>
      <c r="M114" s="354"/>
      <c r="N114" s="600"/>
      <c r="O114" s="600"/>
      <c r="P114" s="354"/>
      <c r="Q114" s="354"/>
      <c r="R114" s="600"/>
      <c r="S114" s="600"/>
      <c r="T114" s="354"/>
      <c r="U114" s="354"/>
      <c r="V114" s="600"/>
      <c r="W114" s="600"/>
      <c r="X114" s="354"/>
      <c r="Y114" s="354"/>
      <c r="Z114" s="639"/>
      <c r="AA114" s="664"/>
      <c r="AB114" s="658"/>
      <c r="AC114" s="44"/>
    </row>
    <row r="115" ht="32.25" customHeight="1" spans="2:29">
      <c r="B115" s="566"/>
      <c r="C115" s="575"/>
      <c r="D115" s="701"/>
      <c r="E115" s="674"/>
      <c r="F115" s="702"/>
      <c r="G115" s="573" t="s">
        <v>934</v>
      </c>
      <c r="H115" s="637"/>
      <c r="I115" s="585"/>
      <c r="J115" s="602"/>
      <c r="K115" s="636"/>
      <c r="L115" s="637"/>
      <c r="M115" s="585"/>
      <c r="N115" s="602"/>
      <c r="O115" s="636"/>
      <c r="P115" s="637"/>
      <c r="Q115" s="585"/>
      <c r="R115" s="602"/>
      <c r="S115" s="636"/>
      <c r="T115" s="637"/>
      <c r="U115" s="585"/>
      <c r="V115" s="602"/>
      <c r="W115" s="636"/>
      <c r="X115" s="637"/>
      <c r="Y115" s="585"/>
      <c r="Z115" s="639"/>
      <c r="AA115" s="664"/>
      <c r="AB115" s="658"/>
      <c r="AC115" s="44"/>
    </row>
    <row r="116" ht="32.25" customHeight="1" spans="2:29">
      <c r="B116" s="566"/>
      <c r="C116" s="575"/>
      <c r="D116" s="701"/>
      <c r="E116" s="674"/>
      <c r="F116" s="702"/>
      <c r="G116" s="573">
        <v>8</v>
      </c>
      <c r="H116" s="600"/>
      <c r="I116" s="600"/>
      <c r="J116" s="354"/>
      <c r="K116" s="354"/>
      <c r="L116" s="600"/>
      <c r="M116" s="600"/>
      <c r="N116" s="354"/>
      <c r="O116" s="354"/>
      <c r="P116" s="600"/>
      <c r="Q116" s="600"/>
      <c r="R116" s="354"/>
      <c r="S116" s="354"/>
      <c r="T116" s="600"/>
      <c r="U116" s="600"/>
      <c r="V116" s="354"/>
      <c r="W116" s="354"/>
      <c r="X116" s="600"/>
      <c r="Y116" s="600"/>
      <c r="Z116" s="639"/>
      <c r="AA116" s="664"/>
      <c r="AB116" s="658"/>
      <c r="AC116" s="44"/>
    </row>
    <row r="117" ht="32.25" customHeight="1" spans="2:29">
      <c r="B117" s="566"/>
      <c r="C117" s="575"/>
      <c r="D117" s="704"/>
      <c r="E117" s="674"/>
      <c r="F117" s="703"/>
      <c r="G117" s="573" t="s">
        <v>934</v>
      </c>
      <c r="H117" s="602"/>
      <c r="I117" s="636"/>
      <c r="J117" s="637"/>
      <c r="K117" s="585"/>
      <c r="L117" s="602"/>
      <c r="M117" s="636"/>
      <c r="N117" s="637"/>
      <c r="O117" s="585"/>
      <c r="P117" s="602"/>
      <c r="Q117" s="636"/>
      <c r="R117" s="637"/>
      <c r="S117" s="585"/>
      <c r="T117" s="602"/>
      <c r="U117" s="636"/>
      <c r="V117" s="637"/>
      <c r="W117" s="585"/>
      <c r="X117" s="602"/>
      <c r="Y117" s="636"/>
      <c r="Z117" s="639"/>
      <c r="AA117" s="664"/>
      <c r="AB117" s="658"/>
      <c r="AC117" s="44"/>
    </row>
    <row r="118" ht="32.25" customHeight="1" spans="2:29">
      <c r="B118" s="566"/>
      <c r="C118" s="567"/>
      <c r="D118" s="586" t="s">
        <v>328</v>
      </c>
      <c r="E118" s="587"/>
      <c r="F118" s="588"/>
      <c r="G118" s="589"/>
      <c r="H118" s="705"/>
      <c r="I118" s="639"/>
      <c r="J118" s="639"/>
      <c r="K118" s="639"/>
      <c r="L118" s="639"/>
      <c r="M118" s="639"/>
      <c r="N118" s="639"/>
      <c r="O118" s="639"/>
      <c r="P118" s="639"/>
      <c r="Q118" s="639"/>
      <c r="R118" s="639"/>
      <c r="S118" s="639"/>
      <c r="T118" s="639"/>
      <c r="U118" s="639"/>
      <c r="V118" s="639"/>
      <c r="W118" s="639"/>
      <c r="X118" s="639"/>
      <c r="Y118" s="639"/>
      <c r="Z118" s="639"/>
      <c r="AA118" s="664"/>
      <c r="AB118" s="658"/>
      <c r="AC118" s="44"/>
    </row>
    <row r="119" ht="38.25" customHeight="1" spans="2:29">
      <c r="B119" s="566"/>
      <c r="C119" s="569" t="s">
        <v>871</v>
      </c>
      <c r="D119" s="570" t="s">
        <v>329</v>
      </c>
      <c r="E119" s="451" t="s">
        <v>872</v>
      </c>
      <c r="F119" s="572" t="s">
        <v>873</v>
      </c>
      <c r="G119" s="569">
        <v>30</v>
      </c>
      <c r="H119" s="574"/>
      <c r="I119" s="354"/>
      <c r="J119" s="354"/>
      <c r="K119" s="354"/>
      <c r="L119" s="354"/>
      <c r="M119" s="354"/>
      <c r="N119" s="354"/>
      <c r="O119" s="354"/>
      <c r="P119" s="354"/>
      <c r="Q119" s="354"/>
      <c r="R119" s="354"/>
      <c r="S119" s="354"/>
      <c r="T119" s="354"/>
      <c r="U119" s="354"/>
      <c r="V119" s="354"/>
      <c r="W119" s="354"/>
      <c r="X119" s="354"/>
      <c r="Y119" s="354"/>
      <c r="Z119" s="354"/>
      <c r="AA119" s="354"/>
      <c r="AB119" s="658"/>
      <c r="AC119" s="44"/>
    </row>
    <row r="120" ht="38.25" customHeight="1" spans="2:29">
      <c r="B120" s="566"/>
      <c r="C120" s="575"/>
      <c r="D120" s="576"/>
      <c r="E120" s="325"/>
      <c r="F120" s="578"/>
      <c r="G120" s="567"/>
      <c r="H120" s="574"/>
      <c r="I120" s="354"/>
      <c r="J120" s="354"/>
      <c r="K120" s="354"/>
      <c r="L120" s="354"/>
      <c r="M120" s="354"/>
      <c r="N120" s="354"/>
      <c r="O120" s="354"/>
      <c r="P120" s="354"/>
      <c r="Q120" s="354"/>
      <c r="R120" s="639"/>
      <c r="S120" s="639"/>
      <c r="T120" s="639"/>
      <c r="U120" s="639"/>
      <c r="V120" s="639"/>
      <c r="W120" s="639"/>
      <c r="X120" s="639"/>
      <c r="Y120" s="639"/>
      <c r="Z120" s="639"/>
      <c r="AA120" s="639"/>
      <c r="AB120" s="658"/>
      <c r="AC120" s="44"/>
    </row>
    <row r="121" ht="30" customHeight="1" spans="2:29">
      <c r="B121" s="566"/>
      <c r="C121" s="575"/>
      <c r="D121" s="570" t="s">
        <v>330</v>
      </c>
      <c r="E121" s="451" t="s">
        <v>872</v>
      </c>
      <c r="F121" s="572" t="s">
        <v>878</v>
      </c>
      <c r="G121" s="569">
        <v>30</v>
      </c>
      <c r="H121" s="574"/>
      <c r="I121" s="354"/>
      <c r="J121" s="354"/>
      <c r="K121" s="354"/>
      <c r="L121" s="354"/>
      <c r="M121" s="354"/>
      <c r="N121" s="354"/>
      <c r="O121" s="354"/>
      <c r="P121" s="354"/>
      <c r="Q121" s="354"/>
      <c r="R121" s="354"/>
      <c r="S121" s="354"/>
      <c r="T121" s="354"/>
      <c r="U121" s="354"/>
      <c r="V121" s="354"/>
      <c r="W121" s="354"/>
      <c r="X121" s="354"/>
      <c r="Y121" s="354"/>
      <c r="Z121" s="354"/>
      <c r="AA121" s="354"/>
      <c r="AB121" s="658"/>
      <c r="AC121" s="44"/>
    </row>
    <row r="122" ht="30" customHeight="1" spans="2:29">
      <c r="B122" s="566"/>
      <c r="C122" s="575"/>
      <c r="D122" s="576"/>
      <c r="E122" s="325"/>
      <c r="F122" s="578"/>
      <c r="G122" s="567"/>
      <c r="H122" s="574"/>
      <c r="I122" s="354"/>
      <c r="J122" s="354"/>
      <c r="K122" s="354"/>
      <c r="L122" s="354"/>
      <c r="M122" s="354"/>
      <c r="N122" s="354"/>
      <c r="O122" s="354"/>
      <c r="P122" s="354"/>
      <c r="Q122" s="354"/>
      <c r="R122" s="639"/>
      <c r="S122" s="639"/>
      <c r="T122" s="639"/>
      <c r="U122" s="639"/>
      <c r="V122" s="639"/>
      <c r="W122" s="639"/>
      <c r="X122" s="639"/>
      <c r="Y122" s="639"/>
      <c r="Z122" s="639"/>
      <c r="AA122" s="639"/>
      <c r="AB122" s="658"/>
      <c r="AC122" s="44"/>
    </row>
    <row r="123" ht="30" customHeight="1" spans="2:29">
      <c r="B123" s="566"/>
      <c r="C123" s="575"/>
      <c r="D123" s="613" t="s">
        <v>331</v>
      </c>
      <c r="E123" s="326" t="s">
        <v>880</v>
      </c>
      <c r="F123" s="588" t="s">
        <v>705</v>
      </c>
      <c r="G123" s="573">
        <v>10</v>
      </c>
      <c r="H123" s="574"/>
      <c r="I123" s="354"/>
      <c r="J123" s="354"/>
      <c r="K123" s="354"/>
      <c r="L123" s="354"/>
      <c r="M123" s="354"/>
      <c r="N123" s="354"/>
      <c r="O123" s="354"/>
      <c r="P123" s="354"/>
      <c r="Q123" s="354"/>
      <c r="R123" s="639"/>
      <c r="S123" s="639"/>
      <c r="T123" s="639"/>
      <c r="U123" s="639"/>
      <c r="V123" s="639"/>
      <c r="W123" s="639"/>
      <c r="X123" s="639"/>
      <c r="Y123" s="639"/>
      <c r="Z123" s="639"/>
      <c r="AA123" s="664"/>
      <c r="AB123" s="658"/>
      <c r="AC123" s="44"/>
    </row>
    <row r="124" ht="30" customHeight="1" spans="2:29">
      <c r="B124" s="566"/>
      <c r="C124" s="575"/>
      <c r="D124" s="326" t="s">
        <v>332</v>
      </c>
      <c r="E124" s="326" t="s">
        <v>712</v>
      </c>
      <c r="F124" s="588" t="s">
        <v>332</v>
      </c>
      <c r="G124" s="573">
        <v>20</v>
      </c>
      <c r="H124" s="574"/>
      <c r="I124" s="585"/>
      <c r="J124" s="585"/>
      <c r="K124" s="585"/>
      <c r="L124" s="585"/>
      <c r="M124" s="585"/>
      <c r="N124" s="585"/>
      <c r="O124" s="585"/>
      <c r="P124" s="585"/>
      <c r="Q124" s="585"/>
      <c r="R124" s="585"/>
      <c r="S124" s="585"/>
      <c r="T124" s="585"/>
      <c r="U124" s="585"/>
      <c r="V124" s="585"/>
      <c r="W124" s="585"/>
      <c r="X124" s="585"/>
      <c r="Y124" s="585"/>
      <c r="Z124" s="585"/>
      <c r="AA124" s="585"/>
      <c r="AB124" s="658"/>
      <c r="AC124" s="44"/>
    </row>
    <row r="125" ht="30" customHeight="1" spans="2:29">
      <c r="B125" s="566"/>
      <c r="C125" s="567"/>
      <c r="D125" s="586" t="s">
        <v>333</v>
      </c>
      <c r="E125" s="587"/>
      <c r="F125" s="588"/>
      <c r="G125" s="589"/>
      <c r="H125" s="598"/>
      <c r="I125" s="635"/>
      <c r="J125" s="635"/>
      <c r="K125" s="635"/>
      <c r="L125" s="635"/>
      <c r="M125" s="635"/>
      <c r="N125" s="635"/>
      <c r="O125" s="635"/>
      <c r="P125" s="635"/>
      <c r="Q125" s="635"/>
      <c r="R125" s="635"/>
      <c r="S125" s="635"/>
      <c r="T125" s="635"/>
      <c r="U125" s="635"/>
      <c r="V125" s="635"/>
      <c r="W125" s="635"/>
      <c r="X125" s="635"/>
      <c r="Y125" s="635"/>
      <c r="Z125" s="635"/>
      <c r="AA125" s="665"/>
      <c r="AB125" s="658"/>
      <c r="AC125" s="44"/>
    </row>
    <row r="126" ht="30" customHeight="1" spans="2:29">
      <c r="B126" s="566"/>
      <c r="C126" s="606" t="s">
        <v>884</v>
      </c>
      <c r="D126" s="607"/>
      <c r="E126" s="608"/>
      <c r="F126" s="706"/>
      <c r="G126" s="573">
        <f>SUM(G6:G125)</f>
        <v>1234</v>
      </c>
      <c r="H126" s="707"/>
      <c r="I126" s="559"/>
      <c r="J126" s="559"/>
      <c r="K126" s="559"/>
      <c r="L126" s="559"/>
      <c r="M126" s="559"/>
      <c r="N126" s="559"/>
      <c r="O126" s="559"/>
      <c r="P126" s="559"/>
      <c r="Q126" s="559"/>
      <c r="R126" s="559"/>
      <c r="S126" s="559"/>
      <c r="T126" s="559"/>
      <c r="U126" s="559"/>
      <c r="V126" s="559"/>
      <c r="W126" s="559"/>
      <c r="X126" s="559"/>
      <c r="Y126" s="559"/>
      <c r="Z126" s="559"/>
      <c r="AA126" s="719"/>
      <c r="AB126" s="658"/>
      <c r="AC126" s="44"/>
    </row>
    <row r="127" ht="30" customHeight="1" spans="2:29">
      <c r="B127" s="708"/>
      <c r="C127" s="709"/>
      <c r="D127" s="709"/>
      <c r="E127" s="710"/>
      <c r="F127" s="711"/>
      <c r="G127" s="559"/>
      <c r="H127" s="712"/>
      <c r="I127" s="712"/>
      <c r="J127" s="712"/>
      <c r="K127" s="712"/>
      <c r="L127" s="712"/>
      <c r="M127" s="712"/>
      <c r="N127" s="712"/>
      <c r="O127" s="712"/>
      <c r="P127" s="712"/>
      <c r="Q127" s="712"/>
      <c r="R127" s="712"/>
      <c r="S127" s="712"/>
      <c r="T127" s="712"/>
      <c r="U127" s="712"/>
      <c r="V127" s="712"/>
      <c r="W127" s="712"/>
      <c r="X127" s="559"/>
      <c r="Y127" s="559"/>
      <c r="Z127" s="559"/>
      <c r="AA127" s="719"/>
      <c r="AB127" s="658"/>
      <c r="AC127" s="44"/>
    </row>
    <row r="128" ht="30" customHeight="1" spans="2:49">
      <c r="B128" s="713"/>
      <c r="C128" s="714" t="s">
        <v>888</v>
      </c>
      <c r="D128" s="715"/>
      <c r="E128" s="715"/>
      <c r="F128" s="715"/>
      <c r="G128" s="715"/>
      <c r="H128" s="715"/>
      <c r="I128" s="715"/>
      <c r="J128" s="715"/>
      <c r="K128" s="715"/>
      <c r="L128" s="715"/>
      <c r="M128" s="715"/>
      <c r="N128" s="715"/>
      <c r="O128" s="715"/>
      <c r="P128" s="715"/>
      <c r="Q128" s="715"/>
      <c r="R128" s="715"/>
      <c r="S128" s="715"/>
      <c r="T128" s="715"/>
      <c r="U128" s="715"/>
      <c r="V128" s="715"/>
      <c r="W128" s="715"/>
      <c r="X128" s="715"/>
      <c r="Y128" s="715"/>
      <c r="Z128" s="715"/>
      <c r="AA128" s="715"/>
      <c r="AB128" s="715"/>
      <c r="AC128" s="715"/>
      <c r="AD128" s="715"/>
      <c r="AE128" s="715"/>
      <c r="AF128" s="715"/>
      <c r="AG128" s="715"/>
      <c r="AH128" s="715"/>
      <c r="AI128" s="715"/>
      <c r="AJ128" s="715"/>
      <c r="AK128" s="715"/>
      <c r="AL128" s="715"/>
      <c r="AM128" s="715"/>
      <c r="AN128" s="715"/>
      <c r="AO128" s="715"/>
      <c r="AP128" s="715"/>
      <c r="AQ128" s="715"/>
      <c r="AR128" s="715"/>
      <c r="AS128" s="715"/>
      <c r="AT128" s="715"/>
      <c r="AU128" s="715"/>
      <c r="AV128" s="715"/>
      <c r="AW128" s="720"/>
    </row>
    <row r="129" ht="30" customHeight="1" spans="2:29">
      <c r="B129" s="713"/>
      <c r="F129" s="44"/>
      <c r="AB129" s="666"/>
      <c r="AC129" s="44"/>
    </row>
    <row r="130" ht="30" customHeight="1" spans="2:29">
      <c r="B130" s="713"/>
      <c r="C130" s="539"/>
      <c r="D130" s="721"/>
      <c r="E130" s="539"/>
      <c r="F130" s="722"/>
      <c r="G130" s="721"/>
      <c r="H130" s="721"/>
      <c r="I130" s="721"/>
      <c r="J130" s="721"/>
      <c r="K130" s="721"/>
      <c r="L130" s="721"/>
      <c r="M130" s="721"/>
      <c r="N130" s="721"/>
      <c r="O130" s="721"/>
      <c r="P130" s="721"/>
      <c r="Q130" s="721"/>
      <c r="R130" s="721"/>
      <c r="S130" s="721"/>
      <c r="T130" s="721"/>
      <c r="U130" s="721"/>
      <c r="V130" s="721"/>
      <c r="W130" s="721"/>
      <c r="X130" s="721"/>
      <c r="Y130" s="721"/>
      <c r="Z130" s="721"/>
      <c r="AA130" s="721"/>
      <c r="AB130" s="666"/>
      <c r="AC130" s="44"/>
    </row>
    <row r="131" ht="30" customHeight="1" spans="2:29">
      <c r="B131" s="713"/>
      <c r="C131" s="667"/>
      <c r="D131" s="667"/>
      <c r="E131" s="667"/>
      <c r="F131" s="667"/>
      <c r="G131" s="723"/>
      <c r="H131" s="667"/>
      <c r="I131" s="667"/>
      <c r="J131" s="667"/>
      <c r="K131" s="667"/>
      <c r="L131" s="667"/>
      <c r="M131" s="667"/>
      <c r="N131" s="667"/>
      <c r="O131" s="667"/>
      <c r="P131" s="667"/>
      <c r="Q131" s="667"/>
      <c r="R131" s="667"/>
      <c r="S131" s="667"/>
      <c r="T131" s="667"/>
      <c r="U131" s="667"/>
      <c r="V131" s="667"/>
      <c r="W131" s="667"/>
      <c r="X131" s="667"/>
      <c r="Y131" s="667"/>
      <c r="Z131" s="667"/>
      <c r="AA131" s="667"/>
      <c r="AB131" s="666"/>
      <c r="AC131" s="44"/>
    </row>
    <row r="132" ht="30" customHeight="1" spans="2:29">
      <c r="B132" s="713"/>
      <c r="C132" s="667"/>
      <c r="D132" s="667"/>
      <c r="E132" s="667"/>
      <c r="F132" s="667"/>
      <c r="G132" s="723"/>
      <c r="H132" s="667"/>
      <c r="I132" s="667"/>
      <c r="J132" s="667"/>
      <c r="K132" s="667"/>
      <c r="L132" s="667"/>
      <c r="M132" s="667"/>
      <c r="N132" s="667"/>
      <c r="O132" s="667"/>
      <c r="P132" s="667"/>
      <c r="Q132" s="667"/>
      <c r="R132" s="667"/>
      <c r="S132" s="667"/>
      <c r="T132" s="667"/>
      <c r="U132" s="667"/>
      <c r="V132" s="667"/>
      <c r="W132" s="667"/>
      <c r="X132" s="667"/>
      <c r="Y132" s="667"/>
      <c r="Z132" s="667"/>
      <c r="AA132" s="667"/>
      <c r="AB132" s="666"/>
      <c r="AC132" s="44"/>
    </row>
    <row r="133" ht="30" customHeight="1" spans="2:29">
      <c r="B133" s="713"/>
      <c r="C133" s="667"/>
      <c r="D133" s="667"/>
      <c r="E133" s="667"/>
      <c r="F133" s="667"/>
      <c r="G133" s="723"/>
      <c r="H133" s="667"/>
      <c r="I133" s="667"/>
      <c r="J133" s="667"/>
      <c r="K133" s="667"/>
      <c r="L133" s="667"/>
      <c r="M133" s="667"/>
      <c r="N133" s="667"/>
      <c r="O133" s="667"/>
      <c r="P133" s="667"/>
      <c r="Q133" s="667"/>
      <c r="R133" s="667"/>
      <c r="S133" s="667"/>
      <c r="T133" s="667"/>
      <c r="U133" s="667"/>
      <c r="V133" s="667"/>
      <c r="W133" s="667"/>
      <c r="X133" s="667"/>
      <c r="Y133" s="667"/>
      <c r="Z133" s="667"/>
      <c r="AA133" s="667"/>
      <c r="AB133" s="666"/>
      <c r="AC133" s="44"/>
    </row>
    <row r="134" ht="30" customHeight="1" spans="2:29">
      <c r="B134" s="713"/>
      <c r="C134" s="667"/>
      <c r="D134" s="667"/>
      <c r="E134" s="667"/>
      <c r="F134" s="667"/>
      <c r="G134" s="723"/>
      <c r="H134" s="667"/>
      <c r="I134" s="667"/>
      <c r="J134" s="667"/>
      <c r="K134" s="667"/>
      <c r="L134" s="667"/>
      <c r="M134" s="667"/>
      <c r="N134" s="667"/>
      <c r="O134" s="667"/>
      <c r="P134" s="667"/>
      <c r="Q134" s="667"/>
      <c r="R134" s="667"/>
      <c r="S134" s="667"/>
      <c r="T134" s="667"/>
      <c r="U134" s="667"/>
      <c r="V134" s="667"/>
      <c r="W134" s="667"/>
      <c r="X134" s="667"/>
      <c r="Y134" s="667"/>
      <c r="Z134" s="667"/>
      <c r="AA134" s="667"/>
      <c r="AB134" s="666"/>
      <c r="AC134" s="44"/>
    </row>
    <row r="135" ht="30" customHeight="1" spans="2:29">
      <c r="B135" s="713"/>
      <c r="C135" s="667"/>
      <c r="D135" s="667"/>
      <c r="E135" s="667"/>
      <c r="F135" s="667"/>
      <c r="G135" s="723"/>
      <c r="H135" s="667"/>
      <c r="I135" s="667"/>
      <c r="J135" s="667"/>
      <c r="K135" s="667"/>
      <c r="L135" s="667"/>
      <c r="M135" s="667"/>
      <c r="N135" s="667"/>
      <c r="O135" s="667"/>
      <c r="P135" s="667"/>
      <c r="Q135" s="667"/>
      <c r="R135" s="667"/>
      <c r="S135" s="667"/>
      <c r="T135" s="667"/>
      <c r="U135" s="667"/>
      <c r="V135" s="667"/>
      <c r="W135" s="667"/>
      <c r="X135" s="667"/>
      <c r="Y135" s="667"/>
      <c r="Z135" s="667"/>
      <c r="AA135" s="667"/>
      <c r="AB135" s="666"/>
      <c r="AC135" s="44"/>
    </row>
    <row r="136" ht="30" customHeight="1" spans="2:29">
      <c r="B136" s="713"/>
      <c r="C136" s="667"/>
      <c r="D136" s="667"/>
      <c r="E136" s="667"/>
      <c r="F136" s="667"/>
      <c r="G136" s="723"/>
      <c r="H136" s="667"/>
      <c r="I136" s="667"/>
      <c r="J136" s="667"/>
      <c r="K136" s="667"/>
      <c r="L136" s="667"/>
      <c r="M136" s="667"/>
      <c r="N136" s="667"/>
      <c r="O136" s="667"/>
      <c r="P136" s="667"/>
      <c r="Q136" s="667"/>
      <c r="R136" s="667"/>
      <c r="S136" s="667"/>
      <c r="T136" s="667"/>
      <c r="U136" s="667"/>
      <c r="V136" s="667"/>
      <c r="W136" s="667"/>
      <c r="X136" s="667"/>
      <c r="Y136" s="667"/>
      <c r="Z136" s="667"/>
      <c r="AA136" s="667"/>
      <c r="AB136" s="666"/>
      <c r="AC136" s="44"/>
    </row>
    <row r="137" ht="30" customHeight="1" spans="2:29">
      <c r="B137" s="713"/>
      <c r="C137" s="667"/>
      <c r="D137" s="667"/>
      <c r="E137" s="667"/>
      <c r="F137" s="667"/>
      <c r="G137" s="723"/>
      <c r="H137" s="667"/>
      <c r="I137" s="667"/>
      <c r="J137" s="667"/>
      <c r="K137" s="667"/>
      <c r="L137" s="667"/>
      <c r="M137" s="667"/>
      <c r="N137" s="667"/>
      <c r="O137" s="667"/>
      <c r="P137" s="667"/>
      <c r="Q137" s="667"/>
      <c r="R137" s="667"/>
      <c r="S137" s="667"/>
      <c r="T137" s="667"/>
      <c r="U137" s="667"/>
      <c r="V137" s="667"/>
      <c r="W137" s="667"/>
      <c r="X137" s="667"/>
      <c r="Y137" s="667"/>
      <c r="Z137" s="667"/>
      <c r="AA137" s="667"/>
      <c r="AB137" s="666"/>
      <c r="AC137" s="44"/>
    </row>
    <row r="138" ht="30" customHeight="1" spans="2:29">
      <c r="B138" s="713"/>
      <c r="C138" s="667"/>
      <c r="D138" s="667"/>
      <c r="E138" s="667"/>
      <c r="F138" s="667"/>
      <c r="G138" s="723"/>
      <c r="H138" s="667"/>
      <c r="I138" s="667"/>
      <c r="J138" s="667"/>
      <c r="K138" s="667"/>
      <c r="L138" s="667"/>
      <c r="M138" s="667"/>
      <c r="N138" s="667"/>
      <c r="O138" s="667"/>
      <c r="P138" s="667"/>
      <c r="Q138" s="667"/>
      <c r="R138" s="667"/>
      <c r="S138" s="667"/>
      <c r="T138" s="667"/>
      <c r="U138" s="667"/>
      <c r="V138" s="667"/>
      <c r="W138" s="667"/>
      <c r="X138" s="667"/>
      <c r="Y138" s="667"/>
      <c r="Z138" s="667"/>
      <c r="AA138" s="667"/>
      <c r="AB138" s="666"/>
      <c r="AC138" s="44"/>
    </row>
    <row r="139" ht="30" customHeight="1" spans="2:29">
      <c r="B139" s="713"/>
      <c r="C139" s="667"/>
      <c r="D139" s="667"/>
      <c r="E139" s="667"/>
      <c r="F139" s="667"/>
      <c r="G139" s="723"/>
      <c r="H139" s="667"/>
      <c r="I139" s="667"/>
      <c r="J139" s="667"/>
      <c r="K139" s="667"/>
      <c r="L139" s="667"/>
      <c r="M139" s="667"/>
      <c r="N139" s="667"/>
      <c r="O139" s="667"/>
      <c r="P139" s="667"/>
      <c r="Q139" s="667"/>
      <c r="R139" s="667"/>
      <c r="S139" s="667"/>
      <c r="T139" s="667"/>
      <c r="U139" s="667"/>
      <c r="V139" s="667"/>
      <c r="W139" s="667"/>
      <c r="X139" s="667"/>
      <c r="Y139" s="667"/>
      <c r="Z139" s="667"/>
      <c r="AA139" s="667"/>
      <c r="AB139" s="666"/>
      <c r="AC139" s="44"/>
    </row>
    <row r="140" ht="30" customHeight="1" spans="2:29">
      <c r="B140" s="713"/>
      <c r="C140" s="667"/>
      <c r="D140" s="667"/>
      <c r="E140" s="667"/>
      <c r="F140" s="667"/>
      <c r="G140" s="723"/>
      <c r="H140" s="667"/>
      <c r="I140" s="667"/>
      <c r="J140" s="667"/>
      <c r="K140" s="667"/>
      <c r="L140" s="667"/>
      <c r="M140" s="667"/>
      <c r="N140" s="667"/>
      <c r="O140" s="667"/>
      <c r="P140" s="667"/>
      <c r="Q140" s="667"/>
      <c r="R140" s="667"/>
      <c r="S140" s="667"/>
      <c r="T140" s="667"/>
      <c r="U140" s="667"/>
      <c r="V140" s="667"/>
      <c r="W140" s="667"/>
      <c r="X140" s="667"/>
      <c r="Y140" s="667"/>
      <c r="Z140" s="667"/>
      <c r="AA140" s="667"/>
      <c r="AB140" s="666"/>
      <c r="AC140" s="44"/>
    </row>
    <row r="141" ht="30" customHeight="1" spans="2:29">
      <c r="B141" s="713"/>
      <c r="C141" s="667"/>
      <c r="D141" s="667"/>
      <c r="E141" s="667"/>
      <c r="F141" s="667"/>
      <c r="G141" s="723"/>
      <c r="H141" s="667"/>
      <c r="I141" s="667"/>
      <c r="J141" s="667"/>
      <c r="K141" s="667"/>
      <c r="L141" s="667"/>
      <c r="M141" s="667"/>
      <c r="N141" s="667"/>
      <c r="O141" s="667"/>
      <c r="P141" s="667"/>
      <c r="Q141" s="667"/>
      <c r="R141" s="667"/>
      <c r="S141" s="667"/>
      <c r="T141" s="667"/>
      <c r="U141" s="667"/>
      <c r="V141" s="667"/>
      <c r="W141" s="667"/>
      <c r="X141" s="667"/>
      <c r="Y141" s="667"/>
      <c r="Z141" s="667"/>
      <c r="AA141" s="667"/>
      <c r="AB141" s="666"/>
      <c r="AC141" s="44"/>
    </row>
    <row r="142" ht="30" customHeight="1" spans="2:29">
      <c r="B142" s="713"/>
      <c r="C142" s="667"/>
      <c r="D142" s="667"/>
      <c r="E142" s="667"/>
      <c r="F142" s="667"/>
      <c r="G142" s="723"/>
      <c r="H142" s="667"/>
      <c r="I142" s="667"/>
      <c r="J142" s="667"/>
      <c r="K142" s="667"/>
      <c r="L142" s="667"/>
      <c r="M142" s="667"/>
      <c r="N142" s="667"/>
      <c r="O142" s="667"/>
      <c r="P142" s="667"/>
      <c r="Q142" s="667"/>
      <c r="R142" s="667"/>
      <c r="S142" s="667"/>
      <c r="T142" s="667"/>
      <c r="U142" s="667"/>
      <c r="V142" s="667"/>
      <c r="W142" s="667"/>
      <c r="X142" s="667"/>
      <c r="Y142" s="667"/>
      <c r="Z142" s="667"/>
      <c r="AA142" s="667"/>
      <c r="AB142" s="666"/>
      <c r="AC142" s="44"/>
    </row>
    <row r="143" ht="30" customHeight="1" spans="2:29">
      <c r="B143" s="713"/>
      <c r="C143" s="667"/>
      <c r="D143" s="667"/>
      <c r="E143" s="667"/>
      <c r="F143" s="667"/>
      <c r="G143" s="723"/>
      <c r="H143" s="667"/>
      <c r="I143" s="667"/>
      <c r="J143" s="667"/>
      <c r="K143" s="667"/>
      <c r="L143" s="667"/>
      <c r="M143" s="667"/>
      <c r="N143" s="667"/>
      <c r="O143" s="667"/>
      <c r="P143" s="667"/>
      <c r="Q143" s="667"/>
      <c r="R143" s="667"/>
      <c r="S143" s="667"/>
      <c r="T143" s="667"/>
      <c r="U143" s="667"/>
      <c r="V143" s="667"/>
      <c r="W143" s="667"/>
      <c r="X143" s="667"/>
      <c r="Y143" s="667"/>
      <c r="Z143" s="667"/>
      <c r="AA143" s="667"/>
      <c r="AB143" s="666"/>
      <c r="AC143" s="44"/>
    </row>
    <row r="144" ht="30" customHeight="1" spans="2:29">
      <c r="B144" s="713"/>
      <c r="C144" s="667"/>
      <c r="D144" s="667"/>
      <c r="E144" s="667"/>
      <c r="F144" s="667"/>
      <c r="G144" s="723"/>
      <c r="H144" s="667"/>
      <c r="I144" s="667"/>
      <c r="J144" s="667"/>
      <c r="K144" s="667"/>
      <c r="L144" s="667"/>
      <c r="M144" s="667"/>
      <c r="N144" s="667"/>
      <c r="O144" s="667"/>
      <c r="P144" s="667"/>
      <c r="Q144" s="667"/>
      <c r="R144" s="667"/>
      <c r="S144" s="667"/>
      <c r="T144" s="667"/>
      <c r="U144" s="667"/>
      <c r="V144" s="667"/>
      <c r="W144" s="667"/>
      <c r="X144" s="667"/>
      <c r="Y144" s="667"/>
      <c r="Z144" s="667"/>
      <c r="AA144" s="667"/>
      <c r="AB144" s="666"/>
      <c r="AC144" s="44"/>
    </row>
    <row r="145" ht="30" customHeight="1" spans="2:29">
      <c r="B145" s="713"/>
      <c r="C145" s="667"/>
      <c r="D145" s="667"/>
      <c r="E145" s="667"/>
      <c r="F145" s="667"/>
      <c r="G145" s="723"/>
      <c r="H145" s="667"/>
      <c r="I145" s="667"/>
      <c r="J145" s="667"/>
      <c r="K145" s="667"/>
      <c r="L145" s="667"/>
      <c r="M145" s="667"/>
      <c r="N145" s="667"/>
      <c r="O145" s="667"/>
      <c r="P145" s="667"/>
      <c r="Q145" s="667"/>
      <c r="R145" s="667"/>
      <c r="S145" s="667"/>
      <c r="T145" s="667"/>
      <c r="U145" s="667"/>
      <c r="V145" s="667"/>
      <c r="W145" s="667"/>
      <c r="X145" s="667"/>
      <c r="Y145" s="667"/>
      <c r="Z145" s="667"/>
      <c r="AA145" s="667"/>
      <c r="AB145" s="666"/>
      <c r="AC145" s="44"/>
    </row>
    <row r="146" ht="30" customHeight="1" spans="2:29">
      <c r="B146" s="713"/>
      <c r="C146" s="667"/>
      <c r="D146" s="667"/>
      <c r="E146" s="667"/>
      <c r="F146" s="667"/>
      <c r="G146" s="723"/>
      <c r="H146" s="667"/>
      <c r="I146" s="667"/>
      <c r="J146" s="667"/>
      <c r="K146" s="667"/>
      <c r="L146" s="667"/>
      <c r="M146" s="667"/>
      <c r="N146" s="667"/>
      <c r="O146" s="667"/>
      <c r="P146" s="667"/>
      <c r="Q146" s="667"/>
      <c r="R146" s="667"/>
      <c r="S146" s="667"/>
      <c r="T146" s="667"/>
      <c r="U146" s="667"/>
      <c r="V146" s="667"/>
      <c r="W146" s="667"/>
      <c r="X146" s="667"/>
      <c r="Y146" s="667"/>
      <c r="Z146" s="667"/>
      <c r="AA146" s="667"/>
      <c r="AB146" s="666"/>
      <c r="AC146" s="44"/>
    </row>
    <row r="147" ht="30" customHeight="1" spans="2:29">
      <c r="B147" s="713"/>
      <c r="C147" s="667"/>
      <c r="D147" s="667"/>
      <c r="E147" s="667"/>
      <c r="F147" s="667"/>
      <c r="G147" s="723"/>
      <c r="H147" s="667"/>
      <c r="I147" s="667"/>
      <c r="J147" s="667"/>
      <c r="K147" s="667"/>
      <c r="L147" s="667"/>
      <c r="M147" s="667"/>
      <c r="N147" s="667"/>
      <c r="O147" s="667"/>
      <c r="P147" s="667"/>
      <c r="Q147" s="667"/>
      <c r="R147" s="667"/>
      <c r="S147" s="667"/>
      <c r="T147" s="667"/>
      <c r="U147" s="667"/>
      <c r="V147" s="667"/>
      <c r="W147" s="667"/>
      <c r="X147" s="667"/>
      <c r="Y147" s="667"/>
      <c r="Z147" s="667"/>
      <c r="AA147" s="667"/>
      <c r="AB147" s="666"/>
      <c r="AC147" s="44"/>
    </row>
    <row r="148" ht="30" customHeight="1" spans="2:29">
      <c r="B148" s="713"/>
      <c r="C148" s="667"/>
      <c r="D148" s="667"/>
      <c r="E148" s="667"/>
      <c r="F148" s="667"/>
      <c r="G148" s="723"/>
      <c r="H148" s="667"/>
      <c r="I148" s="667"/>
      <c r="J148" s="667"/>
      <c r="K148" s="667"/>
      <c r="L148" s="667"/>
      <c r="M148" s="667"/>
      <c r="N148" s="667"/>
      <c r="O148" s="667"/>
      <c r="P148" s="667"/>
      <c r="Q148" s="667"/>
      <c r="R148" s="667"/>
      <c r="S148" s="667"/>
      <c r="T148" s="667"/>
      <c r="U148" s="667"/>
      <c r="V148" s="667"/>
      <c r="W148" s="667"/>
      <c r="X148" s="667"/>
      <c r="Y148" s="667"/>
      <c r="Z148" s="667"/>
      <c r="AA148" s="667"/>
      <c r="AB148" s="666"/>
      <c r="AC148" s="44"/>
    </row>
    <row r="149" ht="30" customHeight="1" spans="2:29">
      <c r="B149" s="713"/>
      <c r="C149" s="667"/>
      <c r="D149" s="667"/>
      <c r="E149" s="667"/>
      <c r="F149" s="667"/>
      <c r="G149" s="723"/>
      <c r="H149" s="667"/>
      <c r="I149" s="667"/>
      <c r="J149" s="667"/>
      <c r="K149" s="667"/>
      <c r="L149" s="667"/>
      <c r="M149" s="667"/>
      <c r="N149" s="667"/>
      <c r="O149" s="667"/>
      <c r="P149" s="667"/>
      <c r="Q149" s="667"/>
      <c r="R149" s="667"/>
      <c r="S149" s="667"/>
      <c r="T149" s="667"/>
      <c r="U149" s="667"/>
      <c r="V149" s="667"/>
      <c r="W149" s="667"/>
      <c r="X149" s="667"/>
      <c r="Y149" s="667"/>
      <c r="Z149" s="667"/>
      <c r="AA149" s="667"/>
      <c r="AB149" s="666"/>
      <c r="AC149" s="44"/>
    </row>
    <row r="150" ht="30" customHeight="1" spans="2:29">
      <c r="B150" s="713"/>
      <c r="C150" s="667"/>
      <c r="D150" s="667"/>
      <c r="E150" s="667"/>
      <c r="F150" s="667"/>
      <c r="G150" s="723"/>
      <c r="H150" s="667"/>
      <c r="I150" s="667"/>
      <c r="J150" s="667"/>
      <c r="K150" s="667"/>
      <c r="L150" s="667"/>
      <c r="M150" s="667"/>
      <c r="N150" s="667"/>
      <c r="O150" s="667"/>
      <c r="P150" s="667"/>
      <c r="Q150" s="667"/>
      <c r="R150" s="667"/>
      <c r="S150" s="667"/>
      <c r="T150" s="667"/>
      <c r="U150" s="667"/>
      <c r="V150" s="667"/>
      <c r="W150" s="667"/>
      <c r="X150" s="667"/>
      <c r="Y150" s="667"/>
      <c r="Z150" s="667"/>
      <c r="AA150" s="667"/>
      <c r="AB150" s="666"/>
      <c r="AC150" s="44"/>
    </row>
    <row r="151" ht="30" customHeight="1" spans="2:28">
      <c r="B151" s="713"/>
      <c r="C151" s="667"/>
      <c r="D151" s="667"/>
      <c r="E151" s="667"/>
      <c r="F151" s="667"/>
      <c r="G151" s="723"/>
      <c r="H151" s="667"/>
      <c r="I151" s="667"/>
      <c r="J151" s="667"/>
      <c r="K151" s="667"/>
      <c r="L151" s="667"/>
      <c r="M151" s="667"/>
      <c r="N151" s="667"/>
      <c r="O151" s="667"/>
      <c r="P151" s="667"/>
      <c r="Q151" s="667"/>
      <c r="R151" s="667"/>
      <c r="S151" s="667"/>
      <c r="T151" s="667"/>
      <c r="U151" s="667"/>
      <c r="V151" s="667"/>
      <c r="W151" s="667"/>
      <c r="X151" s="667"/>
      <c r="Y151" s="667"/>
      <c r="Z151" s="667"/>
      <c r="AA151" s="667"/>
      <c r="AB151" s="666"/>
    </row>
    <row r="152" ht="30" customHeight="1" spans="2:28">
      <c r="B152" s="713"/>
      <c r="C152" s="667"/>
      <c r="D152" s="667"/>
      <c r="E152" s="667"/>
      <c r="F152" s="667"/>
      <c r="G152" s="723"/>
      <c r="H152" s="667"/>
      <c r="I152" s="667"/>
      <c r="J152" s="667"/>
      <c r="K152" s="667"/>
      <c r="L152" s="667"/>
      <c r="M152" s="667"/>
      <c r="N152" s="667"/>
      <c r="O152" s="667"/>
      <c r="P152" s="667"/>
      <c r="Q152" s="667"/>
      <c r="R152" s="667"/>
      <c r="S152" s="667"/>
      <c r="T152" s="667"/>
      <c r="U152" s="667"/>
      <c r="V152" s="667"/>
      <c r="W152" s="667"/>
      <c r="X152" s="667"/>
      <c r="Y152" s="667"/>
      <c r="Z152" s="667"/>
      <c r="AA152" s="667"/>
      <c r="AB152" s="666"/>
    </row>
    <row r="153" ht="30" customHeight="1" spans="2:28">
      <c r="B153" s="713"/>
      <c r="C153" s="667"/>
      <c r="D153" s="667"/>
      <c r="E153" s="667"/>
      <c r="F153" s="667"/>
      <c r="G153" s="723"/>
      <c r="H153" s="667"/>
      <c r="I153" s="667"/>
      <c r="J153" s="667"/>
      <c r="K153" s="667"/>
      <c r="L153" s="667"/>
      <c r="M153" s="667"/>
      <c r="N153" s="667"/>
      <c r="O153" s="667"/>
      <c r="P153" s="667"/>
      <c r="Q153" s="667"/>
      <c r="R153" s="667"/>
      <c r="S153" s="667"/>
      <c r="T153" s="667"/>
      <c r="U153" s="667"/>
      <c r="V153" s="667"/>
      <c r="W153" s="667"/>
      <c r="X153" s="667"/>
      <c r="Y153" s="667"/>
      <c r="Z153" s="667"/>
      <c r="AA153" s="667"/>
      <c r="AB153" s="666"/>
    </row>
    <row r="154" ht="30" customHeight="1" spans="2:28">
      <c r="B154" s="713"/>
      <c r="C154" s="667"/>
      <c r="D154" s="667"/>
      <c r="E154" s="667"/>
      <c r="F154" s="667"/>
      <c r="G154" s="723"/>
      <c r="H154" s="667"/>
      <c r="I154" s="667"/>
      <c r="J154" s="667"/>
      <c r="K154" s="667"/>
      <c r="L154" s="667"/>
      <c r="M154" s="667"/>
      <c r="N154" s="667"/>
      <c r="O154" s="667"/>
      <c r="P154" s="667"/>
      <c r="Q154" s="667"/>
      <c r="R154" s="667"/>
      <c r="S154" s="667"/>
      <c r="T154" s="667"/>
      <c r="U154" s="667"/>
      <c r="V154" s="667"/>
      <c r="W154" s="667"/>
      <c r="X154" s="667"/>
      <c r="Y154" s="667"/>
      <c r="Z154" s="667"/>
      <c r="AA154" s="667"/>
      <c r="AB154" s="666"/>
    </row>
    <row r="155" ht="30" customHeight="1" spans="2:28">
      <c r="B155" s="713"/>
      <c r="C155" s="667"/>
      <c r="D155" s="667"/>
      <c r="E155" s="667"/>
      <c r="F155" s="667"/>
      <c r="G155" s="723"/>
      <c r="H155" s="667"/>
      <c r="I155" s="667"/>
      <c r="J155" s="667"/>
      <c r="K155" s="667"/>
      <c r="L155" s="667"/>
      <c r="M155" s="667"/>
      <c r="N155" s="667"/>
      <c r="O155" s="667"/>
      <c r="P155" s="667"/>
      <c r="Q155" s="667"/>
      <c r="R155" s="667"/>
      <c r="S155" s="667"/>
      <c r="T155" s="667"/>
      <c r="U155" s="667"/>
      <c r="V155" s="667"/>
      <c r="W155" s="667"/>
      <c r="X155" s="667"/>
      <c r="Y155" s="667"/>
      <c r="Z155" s="667"/>
      <c r="AA155" s="667"/>
      <c r="AB155" s="666"/>
    </row>
    <row r="156" ht="30" customHeight="1" spans="2:28">
      <c r="B156" s="713"/>
      <c r="C156" s="667"/>
      <c r="D156" s="667"/>
      <c r="E156" s="667"/>
      <c r="F156" s="667"/>
      <c r="G156" s="723"/>
      <c r="H156" s="667"/>
      <c r="I156" s="667"/>
      <c r="J156" s="667"/>
      <c r="K156" s="667"/>
      <c r="L156" s="667"/>
      <c r="M156" s="667"/>
      <c r="N156" s="667"/>
      <c r="O156" s="667"/>
      <c r="P156" s="667"/>
      <c r="Q156" s="667"/>
      <c r="R156" s="667"/>
      <c r="S156" s="667"/>
      <c r="T156" s="667"/>
      <c r="U156" s="667"/>
      <c r="V156" s="667"/>
      <c r="W156" s="667"/>
      <c r="X156" s="667"/>
      <c r="Y156" s="667"/>
      <c r="Z156" s="667"/>
      <c r="AA156" s="667"/>
      <c r="AB156" s="666"/>
    </row>
    <row r="157" ht="30" customHeight="1" spans="2:28">
      <c r="B157" s="713"/>
      <c r="C157" s="667"/>
      <c r="D157" s="667"/>
      <c r="E157" s="667"/>
      <c r="F157" s="667"/>
      <c r="G157" s="723"/>
      <c r="H157" s="667"/>
      <c r="I157" s="667"/>
      <c r="J157" s="667"/>
      <c r="K157" s="667"/>
      <c r="L157" s="667"/>
      <c r="M157" s="667"/>
      <c r="N157" s="667"/>
      <c r="O157" s="667"/>
      <c r="P157" s="667"/>
      <c r="Q157" s="667"/>
      <c r="R157" s="667"/>
      <c r="S157" s="667"/>
      <c r="T157" s="667"/>
      <c r="U157" s="667"/>
      <c r="V157" s="667"/>
      <c r="W157" s="667"/>
      <c r="X157" s="667"/>
      <c r="Y157" s="667"/>
      <c r="Z157" s="667"/>
      <c r="AA157" s="667"/>
      <c r="AB157" s="666"/>
    </row>
    <row r="158" ht="30" customHeight="1" spans="2:28">
      <c r="B158" s="713"/>
      <c r="C158" s="667"/>
      <c r="D158" s="667"/>
      <c r="E158" s="667"/>
      <c r="F158" s="667"/>
      <c r="G158" s="723"/>
      <c r="H158" s="667"/>
      <c r="I158" s="667"/>
      <c r="J158" s="667"/>
      <c r="K158" s="667"/>
      <c r="L158" s="667"/>
      <c r="M158" s="667"/>
      <c r="N158" s="667"/>
      <c r="O158" s="667"/>
      <c r="P158" s="667"/>
      <c r="Q158" s="667"/>
      <c r="R158" s="667"/>
      <c r="S158" s="667"/>
      <c r="T158" s="667"/>
      <c r="U158" s="667"/>
      <c r="V158" s="667"/>
      <c r="W158" s="667"/>
      <c r="X158" s="667"/>
      <c r="Y158" s="667"/>
      <c r="Z158" s="667"/>
      <c r="AA158" s="667"/>
      <c r="AB158" s="666"/>
    </row>
    <row r="159" ht="30" customHeight="1" spans="2:28">
      <c r="B159" s="713"/>
      <c r="C159" s="667"/>
      <c r="D159" s="667"/>
      <c r="E159" s="667"/>
      <c r="F159" s="667"/>
      <c r="G159" s="723"/>
      <c r="H159" s="667"/>
      <c r="I159" s="667"/>
      <c r="J159" s="667"/>
      <c r="K159" s="667"/>
      <c r="L159" s="667"/>
      <c r="M159" s="667"/>
      <c r="N159" s="667"/>
      <c r="O159" s="667"/>
      <c r="P159" s="667"/>
      <c r="Q159" s="667"/>
      <c r="R159" s="667"/>
      <c r="S159" s="667"/>
      <c r="T159" s="667"/>
      <c r="U159" s="667"/>
      <c r="V159" s="667"/>
      <c r="W159" s="667"/>
      <c r="X159" s="667"/>
      <c r="Y159" s="667"/>
      <c r="Z159" s="667"/>
      <c r="AA159" s="667"/>
      <c r="AB159" s="666"/>
    </row>
    <row r="160" ht="30" customHeight="1" spans="2:28">
      <c r="B160" s="713"/>
      <c r="C160" s="667"/>
      <c r="D160" s="667"/>
      <c r="E160" s="667"/>
      <c r="F160" s="667"/>
      <c r="G160" s="723"/>
      <c r="H160" s="667"/>
      <c r="I160" s="667"/>
      <c r="J160" s="667"/>
      <c r="K160" s="667"/>
      <c r="L160" s="667"/>
      <c r="M160" s="667"/>
      <c r="N160" s="667"/>
      <c r="O160" s="667"/>
      <c r="P160" s="667"/>
      <c r="Q160" s="667"/>
      <c r="R160" s="667"/>
      <c r="S160" s="667"/>
      <c r="T160" s="667"/>
      <c r="U160" s="667"/>
      <c r="V160" s="667"/>
      <c r="W160" s="667"/>
      <c r="X160" s="667"/>
      <c r="Y160" s="667"/>
      <c r="Z160" s="667"/>
      <c r="AA160" s="667"/>
      <c r="AB160" s="666"/>
    </row>
    <row r="161" ht="30" customHeight="1" spans="2:28">
      <c r="B161" s="713"/>
      <c r="C161" s="667"/>
      <c r="D161" s="667"/>
      <c r="E161" s="667"/>
      <c r="F161" s="667"/>
      <c r="G161" s="723"/>
      <c r="H161" s="667"/>
      <c r="I161" s="667"/>
      <c r="J161" s="667"/>
      <c r="K161" s="667"/>
      <c r="L161" s="667"/>
      <c r="M161" s="667"/>
      <c r="N161" s="667"/>
      <c r="O161" s="667"/>
      <c r="P161" s="667"/>
      <c r="Q161" s="667"/>
      <c r="R161" s="667"/>
      <c r="S161" s="667"/>
      <c r="T161" s="667"/>
      <c r="U161" s="667"/>
      <c r="V161" s="667"/>
      <c r="W161" s="667"/>
      <c r="X161" s="667"/>
      <c r="Y161" s="667"/>
      <c r="Z161" s="667"/>
      <c r="AA161" s="667"/>
      <c r="AB161" s="666"/>
    </row>
    <row r="162" ht="30" customHeight="1" spans="2:28">
      <c r="B162" s="713"/>
      <c r="C162" s="667"/>
      <c r="D162" s="667"/>
      <c r="E162" s="667"/>
      <c r="F162" s="667"/>
      <c r="G162" s="723"/>
      <c r="H162" s="667"/>
      <c r="I162" s="667"/>
      <c r="J162" s="667"/>
      <c r="K162" s="667"/>
      <c r="L162" s="667"/>
      <c r="M162" s="667"/>
      <c r="N162" s="667"/>
      <c r="O162" s="667"/>
      <c r="P162" s="667"/>
      <c r="Q162" s="667"/>
      <c r="R162" s="667"/>
      <c r="S162" s="667"/>
      <c r="T162" s="667"/>
      <c r="U162" s="667"/>
      <c r="V162" s="667"/>
      <c r="W162" s="667"/>
      <c r="X162" s="667"/>
      <c r="Y162" s="667"/>
      <c r="Z162" s="667"/>
      <c r="AA162" s="667"/>
      <c r="AB162" s="666"/>
    </row>
    <row r="163" ht="30" customHeight="1" spans="2:28">
      <c r="B163" s="713"/>
      <c r="C163" s="667"/>
      <c r="D163" s="667"/>
      <c r="E163" s="667"/>
      <c r="F163" s="667"/>
      <c r="G163" s="723"/>
      <c r="H163" s="667"/>
      <c r="I163" s="667"/>
      <c r="J163" s="667"/>
      <c r="K163" s="667"/>
      <c r="L163" s="667"/>
      <c r="M163" s="667"/>
      <c r="N163" s="667"/>
      <c r="O163" s="667"/>
      <c r="P163" s="667"/>
      <c r="Q163" s="667"/>
      <c r="R163" s="667"/>
      <c r="S163" s="667"/>
      <c r="T163" s="667"/>
      <c r="U163" s="667"/>
      <c r="V163" s="667"/>
      <c r="W163" s="667"/>
      <c r="X163" s="667"/>
      <c r="Y163" s="667"/>
      <c r="Z163" s="667"/>
      <c r="AA163" s="667"/>
      <c r="AB163" s="666"/>
    </row>
    <row r="164" ht="30" customHeight="1" spans="2:28">
      <c r="B164" s="713"/>
      <c r="C164" s="667"/>
      <c r="D164" s="667"/>
      <c r="E164" s="667"/>
      <c r="F164" s="667"/>
      <c r="G164" s="723"/>
      <c r="H164" s="667"/>
      <c r="I164" s="667"/>
      <c r="J164" s="667"/>
      <c r="K164" s="667"/>
      <c r="L164" s="667"/>
      <c r="M164" s="667"/>
      <c r="N164" s="667"/>
      <c r="O164" s="667"/>
      <c r="P164" s="667"/>
      <c r="Q164" s="667"/>
      <c r="R164" s="667"/>
      <c r="S164" s="667"/>
      <c r="T164" s="667"/>
      <c r="U164" s="667"/>
      <c r="V164" s="667"/>
      <c r="W164" s="667"/>
      <c r="X164" s="667"/>
      <c r="Y164" s="667"/>
      <c r="Z164" s="667"/>
      <c r="AA164" s="667"/>
      <c r="AB164" s="666"/>
    </row>
    <row r="165" ht="30" customHeight="1" spans="2:28">
      <c r="B165" s="713"/>
      <c r="C165" s="667"/>
      <c r="D165" s="667"/>
      <c r="E165" s="667"/>
      <c r="F165" s="667"/>
      <c r="G165" s="723"/>
      <c r="H165" s="667"/>
      <c r="I165" s="667"/>
      <c r="J165" s="667"/>
      <c r="K165" s="667"/>
      <c r="L165" s="667"/>
      <c r="M165" s="667"/>
      <c r="N165" s="667"/>
      <c r="O165" s="667"/>
      <c r="P165" s="667"/>
      <c r="Q165" s="667"/>
      <c r="R165" s="667"/>
      <c r="S165" s="667"/>
      <c r="T165" s="667"/>
      <c r="U165" s="667"/>
      <c r="V165" s="667"/>
      <c r="W165" s="667"/>
      <c r="X165" s="667"/>
      <c r="Y165" s="667"/>
      <c r="Z165" s="667"/>
      <c r="AA165" s="667"/>
      <c r="AB165" s="666"/>
    </row>
    <row r="166" ht="30" customHeight="1" spans="2:28">
      <c r="B166" s="713"/>
      <c r="C166" s="667"/>
      <c r="D166" s="667"/>
      <c r="E166" s="667"/>
      <c r="F166" s="667"/>
      <c r="G166" s="723"/>
      <c r="H166" s="667"/>
      <c r="I166" s="667"/>
      <c r="J166" s="667"/>
      <c r="K166" s="667"/>
      <c r="L166" s="667"/>
      <c r="M166" s="667"/>
      <c r="N166" s="667"/>
      <c r="O166" s="667"/>
      <c r="P166" s="667"/>
      <c r="Q166" s="667"/>
      <c r="R166" s="667"/>
      <c r="S166" s="667"/>
      <c r="T166" s="667"/>
      <c r="U166" s="667"/>
      <c r="V166" s="667"/>
      <c r="W166" s="667"/>
      <c r="X166" s="667"/>
      <c r="Y166" s="667"/>
      <c r="Z166" s="667"/>
      <c r="AA166" s="667"/>
      <c r="AB166" s="666"/>
    </row>
    <row r="167" ht="30" customHeight="1" spans="2:28">
      <c r="B167" s="713"/>
      <c r="C167" s="667"/>
      <c r="D167" s="667"/>
      <c r="E167" s="667"/>
      <c r="F167" s="667"/>
      <c r="G167" s="723"/>
      <c r="H167" s="667"/>
      <c r="I167" s="667"/>
      <c r="J167" s="667"/>
      <c r="K167" s="667"/>
      <c r="L167" s="667"/>
      <c r="M167" s="667"/>
      <c r="N167" s="667"/>
      <c r="O167" s="667"/>
      <c r="P167" s="667"/>
      <c r="Q167" s="667"/>
      <c r="R167" s="667"/>
      <c r="S167" s="667"/>
      <c r="T167" s="667"/>
      <c r="U167" s="667"/>
      <c r="V167" s="667"/>
      <c r="W167" s="667"/>
      <c r="X167" s="667"/>
      <c r="Y167" s="667"/>
      <c r="Z167" s="667"/>
      <c r="AA167" s="667"/>
      <c r="AB167" s="666"/>
    </row>
    <row r="168" ht="30" customHeight="1" spans="2:28">
      <c r="B168" s="713"/>
      <c r="C168" s="667"/>
      <c r="D168" s="667"/>
      <c r="E168" s="667"/>
      <c r="F168" s="667"/>
      <c r="G168" s="723"/>
      <c r="H168" s="667"/>
      <c r="I168" s="667"/>
      <c r="J168" s="667"/>
      <c r="K168" s="667"/>
      <c r="L168" s="667"/>
      <c r="M168" s="667"/>
      <c r="N168" s="667"/>
      <c r="O168" s="667"/>
      <c r="P168" s="667"/>
      <c r="Q168" s="667"/>
      <c r="R168" s="667"/>
      <c r="S168" s="667"/>
      <c r="T168" s="667"/>
      <c r="U168" s="667"/>
      <c r="V168" s="667"/>
      <c r="W168" s="667"/>
      <c r="X168" s="667"/>
      <c r="Y168" s="667"/>
      <c r="Z168" s="667"/>
      <c r="AA168" s="667"/>
      <c r="AB168" s="666"/>
    </row>
    <row r="169" ht="30" customHeight="1" spans="2:28">
      <c r="B169" s="724"/>
      <c r="C169" s="667"/>
      <c r="D169" s="667"/>
      <c r="E169" s="667"/>
      <c r="F169" s="667"/>
      <c r="G169" s="723"/>
      <c r="H169" s="667"/>
      <c r="I169" s="667"/>
      <c r="J169" s="667"/>
      <c r="K169" s="667"/>
      <c r="L169" s="667"/>
      <c r="M169" s="667"/>
      <c r="N169" s="667"/>
      <c r="O169" s="667"/>
      <c r="P169" s="667"/>
      <c r="Q169" s="667"/>
      <c r="R169" s="667"/>
      <c r="S169" s="667"/>
      <c r="T169" s="667"/>
      <c r="U169" s="667"/>
      <c r="V169" s="667"/>
      <c r="W169" s="667"/>
      <c r="X169" s="667"/>
      <c r="Y169" s="667"/>
      <c r="Z169" s="667"/>
      <c r="AA169" s="667"/>
      <c r="AB169" s="666"/>
    </row>
    <row r="170" ht="30" customHeight="1" spans="2:28">
      <c r="B170" s="725"/>
      <c r="C170" s="667"/>
      <c r="D170" s="667"/>
      <c r="E170" s="667"/>
      <c r="F170" s="667"/>
      <c r="G170" s="723"/>
      <c r="H170" s="667"/>
      <c r="I170" s="667"/>
      <c r="J170" s="667"/>
      <c r="K170" s="667"/>
      <c r="L170" s="667"/>
      <c r="M170" s="667"/>
      <c r="N170" s="667"/>
      <c r="O170" s="667"/>
      <c r="P170" s="667"/>
      <c r="Q170" s="667"/>
      <c r="R170" s="667"/>
      <c r="S170" s="667"/>
      <c r="T170" s="667"/>
      <c r="U170" s="667"/>
      <c r="V170" s="667"/>
      <c r="W170" s="667"/>
      <c r="X170" s="667"/>
      <c r="Y170" s="667"/>
      <c r="Z170" s="667"/>
      <c r="AA170" s="667"/>
      <c r="AB170" s="666"/>
    </row>
    <row r="171" ht="30" customHeight="1" spans="3:28">
      <c r="C171" s="667"/>
      <c r="D171" s="667"/>
      <c r="E171" s="667"/>
      <c r="F171" s="667"/>
      <c r="G171" s="723"/>
      <c r="H171" s="667"/>
      <c r="I171" s="667"/>
      <c r="J171" s="667"/>
      <c r="K171" s="667"/>
      <c r="L171" s="667"/>
      <c r="M171" s="667"/>
      <c r="N171" s="667"/>
      <c r="O171" s="667"/>
      <c r="P171" s="667"/>
      <c r="Q171" s="667"/>
      <c r="R171" s="667"/>
      <c r="S171" s="667"/>
      <c r="T171" s="667"/>
      <c r="U171" s="667"/>
      <c r="V171" s="667"/>
      <c r="W171" s="667"/>
      <c r="X171" s="667"/>
      <c r="Y171" s="667"/>
      <c r="Z171" s="667"/>
      <c r="AA171" s="667"/>
      <c r="AB171" s="666"/>
    </row>
    <row r="172" ht="30" customHeight="1" spans="2:29">
      <c r="B172" s="539"/>
      <c r="C172" s="667"/>
      <c r="D172" s="667"/>
      <c r="E172" s="667"/>
      <c r="F172" s="667"/>
      <c r="G172" s="723"/>
      <c r="H172" s="667"/>
      <c r="I172" s="667"/>
      <c r="J172" s="667"/>
      <c r="K172" s="667"/>
      <c r="L172" s="667"/>
      <c r="M172" s="667"/>
      <c r="N172" s="667"/>
      <c r="O172" s="667"/>
      <c r="P172" s="667"/>
      <c r="Q172" s="667"/>
      <c r="R172" s="667"/>
      <c r="S172" s="667"/>
      <c r="T172" s="667"/>
      <c r="U172" s="667"/>
      <c r="V172" s="667"/>
      <c r="W172" s="667"/>
      <c r="X172" s="667"/>
      <c r="Y172" s="667"/>
      <c r="Z172" s="667"/>
      <c r="AA172" s="667"/>
      <c r="AB172" s="666"/>
      <c r="AC172" s="538"/>
    </row>
    <row r="173" ht="30" customHeight="1" spans="2:29">
      <c r="B173" s="667"/>
      <c r="C173" s="667"/>
      <c r="D173" s="667"/>
      <c r="E173" s="667"/>
      <c r="F173" s="667"/>
      <c r="G173" s="723"/>
      <c r="H173" s="667"/>
      <c r="I173" s="667"/>
      <c r="J173" s="667"/>
      <c r="K173" s="667"/>
      <c r="L173" s="667"/>
      <c r="M173" s="667"/>
      <c r="N173" s="667"/>
      <c r="O173" s="667"/>
      <c r="P173" s="667"/>
      <c r="Q173" s="667"/>
      <c r="R173" s="667"/>
      <c r="S173" s="667"/>
      <c r="T173" s="667"/>
      <c r="U173" s="667"/>
      <c r="V173" s="667"/>
      <c r="W173" s="667"/>
      <c r="X173" s="667"/>
      <c r="Y173" s="667"/>
      <c r="Z173" s="667"/>
      <c r="AA173" s="667"/>
      <c r="AB173" s="666"/>
      <c r="AC173" s="539"/>
    </row>
    <row r="174" ht="35.25" customHeight="1" spans="2:28">
      <c r="B174" s="667"/>
      <c r="C174" s="667"/>
      <c r="D174" s="667"/>
      <c r="E174" s="667"/>
      <c r="F174" s="667"/>
      <c r="G174" s="723"/>
      <c r="H174" s="667"/>
      <c r="I174" s="667"/>
      <c r="J174" s="667"/>
      <c r="K174" s="667"/>
      <c r="L174" s="667"/>
      <c r="M174" s="667"/>
      <c r="N174" s="667"/>
      <c r="O174" s="667"/>
      <c r="P174" s="667"/>
      <c r="Q174" s="667"/>
      <c r="R174" s="667"/>
      <c r="S174" s="667"/>
      <c r="T174" s="667"/>
      <c r="U174" s="667"/>
      <c r="V174" s="667"/>
      <c r="W174" s="667"/>
      <c r="X174" s="667"/>
      <c r="Y174" s="667"/>
      <c r="Z174" s="667"/>
      <c r="AA174" s="667"/>
      <c r="AB174" s="666"/>
    </row>
    <row r="175" ht="28.5" customHeight="1" spans="2:28">
      <c r="B175" s="667"/>
      <c r="C175" s="667"/>
      <c r="D175" s="667"/>
      <c r="E175" s="667"/>
      <c r="F175" s="667"/>
      <c r="G175" s="723"/>
      <c r="H175" s="667"/>
      <c r="I175" s="667"/>
      <c r="J175" s="667"/>
      <c r="K175" s="667"/>
      <c r="L175" s="667"/>
      <c r="M175" s="667"/>
      <c r="N175" s="667"/>
      <c r="O175" s="667"/>
      <c r="P175" s="667"/>
      <c r="Q175" s="667"/>
      <c r="R175" s="667"/>
      <c r="S175" s="667"/>
      <c r="T175" s="667"/>
      <c r="U175" s="667"/>
      <c r="V175" s="667"/>
      <c r="W175" s="667"/>
      <c r="X175" s="667"/>
      <c r="Y175" s="667"/>
      <c r="Z175" s="667"/>
      <c r="AA175" s="667"/>
      <c r="AB175" s="666"/>
    </row>
    <row r="176" ht="30" customHeight="1" spans="2:28">
      <c r="B176" s="667"/>
      <c r="C176" s="667"/>
      <c r="D176" s="667"/>
      <c r="E176" s="667"/>
      <c r="F176" s="667"/>
      <c r="G176" s="723"/>
      <c r="H176" s="667"/>
      <c r="I176" s="667"/>
      <c r="J176" s="667"/>
      <c r="K176" s="667"/>
      <c r="L176" s="667"/>
      <c r="M176" s="667"/>
      <c r="N176" s="667"/>
      <c r="O176" s="667"/>
      <c r="P176" s="667"/>
      <c r="Q176" s="667"/>
      <c r="R176" s="667"/>
      <c r="S176" s="667"/>
      <c r="T176" s="667"/>
      <c r="U176" s="667"/>
      <c r="V176" s="667"/>
      <c r="W176" s="667"/>
      <c r="X176" s="667"/>
      <c r="Y176" s="667"/>
      <c r="Z176" s="667"/>
      <c r="AA176" s="667"/>
      <c r="AB176" s="666"/>
    </row>
    <row r="177" ht="24.75" customHeight="1" spans="2:28">
      <c r="B177" s="667"/>
      <c r="C177" s="667"/>
      <c r="D177" s="667"/>
      <c r="E177" s="667"/>
      <c r="F177" s="667"/>
      <c r="G177" s="723"/>
      <c r="H177" s="667"/>
      <c r="I177" s="667"/>
      <c r="J177" s="667"/>
      <c r="K177" s="667"/>
      <c r="L177" s="667"/>
      <c r="M177" s="667"/>
      <c r="N177" s="667"/>
      <c r="O177" s="667"/>
      <c r="P177" s="667"/>
      <c r="Q177" s="667"/>
      <c r="R177" s="667"/>
      <c r="S177" s="667"/>
      <c r="T177" s="667"/>
      <c r="U177" s="667"/>
      <c r="V177" s="667"/>
      <c r="W177" s="667"/>
      <c r="X177" s="667"/>
      <c r="Y177" s="667"/>
      <c r="Z177" s="667"/>
      <c r="AA177" s="667"/>
      <c r="AB177" s="666"/>
    </row>
    <row r="178" ht="21" customHeight="1" spans="2:28">
      <c r="B178" s="667"/>
      <c r="C178" s="667"/>
      <c r="D178" s="667"/>
      <c r="E178" s="667"/>
      <c r="F178" s="667"/>
      <c r="G178" s="723"/>
      <c r="H178" s="667"/>
      <c r="I178" s="667"/>
      <c r="J178" s="667"/>
      <c r="K178" s="667"/>
      <c r="L178" s="667"/>
      <c r="M178" s="667"/>
      <c r="N178" s="667"/>
      <c r="O178" s="667"/>
      <c r="P178" s="667"/>
      <c r="Q178" s="667"/>
      <c r="R178" s="667"/>
      <c r="S178" s="667"/>
      <c r="T178" s="667"/>
      <c r="U178" s="667"/>
      <c r="V178" s="667"/>
      <c r="W178" s="667"/>
      <c r="X178" s="667"/>
      <c r="Y178" s="667"/>
      <c r="Z178" s="667"/>
      <c r="AA178" s="667"/>
      <c r="AB178" s="666"/>
    </row>
    <row r="179" ht="18.75" customHeight="1" spans="2:28">
      <c r="B179" s="667"/>
      <c r="C179" s="667"/>
      <c r="D179" s="667"/>
      <c r="E179" s="667"/>
      <c r="F179" s="667"/>
      <c r="G179" s="723"/>
      <c r="H179" s="667"/>
      <c r="I179" s="667"/>
      <c r="J179" s="667"/>
      <c r="K179" s="667"/>
      <c r="L179" s="667"/>
      <c r="M179" s="667"/>
      <c r="N179" s="667"/>
      <c r="O179" s="667"/>
      <c r="P179" s="667"/>
      <c r="Q179" s="667"/>
      <c r="R179" s="667"/>
      <c r="S179" s="667"/>
      <c r="T179" s="667"/>
      <c r="U179" s="667"/>
      <c r="V179" s="667"/>
      <c r="W179" s="667"/>
      <c r="X179" s="667"/>
      <c r="Y179" s="667"/>
      <c r="Z179" s="667"/>
      <c r="AA179" s="667"/>
      <c r="AB179" s="725"/>
    </row>
    <row r="180" ht="29.25" customHeight="1" spans="1:28">
      <c r="A180" s="539"/>
      <c r="B180" s="667"/>
      <c r="C180" s="667"/>
      <c r="D180" s="667"/>
      <c r="E180" s="667"/>
      <c r="F180" s="667"/>
      <c r="G180" s="723"/>
      <c r="H180" s="667"/>
      <c r="I180" s="667"/>
      <c r="J180" s="667"/>
      <c r="K180" s="667"/>
      <c r="L180" s="667"/>
      <c r="M180" s="667"/>
      <c r="N180" s="667"/>
      <c r="O180" s="667"/>
      <c r="P180" s="667"/>
      <c r="Q180" s="667"/>
      <c r="R180" s="667"/>
      <c r="S180" s="667"/>
      <c r="T180" s="667"/>
      <c r="U180" s="667"/>
      <c r="V180" s="667"/>
      <c r="W180" s="667"/>
      <c r="X180" s="667"/>
      <c r="Y180" s="667"/>
      <c r="Z180" s="667"/>
      <c r="AA180" s="667"/>
      <c r="AB180" s="725"/>
    </row>
    <row r="181" s="538" customFormat="1" ht="149.25" hidden="1" customHeight="1" spans="1:29">
      <c r="A181" s="667"/>
      <c r="B181" s="667"/>
      <c r="C181" s="667"/>
      <c r="D181" s="667"/>
      <c r="E181" s="667"/>
      <c r="F181" s="667"/>
      <c r="G181" s="723"/>
      <c r="H181" s="667"/>
      <c r="I181" s="667"/>
      <c r="J181" s="667"/>
      <c r="K181" s="667"/>
      <c r="L181" s="667"/>
      <c r="M181" s="667"/>
      <c r="N181" s="667"/>
      <c r="O181" s="667"/>
      <c r="P181" s="667"/>
      <c r="Q181" s="667"/>
      <c r="R181" s="667"/>
      <c r="S181" s="667"/>
      <c r="T181" s="667"/>
      <c r="U181" s="667"/>
      <c r="V181" s="667"/>
      <c r="W181" s="667"/>
      <c r="X181" s="667"/>
      <c r="Y181" s="667"/>
      <c r="Z181" s="667"/>
      <c r="AA181" s="667"/>
      <c r="AB181" s="726" t="s">
        <v>933</v>
      </c>
      <c r="AC181" s="540"/>
    </row>
    <row r="182" s="539" customFormat="1" ht="68.25" hidden="1" customHeight="1" spans="1:29">
      <c r="A182" s="667"/>
      <c r="B182" s="667"/>
      <c r="C182" s="667"/>
      <c r="D182" s="667"/>
      <c r="E182" s="667"/>
      <c r="F182" s="667"/>
      <c r="G182" s="723"/>
      <c r="H182" s="667"/>
      <c r="I182" s="667"/>
      <c r="J182" s="667"/>
      <c r="K182" s="667"/>
      <c r="L182" s="667"/>
      <c r="M182" s="667"/>
      <c r="N182" s="667"/>
      <c r="O182" s="667"/>
      <c r="P182" s="667"/>
      <c r="Q182" s="667"/>
      <c r="R182" s="667"/>
      <c r="S182" s="667"/>
      <c r="T182" s="667"/>
      <c r="U182" s="667"/>
      <c r="V182" s="667"/>
      <c r="W182" s="667"/>
      <c r="X182" s="667"/>
      <c r="Y182" s="667"/>
      <c r="Z182" s="667"/>
      <c r="AA182" s="667"/>
      <c r="AB182" s="727" t="e">
        <f>#REF!</f>
        <v>#REF!</v>
      </c>
      <c r="AC182" s="540"/>
    </row>
    <row r="183" customHeight="1" spans="1:28">
      <c r="A183" s="667"/>
      <c r="B183" s="667"/>
      <c r="C183" s="667"/>
      <c r="D183" s="667"/>
      <c r="E183" s="667"/>
      <c r="F183" s="667"/>
      <c r="G183" s="723"/>
      <c r="H183" s="667"/>
      <c r="I183" s="667"/>
      <c r="J183" s="667"/>
      <c r="K183" s="667"/>
      <c r="L183" s="667"/>
      <c r="M183" s="667"/>
      <c r="N183" s="667"/>
      <c r="O183" s="667"/>
      <c r="P183" s="667"/>
      <c r="Q183" s="667"/>
      <c r="R183" s="667"/>
      <c r="S183" s="667"/>
      <c r="T183" s="667"/>
      <c r="U183" s="667"/>
      <c r="V183" s="667"/>
      <c r="W183" s="667"/>
      <c r="X183" s="667"/>
      <c r="Y183" s="667"/>
      <c r="Z183" s="667"/>
      <c r="AA183" s="667"/>
      <c r="AB183" s="667"/>
    </row>
    <row r="184" customHeight="1" spans="1:28">
      <c r="A184" s="667"/>
      <c r="B184" s="667"/>
      <c r="C184" s="667"/>
      <c r="D184" s="667"/>
      <c r="E184" s="667"/>
      <c r="F184" s="667"/>
      <c r="G184" s="723"/>
      <c r="H184" s="667"/>
      <c r="I184" s="667"/>
      <c r="J184" s="667"/>
      <c r="K184" s="667"/>
      <c r="L184" s="667"/>
      <c r="M184" s="667"/>
      <c r="N184" s="667"/>
      <c r="O184" s="667"/>
      <c r="P184" s="667"/>
      <c r="Q184" s="667"/>
      <c r="R184" s="667"/>
      <c r="S184" s="667"/>
      <c r="T184" s="667"/>
      <c r="U184" s="667"/>
      <c r="V184" s="667"/>
      <c r="W184" s="667"/>
      <c r="X184" s="667"/>
      <c r="Y184" s="667"/>
      <c r="Z184" s="667"/>
      <c r="AA184" s="667"/>
      <c r="AB184" s="667"/>
    </row>
    <row r="185" customHeight="1" spans="1:28">
      <c r="A185" s="667"/>
      <c r="B185" s="667"/>
      <c r="C185" s="667"/>
      <c r="D185" s="667"/>
      <c r="E185" s="667"/>
      <c r="F185" s="667"/>
      <c r="G185" s="723"/>
      <c r="H185" s="667"/>
      <c r="I185" s="667"/>
      <c r="J185" s="667"/>
      <c r="K185" s="667"/>
      <c r="L185" s="667"/>
      <c r="M185" s="667"/>
      <c r="N185" s="667"/>
      <c r="O185" s="667"/>
      <c r="P185" s="667"/>
      <c r="Q185" s="667"/>
      <c r="R185" s="667"/>
      <c r="S185" s="667"/>
      <c r="T185" s="667"/>
      <c r="U185" s="667"/>
      <c r="V185" s="667"/>
      <c r="W185" s="667"/>
      <c r="X185" s="667"/>
      <c r="Y185" s="667"/>
      <c r="Z185" s="667"/>
      <c r="AA185" s="667"/>
      <c r="AB185" s="667"/>
    </row>
    <row r="186" customHeight="1" spans="1:28">
      <c r="A186" s="667"/>
      <c r="B186" s="667"/>
      <c r="C186" s="667"/>
      <c r="D186" s="667"/>
      <c r="E186" s="667"/>
      <c r="F186" s="667"/>
      <c r="G186" s="723"/>
      <c r="H186" s="667"/>
      <c r="I186" s="667"/>
      <c r="J186" s="667"/>
      <c r="K186" s="667"/>
      <c r="L186" s="667"/>
      <c r="M186" s="667"/>
      <c r="N186" s="667"/>
      <c r="O186" s="667"/>
      <c r="P186" s="667"/>
      <c r="Q186" s="667"/>
      <c r="R186" s="667"/>
      <c r="S186" s="667"/>
      <c r="T186" s="667"/>
      <c r="U186" s="667"/>
      <c r="V186" s="667"/>
      <c r="W186" s="667"/>
      <c r="X186" s="667"/>
      <c r="Y186" s="667"/>
      <c r="Z186" s="667"/>
      <c r="AA186" s="667"/>
      <c r="AB186" s="667"/>
    </row>
    <row r="187" customHeight="1" spans="1:28">
      <c r="A187" s="667"/>
      <c r="B187" s="667"/>
      <c r="C187" s="667"/>
      <c r="D187" s="667"/>
      <c r="E187" s="667"/>
      <c r="F187" s="667"/>
      <c r="G187" s="723"/>
      <c r="H187" s="667"/>
      <c r="I187" s="667"/>
      <c r="J187" s="667"/>
      <c r="K187" s="667"/>
      <c r="L187" s="667"/>
      <c r="M187" s="667"/>
      <c r="N187" s="667"/>
      <c r="O187" s="667"/>
      <c r="P187" s="667"/>
      <c r="Q187" s="667"/>
      <c r="R187" s="667"/>
      <c r="S187" s="667"/>
      <c r="T187" s="667"/>
      <c r="U187" s="667"/>
      <c r="V187" s="667"/>
      <c r="W187" s="667"/>
      <c r="X187" s="667"/>
      <c r="Y187" s="667"/>
      <c r="Z187" s="667"/>
      <c r="AA187" s="667"/>
      <c r="AB187" s="667"/>
    </row>
    <row r="188" customHeight="1" spans="1:28">
      <c r="A188" s="667"/>
      <c r="B188" s="667"/>
      <c r="C188" s="667"/>
      <c r="D188" s="667"/>
      <c r="E188" s="667"/>
      <c r="F188" s="667"/>
      <c r="G188" s="723"/>
      <c r="H188" s="667"/>
      <c r="I188" s="667"/>
      <c r="J188" s="667"/>
      <c r="K188" s="667"/>
      <c r="L188" s="667"/>
      <c r="M188" s="667"/>
      <c r="N188" s="667"/>
      <c r="O188" s="667"/>
      <c r="P188" s="667"/>
      <c r="Q188" s="667"/>
      <c r="R188" s="667"/>
      <c r="S188" s="667"/>
      <c r="T188" s="667"/>
      <c r="U188" s="667"/>
      <c r="V188" s="667"/>
      <c r="W188" s="667"/>
      <c r="X188" s="667"/>
      <c r="Y188" s="667"/>
      <c r="Z188" s="667"/>
      <c r="AA188" s="667"/>
      <c r="AB188" s="667"/>
    </row>
    <row r="189" customHeight="1" spans="1:28">
      <c r="A189" s="667"/>
      <c r="B189" s="667"/>
      <c r="C189" s="667"/>
      <c r="D189" s="667"/>
      <c r="E189" s="667"/>
      <c r="F189" s="667"/>
      <c r="G189" s="723"/>
      <c r="H189" s="667"/>
      <c r="I189" s="667"/>
      <c r="J189" s="667"/>
      <c r="K189" s="667"/>
      <c r="L189" s="667"/>
      <c r="M189" s="667"/>
      <c r="N189" s="667"/>
      <c r="O189" s="667"/>
      <c r="P189" s="667"/>
      <c r="Q189" s="667"/>
      <c r="R189" s="667"/>
      <c r="S189" s="667"/>
      <c r="T189" s="667"/>
      <c r="U189" s="667"/>
      <c r="V189" s="667"/>
      <c r="W189" s="667"/>
      <c r="X189" s="667"/>
      <c r="Y189" s="667"/>
      <c r="Z189" s="667"/>
      <c r="AA189" s="667"/>
      <c r="AB189" s="667"/>
    </row>
    <row r="190" customHeight="1" spans="1:28">
      <c r="A190" s="667"/>
      <c r="B190" s="667"/>
      <c r="C190" s="667"/>
      <c r="D190" s="667"/>
      <c r="E190" s="667"/>
      <c r="F190" s="667"/>
      <c r="G190" s="723"/>
      <c r="H190" s="667"/>
      <c r="I190" s="667"/>
      <c r="J190" s="667"/>
      <c r="K190" s="667"/>
      <c r="L190" s="667"/>
      <c r="M190" s="667"/>
      <c r="N190" s="667"/>
      <c r="O190" s="667"/>
      <c r="P190" s="667"/>
      <c r="Q190" s="667"/>
      <c r="R190" s="667"/>
      <c r="S190" s="667"/>
      <c r="T190" s="667"/>
      <c r="U190" s="667"/>
      <c r="V190" s="667"/>
      <c r="W190" s="667"/>
      <c r="X190" s="667"/>
      <c r="Y190" s="667"/>
      <c r="Z190" s="667"/>
      <c r="AA190" s="667"/>
      <c r="AB190" s="667"/>
    </row>
    <row r="191" customHeight="1" spans="1:28">
      <c r="A191" s="667"/>
      <c r="B191" s="667"/>
      <c r="C191" s="667"/>
      <c r="D191" s="667"/>
      <c r="E191" s="667"/>
      <c r="F191" s="667"/>
      <c r="G191" s="723"/>
      <c r="H191" s="667"/>
      <c r="I191" s="667"/>
      <c r="J191" s="667"/>
      <c r="K191" s="667"/>
      <c r="L191" s="667"/>
      <c r="M191" s="667"/>
      <c r="N191" s="667"/>
      <c r="O191" s="667"/>
      <c r="P191" s="667"/>
      <c r="Q191" s="667"/>
      <c r="R191" s="667"/>
      <c r="S191" s="667"/>
      <c r="T191" s="667"/>
      <c r="U191" s="667"/>
      <c r="V191" s="667"/>
      <c r="W191" s="667"/>
      <c r="X191" s="667"/>
      <c r="Y191" s="667"/>
      <c r="Z191" s="667"/>
      <c r="AA191" s="667"/>
      <c r="AB191" s="667"/>
    </row>
    <row r="192" customHeight="1" spans="1:28">
      <c r="A192" s="667"/>
      <c r="B192" s="667"/>
      <c r="C192" s="667"/>
      <c r="D192" s="667"/>
      <c r="E192" s="667"/>
      <c r="F192" s="667"/>
      <c r="G192" s="723"/>
      <c r="H192" s="667"/>
      <c r="I192" s="667"/>
      <c r="J192" s="667"/>
      <c r="K192" s="667"/>
      <c r="L192" s="667"/>
      <c r="M192" s="667"/>
      <c r="N192" s="667"/>
      <c r="O192" s="667"/>
      <c r="P192" s="667"/>
      <c r="Q192" s="667"/>
      <c r="R192" s="667"/>
      <c r="S192" s="667"/>
      <c r="T192" s="667"/>
      <c r="U192" s="667"/>
      <c r="V192" s="667"/>
      <c r="W192" s="667"/>
      <c r="X192" s="667"/>
      <c r="Y192" s="667"/>
      <c r="Z192" s="667"/>
      <c r="AA192" s="667"/>
      <c r="AB192" s="667"/>
    </row>
    <row r="193" customHeight="1" spans="1:28">
      <c r="A193" s="667"/>
      <c r="B193" s="667"/>
      <c r="C193" s="667"/>
      <c r="D193" s="667"/>
      <c r="E193" s="667"/>
      <c r="F193" s="667"/>
      <c r="G193" s="723"/>
      <c r="H193" s="667"/>
      <c r="I193" s="667"/>
      <c r="J193" s="667"/>
      <c r="K193" s="667"/>
      <c r="L193" s="667"/>
      <c r="M193" s="667"/>
      <c r="N193" s="667"/>
      <c r="O193" s="667"/>
      <c r="P193" s="667"/>
      <c r="Q193" s="667"/>
      <c r="R193" s="667"/>
      <c r="S193" s="667"/>
      <c r="T193" s="667"/>
      <c r="U193" s="667"/>
      <c r="V193" s="667"/>
      <c r="W193" s="667"/>
      <c r="X193" s="667"/>
      <c r="Y193" s="667"/>
      <c r="Z193" s="667"/>
      <c r="AA193" s="667"/>
      <c r="AB193" s="667"/>
    </row>
    <row r="194" customHeight="1" spans="1:28">
      <c r="A194" s="667"/>
      <c r="B194" s="667"/>
      <c r="C194" s="667"/>
      <c r="D194" s="667"/>
      <c r="E194" s="667"/>
      <c r="F194" s="667"/>
      <c r="G194" s="723"/>
      <c r="H194" s="667"/>
      <c r="I194" s="667"/>
      <c r="J194" s="667"/>
      <c r="K194" s="667"/>
      <c r="L194" s="667"/>
      <c r="M194" s="667"/>
      <c r="N194" s="667"/>
      <c r="O194" s="667"/>
      <c r="P194" s="667"/>
      <c r="Q194" s="667"/>
      <c r="R194" s="667"/>
      <c r="S194" s="667"/>
      <c r="T194" s="667"/>
      <c r="U194" s="667"/>
      <c r="V194" s="667"/>
      <c r="W194" s="667"/>
      <c r="X194" s="667"/>
      <c r="Y194" s="667"/>
      <c r="Z194" s="667"/>
      <c r="AA194" s="667"/>
      <c r="AB194" s="667"/>
    </row>
    <row r="195" customHeight="1" spans="1:28">
      <c r="A195" s="667"/>
      <c r="B195" s="667"/>
      <c r="C195" s="667"/>
      <c r="D195" s="667"/>
      <c r="E195" s="667"/>
      <c r="F195" s="667"/>
      <c r="G195" s="723"/>
      <c r="H195" s="667"/>
      <c r="I195" s="667"/>
      <c r="J195" s="667"/>
      <c r="K195" s="667"/>
      <c r="L195" s="667"/>
      <c r="M195" s="667"/>
      <c r="N195" s="667"/>
      <c r="O195" s="667"/>
      <c r="P195" s="667"/>
      <c r="Q195" s="667"/>
      <c r="R195" s="667"/>
      <c r="S195" s="667"/>
      <c r="T195" s="667"/>
      <c r="U195" s="667"/>
      <c r="V195" s="667"/>
      <c r="W195" s="667"/>
      <c r="X195" s="667"/>
      <c r="Y195" s="667"/>
      <c r="Z195" s="667"/>
      <c r="AA195" s="667"/>
      <c r="AB195" s="667"/>
    </row>
    <row r="196" customHeight="1" spans="1:28">
      <c r="A196" s="667"/>
      <c r="B196" s="667"/>
      <c r="C196" s="667"/>
      <c r="D196" s="667"/>
      <c r="E196" s="667"/>
      <c r="F196" s="667"/>
      <c r="G196" s="723"/>
      <c r="H196" s="667"/>
      <c r="I196" s="667"/>
      <c r="J196" s="667"/>
      <c r="K196" s="667"/>
      <c r="L196" s="667"/>
      <c r="M196" s="667"/>
      <c r="N196" s="667"/>
      <c r="O196" s="667"/>
      <c r="P196" s="667"/>
      <c r="Q196" s="667"/>
      <c r="R196" s="667"/>
      <c r="S196" s="667"/>
      <c r="T196" s="667"/>
      <c r="U196" s="667"/>
      <c r="V196" s="667"/>
      <c r="W196" s="667"/>
      <c r="X196" s="667"/>
      <c r="Y196" s="667"/>
      <c r="Z196" s="667"/>
      <c r="AA196" s="667"/>
      <c r="AB196" s="667"/>
    </row>
    <row r="197" customHeight="1" spans="1:28">
      <c r="A197" s="667"/>
      <c r="B197" s="667"/>
      <c r="C197" s="667"/>
      <c r="D197" s="667"/>
      <c r="E197" s="667"/>
      <c r="F197" s="667"/>
      <c r="G197" s="723"/>
      <c r="H197" s="667"/>
      <c r="I197" s="667"/>
      <c r="J197" s="667"/>
      <c r="K197" s="667"/>
      <c r="L197" s="667"/>
      <c r="M197" s="667"/>
      <c r="N197" s="667"/>
      <c r="O197" s="667"/>
      <c r="P197" s="667"/>
      <c r="Q197" s="667"/>
      <c r="R197" s="667"/>
      <c r="S197" s="667"/>
      <c r="T197" s="667"/>
      <c r="U197" s="667"/>
      <c r="V197" s="667"/>
      <c r="W197" s="667"/>
      <c r="X197" s="667"/>
      <c r="Y197" s="667"/>
      <c r="Z197" s="667"/>
      <c r="AA197" s="667"/>
      <c r="AB197" s="667"/>
    </row>
    <row r="198" customHeight="1" spans="1:28">
      <c r="A198" s="667"/>
      <c r="B198" s="667"/>
      <c r="C198" s="667"/>
      <c r="D198" s="667"/>
      <c r="E198" s="667"/>
      <c r="F198" s="667"/>
      <c r="G198" s="723"/>
      <c r="H198" s="667"/>
      <c r="I198" s="667"/>
      <c r="J198" s="667"/>
      <c r="K198" s="667"/>
      <c r="L198" s="667"/>
      <c r="M198" s="667"/>
      <c r="N198" s="667"/>
      <c r="O198" s="667"/>
      <c r="P198" s="667"/>
      <c r="Q198" s="667"/>
      <c r="R198" s="667"/>
      <c r="S198" s="667"/>
      <c r="T198" s="667"/>
      <c r="U198" s="667"/>
      <c r="V198" s="667"/>
      <c r="W198" s="667"/>
      <c r="X198" s="667"/>
      <c r="Y198" s="667"/>
      <c r="Z198" s="667"/>
      <c r="AA198" s="667"/>
      <c r="AB198" s="667"/>
    </row>
    <row r="199" customHeight="1" spans="1:28">
      <c r="A199" s="667"/>
      <c r="B199" s="667"/>
      <c r="C199" s="667"/>
      <c r="D199" s="667"/>
      <c r="E199" s="667"/>
      <c r="F199" s="667"/>
      <c r="G199" s="723"/>
      <c r="H199" s="667"/>
      <c r="I199" s="667"/>
      <c r="J199" s="667"/>
      <c r="K199" s="667"/>
      <c r="L199" s="667"/>
      <c r="M199" s="667"/>
      <c r="N199" s="667"/>
      <c r="O199" s="667"/>
      <c r="P199" s="667"/>
      <c r="Q199" s="667"/>
      <c r="R199" s="667"/>
      <c r="S199" s="667"/>
      <c r="T199" s="667"/>
      <c r="U199" s="667"/>
      <c r="V199" s="667"/>
      <c r="W199" s="667"/>
      <c r="X199" s="667"/>
      <c r="Y199" s="667"/>
      <c r="Z199" s="667"/>
      <c r="AA199" s="667"/>
      <c r="AB199" s="667"/>
    </row>
    <row r="200" customHeight="1" spans="1:28">
      <c r="A200" s="667"/>
      <c r="B200" s="667"/>
      <c r="C200" s="667"/>
      <c r="D200" s="667"/>
      <c r="E200" s="667"/>
      <c r="F200" s="667"/>
      <c r="G200" s="723"/>
      <c r="H200" s="667"/>
      <c r="I200" s="667"/>
      <c r="J200" s="667"/>
      <c r="K200" s="667"/>
      <c r="L200" s="667"/>
      <c r="M200" s="667"/>
      <c r="N200" s="667"/>
      <c r="O200" s="667"/>
      <c r="P200" s="667"/>
      <c r="Q200" s="667"/>
      <c r="R200" s="667"/>
      <c r="S200" s="667"/>
      <c r="T200" s="667"/>
      <c r="U200" s="667"/>
      <c r="V200" s="667"/>
      <c r="W200" s="667"/>
      <c r="X200" s="667"/>
      <c r="Y200" s="667"/>
      <c r="Z200" s="667"/>
      <c r="AA200" s="667"/>
      <c r="AB200" s="667"/>
    </row>
    <row r="201" customHeight="1" spans="1:28">
      <c r="A201" s="667"/>
      <c r="B201" s="667"/>
      <c r="C201" s="667"/>
      <c r="D201" s="667"/>
      <c r="E201" s="667"/>
      <c r="F201" s="667"/>
      <c r="G201" s="723"/>
      <c r="H201" s="667"/>
      <c r="I201" s="667"/>
      <c r="J201" s="667"/>
      <c r="K201" s="667"/>
      <c r="L201" s="667"/>
      <c r="M201" s="667"/>
      <c r="N201" s="667"/>
      <c r="O201" s="667"/>
      <c r="P201" s="667"/>
      <c r="Q201" s="667"/>
      <c r="R201" s="667"/>
      <c r="S201" s="667"/>
      <c r="T201" s="667"/>
      <c r="U201" s="667"/>
      <c r="V201" s="667"/>
      <c r="W201" s="667"/>
      <c r="X201" s="667"/>
      <c r="Y201" s="667"/>
      <c r="Z201" s="667"/>
      <c r="AA201" s="667"/>
      <c r="AB201" s="667"/>
    </row>
    <row r="202" customHeight="1" spans="1:28">
      <c r="A202" s="667"/>
      <c r="B202" s="667"/>
      <c r="C202" s="667"/>
      <c r="D202" s="667"/>
      <c r="E202" s="667"/>
      <c r="F202" s="667"/>
      <c r="G202" s="723"/>
      <c r="H202" s="667"/>
      <c r="I202" s="667"/>
      <c r="J202" s="667"/>
      <c r="K202" s="667"/>
      <c r="L202" s="667"/>
      <c r="M202" s="667"/>
      <c r="N202" s="667"/>
      <c r="O202" s="667"/>
      <c r="P202" s="667"/>
      <c r="Q202" s="667"/>
      <c r="R202" s="667"/>
      <c r="S202" s="667"/>
      <c r="T202" s="667"/>
      <c r="U202" s="667"/>
      <c r="V202" s="667"/>
      <c r="W202" s="667"/>
      <c r="X202" s="667"/>
      <c r="Y202" s="667"/>
      <c r="Z202" s="667"/>
      <c r="AA202" s="667"/>
      <c r="AB202" s="667"/>
    </row>
    <row r="203" customHeight="1" spans="1:28">
      <c r="A203" s="667"/>
      <c r="B203" s="667"/>
      <c r="C203" s="667"/>
      <c r="D203" s="667"/>
      <c r="E203" s="667"/>
      <c r="F203" s="667"/>
      <c r="G203" s="723"/>
      <c r="H203" s="667"/>
      <c r="I203" s="667"/>
      <c r="J203" s="667"/>
      <c r="K203" s="667"/>
      <c r="L203" s="667"/>
      <c r="M203" s="667"/>
      <c r="N203" s="667"/>
      <c r="O203" s="667"/>
      <c r="P203" s="667"/>
      <c r="Q203" s="667"/>
      <c r="R203" s="667"/>
      <c r="S203" s="667"/>
      <c r="T203" s="667"/>
      <c r="U203" s="667"/>
      <c r="V203" s="667"/>
      <c r="W203" s="667"/>
      <c r="X203" s="667"/>
      <c r="Y203" s="667"/>
      <c r="Z203" s="667"/>
      <c r="AA203" s="667"/>
      <c r="AB203" s="667"/>
    </row>
    <row r="204" customHeight="1" spans="1:28">
      <c r="A204" s="667"/>
      <c r="B204" s="667"/>
      <c r="C204" s="667"/>
      <c r="D204" s="667"/>
      <c r="E204" s="667"/>
      <c r="F204" s="667"/>
      <c r="G204" s="723"/>
      <c r="H204" s="667"/>
      <c r="I204" s="667"/>
      <c r="J204" s="667"/>
      <c r="K204" s="667"/>
      <c r="L204" s="667"/>
      <c r="M204" s="667"/>
      <c r="N204" s="667"/>
      <c r="O204" s="667"/>
      <c r="P204" s="667"/>
      <c r="Q204" s="667"/>
      <c r="R204" s="667"/>
      <c r="S204" s="667"/>
      <c r="T204" s="667"/>
      <c r="U204" s="667"/>
      <c r="V204" s="667"/>
      <c r="W204" s="667"/>
      <c r="X204" s="667"/>
      <c r="Y204" s="667"/>
      <c r="Z204" s="667"/>
      <c r="AA204" s="667"/>
      <c r="AB204" s="667"/>
    </row>
    <row r="205" customHeight="1" spans="1:28">
      <c r="A205" s="667"/>
      <c r="B205" s="667"/>
      <c r="C205" s="667"/>
      <c r="D205" s="667"/>
      <c r="E205" s="667"/>
      <c r="F205" s="667"/>
      <c r="G205" s="723"/>
      <c r="H205" s="667"/>
      <c r="I205" s="667"/>
      <c r="J205" s="667"/>
      <c r="K205" s="667"/>
      <c r="L205" s="667"/>
      <c r="M205" s="667"/>
      <c r="N205" s="667"/>
      <c r="O205" s="667"/>
      <c r="P205" s="667"/>
      <c r="Q205" s="667"/>
      <c r="R205" s="667"/>
      <c r="S205" s="667"/>
      <c r="T205" s="667"/>
      <c r="U205" s="667"/>
      <c r="V205" s="667"/>
      <c r="W205" s="667"/>
      <c r="X205" s="667"/>
      <c r="Y205" s="667"/>
      <c r="Z205" s="667"/>
      <c r="AA205" s="667"/>
      <c r="AB205" s="667"/>
    </row>
    <row r="206" customHeight="1" spans="1:28">
      <c r="A206" s="667"/>
      <c r="B206" s="667"/>
      <c r="C206" s="667"/>
      <c r="D206" s="667"/>
      <c r="E206" s="667"/>
      <c r="F206" s="667"/>
      <c r="G206" s="723"/>
      <c r="H206" s="667"/>
      <c r="I206" s="667"/>
      <c r="J206" s="667"/>
      <c r="K206" s="667"/>
      <c r="L206" s="667"/>
      <c r="M206" s="667"/>
      <c r="N206" s="667"/>
      <c r="O206" s="667"/>
      <c r="P206" s="667"/>
      <c r="Q206" s="667"/>
      <c r="R206" s="667"/>
      <c r="S206" s="667"/>
      <c r="T206" s="667"/>
      <c r="U206" s="667"/>
      <c r="V206" s="667"/>
      <c r="W206" s="667"/>
      <c r="X206" s="667"/>
      <c r="Y206" s="667"/>
      <c r="Z206" s="667"/>
      <c r="AA206" s="667"/>
      <c r="AB206" s="667"/>
    </row>
    <row r="207" customHeight="1" spans="1:28">
      <c r="A207" s="667"/>
      <c r="B207" s="667"/>
      <c r="C207" s="667"/>
      <c r="D207" s="667"/>
      <c r="E207" s="667"/>
      <c r="F207" s="667"/>
      <c r="G207" s="723"/>
      <c r="H207" s="667"/>
      <c r="I207" s="667"/>
      <c r="J207" s="667"/>
      <c r="K207" s="667"/>
      <c r="L207" s="667"/>
      <c r="M207" s="667"/>
      <c r="N207" s="667"/>
      <c r="O207" s="667"/>
      <c r="P207" s="667"/>
      <c r="Q207" s="667"/>
      <c r="R207" s="667"/>
      <c r="S207" s="667"/>
      <c r="T207" s="667"/>
      <c r="U207" s="667"/>
      <c r="V207" s="667"/>
      <c r="W207" s="667"/>
      <c r="X207" s="667"/>
      <c r="Y207" s="667"/>
      <c r="Z207" s="667"/>
      <c r="AA207" s="667"/>
      <c r="AB207" s="667"/>
    </row>
    <row r="208" customHeight="1" spans="1:28">
      <c r="A208" s="667"/>
      <c r="B208" s="667"/>
      <c r="C208" s="667"/>
      <c r="D208" s="667"/>
      <c r="E208" s="667"/>
      <c r="F208" s="667"/>
      <c r="G208" s="723"/>
      <c r="H208" s="667"/>
      <c r="I208" s="667"/>
      <c r="J208" s="667"/>
      <c r="K208" s="667"/>
      <c r="L208" s="667"/>
      <c r="M208" s="667"/>
      <c r="N208" s="667"/>
      <c r="O208" s="667"/>
      <c r="P208" s="667"/>
      <c r="Q208" s="667"/>
      <c r="R208" s="667"/>
      <c r="S208" s="667"/>
      <c r="T208" s="667"/>
      <c r="U208" s="667"/>
      <c r="V208" s="667"/>
      <c r="W208" s="667"/>
      <c r="X208" s="667"/>
      <c r="Y208" s="667"/>
      <c r="Z208" s="667"/>
      <c r="AA208" s="667"/>
      <c r="AB208" s="667"/>
    </row>
    <row r="209" customHeight="1" spans="1:28">
      <c r="A209" s="667"/>
      <c r="B209" s="667"/>
      <c r="C209" s="667"/>
      <c r="D209" s="667"/>
      <c r="E209" s="667"/>
      <c r="F209" s="667"/>
      <c r="G209" s="723"/>
      <c r="H209" s="667"/>
      <c r="I209" s="667"/>
      <c r="J209" s="667"/>
      <c r="K209" s="667"/>
      <c r="L209" s="667"/>
      <c r="M209" s="667"/>
      <c r="N209" s="667"/>
      <c r="O209" s="667"/>
      <c r="P209" s="667"/>
      <c r="Q209" s="667"/>
      <c r="R209" s="667"/>
      <c r="S209" s="667"/>
      <c r="T209" s="667"/>
      <c r="U209" s="667"/>
      <c r="V209" s="667"/>
      <c r="W209" s="667"/>
      <c r="X209" s="667"/>
      <c r="Y209" s="667"/>
      <c r="Z209" s="667"/>
      <c r="AA209" s="667"/>
      <c r="AB209" s="667"/>
    </row>
    <row r="210" customHeight="1" spans="1:28">
      <c r="A210" s="667"/>
      <c r="B210" s="667"/>
      <c r="C210" s="667"/>
      <c r="D210" s="667"/>
      <c r="E210" s="667"/>
      <c r="F210" s="667"/>
      <c r="G210" s="723"/>
      <c r="H210" s="667"/>
      <c r="I210" s="667"/>
      <c r="J210" s="667"/>
      <c r="K210" s="667"/>
      <c r="L210" s="667"/>
      <c r="M210" s="667"/>
      <c r="N210" s="667"/>
      <c r="O210" s="667"/>
      <c r="P210" s="667"/>
      <c r="Q210" s="667"/>
      <c r="R210" s="667"/>
      <c r="S210" s="667"/>
      <c r="T210" s="667"/>
      <c r="U210" s="667"/>
      <c r="V210" s="667"/>
      <c r="W210" s="667"/>
      <c r="X210" s="667"/>
      <c r="Y210" s="667"/>
      <c r="Z210" s="667"/>
      <c r="AA210" s="667"/>
      <c r="AB210" s="667"/>
    </row>
    <row r="211" customHeight="1" spans="1:28">
      <c r="A211" s="667"/>
      <c r="B211" s="667"/>
      <c r="C211" s="667"/>
      <c r="D211" s="667"/>
      <c r="E211" s="667"/>
      <c r="F211" s="667"/>
      <c r="G211" s="723"/>
      <c r="H211" s="667"/>
      <c r="I211" s="667"/>
      <c r="J211" s="667"/>
      <c r="K211" s="667"/>
      <c r="L211" s="667"/>
      <c r="M211" s="667"/>
      <c r="N211" s="667"/>
      <c r="O211" s="667"/>
      <c r="P211" s="667"/>
      <c r="Q211" s="667"/>
      <c r="R211" s="667"/>
      <c r="S211" s="667"/>
      <c r="T211" s="667"/>
      <c r="U211" s="667"/>
      <c r="V211" s="667"/>
      <c r="W211" s="667"/>
      <c r="X211" s="667"/>
      <c r="Y211" s="667"/>
      <c r="Z211" s="667"/>
      <c r="AA211" s="667"/>
      <c r="AB211" s="667"/>
    </row>
    <row r="212" customHeight="1" spans="1:28">
      <c r="A212" s="667"/>
      <c r="B212" s="667"/>
      <c r="C212" s="667"/>
      <c r="D212" s="667"/>
      <c r="E212" s="667"/>
      <c r="F212" s="667"/>
      <c r="G212" s="723"/>
      <c r="H212" s="667"/>
      <c r="I212" s="667"/>
      <c r="J212" s="667"/>
      <c r="K212" s="667"/>
      <c r="L212" s="667"/>
      <c r="M212" s="667"/>
      <c r="N212" s="667"/>
      <c r="O212" s="667"/>
      <c r="P212" s="667"/>
      <c r="Q212" s="667"/>
      <c r="R212" s="667"/>
      <c r="S212" s="667"/>
      <c r="T212" s="667"/>
      <c r="U212" s="667"/>
      <c r="V212" s="667"/>
      <c r="W212" s="667"/>
      <c r="X212" s="667"/>
      <c r="Y212" s="667"/>
      <c r="Z212" s="667"/>
      <c r="AA212" s="667"/>
      <c r="AB212" s="667"/>
    </row>
    <row r="213" customHeight="1" spans="1:28">
      <c r="A213" s="667"/>
      <c r="B213" s="667"/>
      <c r="C213" s="667"/>
      <c r="D213" s="667"/>
      <c r="E213" s="667"/>
      <c r="F213" s="667"/>
      <c r="G213" s="723"/>
      <c r="H213" s="667"/>
      <c r="I213" s="667"/>
      <c r="J213" s="667"/>
      <c r="K213" s="667"/>
      <c r="L213" s="667"/>
      <c r="M213" s="667"/>
      <c r="N213" s="667"/>
      <c r="O213" s="667"/>
      <c r="P213" s="667"/>
      <c r="Q213" s="667"/>
      <c r="R213" s="667"/>
      <c r="S213" s="667"/>
      <c r="T213" s="667"/>
      <c r="U213" s="667"/>
      <c r="V213" s="667"/>
      <c r="W213" s="667"/>
      <c r="X213" s="667"/>
      <c r="Y213" s="667"/>
      <c r="Z213" s="667"/>
      <c r="AA213" s="667"/>
      <c r="AB213" s="667"/>
    </row>
    <row r="214" customHeight="1" spans="1:28">
      <c r="A214" s="667"/>
      <c r="B214" s="667"/>
      <c r="C214" s="667"/>
      <c r="D214" s="667"/>
      <c r="E214" s="667"/>
      <c r="F214" s="667"/>
      <c r="G214" s="723"/>
      <c r="H214" s="667"/>
      <c r="I214" s="667"/>
      <c r="J214" s="667"/>
      <c r="K214" s="667"/>
      <c r="L214" s="667"/>
      <c r="M214" s="667"/>
      <c r="N214" s="667"/>
      <c r="O214" s="667"/>
      <c r="P214" s="667"/>
      <c r="Q214" s="667"/>
      <c r="R214" s="667"/>
      <c r="S214" s="667"/>
      <c r="T214" s="667"/>
      <c r="U214" s="667"/>
      <c r="V214" s="667"/>
      <c r="W214" s="667"/>
      <c r="X214" s="667"/>
      <c r="Y214" s="667"/>
      <c r="Z214" s="667"/>
      <c r="AA214" s="667"/>
      <c r="AB214" s="667"/>
    </row>
    <row r="215" customHeight="1" spans="1:28">
      <c r="A215" s="667"/>
      <c r="B215" s="667"/>
      <c r="C215" s="667"/>
      <c r="D215" s="667"/>
      <c r="E215" s="667"/>
      <c r="F215" s="667"/>
      <c r="G215" s="723"/>
      <c r="H215" s="667"/>
      <c r="I215" s="667"/>
      <c r="J215" s="667"/>
      <c r="K215" s="667"/>
      <c r="L215" s="667"/>
      <c r="M215" s="667"/>
      <c r="N215" s="667"/>
      <c r="O215" s="667"/>
      <c r="P215" s="667"/>
      <c r="Q215" s="667"/>
      <c r="R215" s="667"/>
      <c r="S215" s="667"/>
      <c r="T215" s="667"/>
      <c r="U215" s="667"/>
      <c r="V215" s="667"/>
      <c r="W215" s="667"/>
      <c r="X215" s="667"/>
      <c r="Y215" s="667"/>
      <c r="Z215" s="667"/>
      <c r="AA215" s="667"/>
      <c r="AB215" s="667"/>
    </row>
    <row r="216" customHeight="1" spans="1:28">
      <c r="A216" s="667"/>
      <c r="B216" s="667"/>
      <c r="C216" s="667"/>
      <c r="D216" s="667"/>
      <c r="E216" s="667"/>
      <c r="F216" s="667"/>
      <c r="G216" s="723"/>
      <c r="H216" s="667"/>
      <c r="I216" s="667"/>
      <c r="J216" s="667"/>
      <c r="K216" s="667"/>
      <c r="L216" s="667"/>
      <c r="M216" s="667"/>
      <c r="N216" s="667"/>
      <c r="O216" s="667"/>
      <c r="P216" s="667"/>
      <c r="Q216" s="667"/>
      <c r="R216" s="667"/>
      <c r="S216" s="667"/>
      <c r="T216" s="667"/>
      <c r="U216" s="667"/>
      <c r="V216" s="667"/>
      <c r="W216" s="667"/>
      <c r="X216" s="667"/>
      <c r="Y216" s="667"/>
      <c r="Z216" s="667"/>
      <c r="AA216" s="667"/>
      <c r="AB216" s="667"/>
    </row>
    <row r="217" customHeight="1" spans="1:28">
      <c r="A217" s="667"/>
      <c r="B217" s="667"/>
      <c r="C217" s="667"/>
      <c r="D217" s="667"/>
      <c r="E217" s="667"/>
      <c r="F217" s="667"/>
      <c r="G217" s="723"/>
      <c r="H217" s="667"/>
      <c r="I217" s="667"/>
      <c r="J217" s="667"/>
      <c r="K217" s="667"/>
      <c r="L217" s="667"/>
      <c r="M217" s="667"/>
      <c r="N217" s="667"/>
      <c r="O217" s="667"/>
      <c r="P217" s="667"/>
      <c r="Q217" s="667"/>
      <c r="R217" s="667"/>
      <c r="S217" s="667"/>
      <c r="T217" s="667"/>
      <c r="U217" s="667"/>
      <c r="V217" s="667"/>
      <c r="W217" s="667"/>
      <c r="X217" s="667"/>
      <c r="Y217" s="667"/>
      <c r="Z217" s="667"/>
      <c r="AA217" s="667"/>
      <c r="AB217" s="667"/>
    </row>
    <row r="218" customHeight="1" spans="1:28">
      <c r="A218" s="667"/>
      <c r="B218" s="667"/>
      <c r="C218" s="667"/>
      <c r="D218" s="667"/>
      <c r="E218" s="667"/>
      <c r="F218" s="667"/>
      <c r="G218" s="723"/>
      <c r="H218" s="667"/>
      <c r="I218" s="667"/>
      <c r="J218" s="667"/>
      <c r="K218" s="667"/>
      <c r="L218" s="667"/>
      <c r="M218" s="667"/>
      <c r="N218" s="667"/>
      <c r="O218" s="667"/>
      <c r="P218" s="667"/>
      <c r="Q218" s="667"/>
      <c r="R218" s="667"/>
      <c r="S218" s="667"/>
      <c r="T218" s="667"/>
      <c r="U218" s="667"/>
      <c r="V218" s="667"/>
      <c r="W218" s="667"/>
      <c r="X218" s="667"/>
      <c r="Y218" s="667"/>
      <c r="Z218" s="667"/>
      <c r="AA218" s="667"/>
      <c r="AB218" s="667"/>
    </row>
    <row r="219" customHeight="1" spans="1:28">
      <c r="A219" s="667"/>
      <c r="B219" s="667"/>
      <c r="C219" s="667"/>
      <c r="D219" s="667"/>
      <c r="E219" s="667"/>
      <c r="F219" s="667"/>
      <c r="G219" s="723"/>
      <c r="H219" s="667"/>
      <c r="I219" s="667"/>
      <c r="J219" s="667"/>
      <c r="K219" s="667"/>
      <c r="L219" s="667"/>
      <c r="M219" s="667"/>
      <c r="N219" s="667"/>
      <c r="O219" s="667"/>
      <c r="P219" s="667"/>
      <c r="Q219" s="667"/>
      <c r="R219" s="667"/>
      <c r="S219" s="667"/>
      <c r="T219" s="667"/>
      <c r="U219" s="667"/>
      <c r="V219" s="667"/>
      <c r="W219" s="667"/>
      <c r="X219" s="667"/>
      <c r="Y219" s="667"/>
      <c r="Z219" s="667"/>
      <c r="AA219" s="667"/>
      <c r="AB219" s="667"/>
    </row>
    <row r="220" customHeight="1" spans="1:28">
      <c r="A220" s="667"/>
      <c r="B220" s="667"/>
      <c r="C220" s="667"/>
      <c r="D220" s="667"/>
      <c r="E220" s="667"/>
      <c r="F220" s="667"/>
      <c r="G220" s="723"/>
      <c r="H220" s="667"/>
      <c r="I220" s="667"/>
      <c r="J220" s="667"/>
      <c r="K220" s="667"/>
      <c r="L220" s="667"/>
      <c r="M220" s="667"/>
      <c r="N220" s="667"/>
      <c r="O220" s="667"/>
      <c r="P220" s="667"/>
      <c r="Q220" s="667"/>
      <c r="R220" s="667"/>
      <c r="S220" s="667"/>
      <c r="T220" s="667"/>
      <c r="U220" s="667"/>
      <c r="V220" s="667"/>
      <c r="W220" s="667"/>
      <c r="X220" s="667"/>
      <c r="Y220" s="667"/>
      <c r="Z220" s="667"/>
      <c r="AA220" s="667"/>
      <c r="AB220" s="667"/>
    </row>
    <row r="221" customHeight="1" spans="1:28">
      <c r="A221" s="667"/>
      <c r="B221" s="667"/>
      <c r="C221" s="667"/>
      <c r="D221" s="667"/>
      <c r="E221" s="667"/>
      <c r="F221" s="667"/>
      <c r="G221" s="723"/>
      <c r="H221" s="667"/>
      <c r="I221" s="667"/>
      <c r="J221" s="667"/>
      <c r="K221" s="667"/>
      <c r="L221" s="667"/>
      <c r="M221" s="667"/>
      <c r="N221" s="667"/>
      <c r="O221" s="667"/>
      <c r="P221" s="667"/>
      <c r="Q221" s="667"/>
      <c r="R221" s="667"/>
      <c r="S221" s="667"/>
      <c r="T221" s="667"/>
      <c r="U221" s="667"/>
      <c r="V221" s="667"/>
      <c r="W221" s="667"/>
      <c r="X221" s="667"/>
      <c r="Y221" s="667"/>
      <c r="Z221" s="667"/>
      <c r="AA221" s="667"/>
      <c r="AB221" s="667"/>
    </row>
    <row r="222" customHeight="1" spans="1:28">
      <c r="A222" s="667"/>
      <c r="B222" s="667"/>
      <c r="C222" s="667"/>
      <c r="D222" s="667"/>
      <c r="E222" s="667"/>
      <c r="F222" s="667"/>
      <c r="G222" s="723"/>
      <c r="H222" s="667"/>
      <c r="I222" s="667"/>
      <c r="J222" s="667"/>
      <c r="K222" s="667"/>
      <c r="L222" s="667"/>
      <c r="M222" s="667"/>
      <c r="N222" s="667"/>
      <c r="O222" s="667"/>
      <c r="P222" s="667"/>
      <c r="Q222" s="667"/>
      <c r="R222" s="667"/>
      <c r="S222" s="667"/>
      <c r="T222" s="667"/>
      <c r="U222" s="667"/>
      <c r="V222" s="667"/>
      <c r="W222" s="667"/>
      <c r="X222" s="667"/>
      <c r="Y222" s="667"/>
      <c r="Z222" s="667"/>
      <c r="AA222" s="667"/>
      <c r="AB222" s="667"/>
    </row>
    <row r="223" customHeight="1" spans="1:28">
      <c r="A223" s="667"/>
      <c r="B223" s="667"/>
      <c r="C223" s="667"/>
      <c r="D223" s="667"/>
      <c r="E223" s="667"/>
      <c r="F223" s="667"/>
      <c r="G223" s="723"/>
      <c r="H223" s="667"/>
      <c r="I223" s="667"/>
      <c r="J223" s="667"/>
      <c r="K223" s="667"/>
      <c r="L223" s="667"/>
      <c r="M223" s="667"/>
      <c r="N223" s="667"/>
      <c r="O223" s="667"/>
      <c r="P223" s="667"/>
      <c r="Q223" s="667"/>
      <c r="R223" s="667"/>
      <c r="S223" s="667"/>
      <c r="T223" s="667"/>
      <c r="U223" s="667"/>
      <c r="V223" s="667"/>
      <c r="W223" s="667"/>
      <c r="X223" s="667"/>
      <c r="Y223" s="667"/>
      <c r="Z223" s="667"/>
      <c r="AA223" s="667"/>
      <c r="AB223" s="667"/>
    </row>
    <row r="224" customHeight="1" spans="1:28">
      <c r="A224" s="667"/>
      <c r="B224" s="667"/>
      <c r="C224" s="667"/>
      <c r="D224" s="667"/>
      <c r="E224" s="667"/>
      <c r="F224" s="667"/>
      <c r="G224" s="723"/>
      <c r="H224" s="667"/>
      <c r="I224" s="667"/>
      <c r="J224" s="667"/>
      <c r="K224" s="667"/>
      <c r="L224" s="667"/>
      <c r="M224" s="667"/>
      <c r="N224" s="667"/>
      <c r="O224" s="667"/>
      <c r="P224" s="667"/>
      <c r="Q224" s="667"/>
      <c r="R224" s="667"/>
      <c r="S224" s="667"/>
      <c r="T224" s="667"/>
      <c r="U224" s="667"/>
      <c r="V224" s="667"/>
      <c r="W224" s="667"/>
      <c r="X224" s="667"/>
      <c r="Y224" s="667"/>
      <c r="Z224" s="667"/>
      <c r="AA224" s="667"/>
      <c r="AB224" s="667"/>
    </row>
    <row r="225" customHeight="1" spans="1:28">
      <c r="A225" s="667"/>
      <c r="B225" s="667"/>
      <c r="C225" s="667"/>
      <c r="D225" s="667"/>
      <c r="E225" s="667"/>
      <c r="F225" s="667"/>
      <c r="G225" s="723"/>
      <c r="H225" s="667"/>
      <c r="I225" s="667"/>
      <c r="J225" s="667"/>
      <c r="K225" s="667"/>
      <c r="L225" s="667"/>
      <c r="M225" s="667"/>
      <c r="N225" s="667"/>
      <c r="O225" s="667"/>
      <c r="P225" s="667"/>
      <c r="Q225" s="667"/>
      <c r="R225" s="667"/>
      <c r="S225" s="667"/>
      <c r="T225" s="667"/>
      <c r="U225" s="667"/>
      <c r="V225" s="667"/>
      <c r="W225" s="667"/>
      <c r="X225" s="667"/>
      <c r="Y225" s="667"/>
      <c r="Z225" s="667"/>
      <c r="AA225" s="667"/>
      <c r="AB225" s="667"/>
    </row>
    <row r="226" customHeight="1" spans="1:28">
      <c r="A226" s="667"/>
      <c r="B226" s="667"/>
      <c r="C226" s="667"/>
      <c r="D226" s="667"/>
      <c r="E226" s="667"/>
      <c r="F226" s="667"/>
      <c r="G226" s="723"/>
      <c r="H226" s="667"/>
      <c r="I226" s="667"/>
      <c r="J226" s="667"/>
      <c r="K226" s="667"/>
      <c r="L226" s="667"/>
      <c r="M226" s="667"/>
      <c r="N226" s="667"/>
      <c r="O226" s="667"/>
      <c r="P226" s="667"/>
      <c r="Q226" s="667"/>
      <c r="R226" s="667"/>
      <c r="S226" s="667"/>
      <c r="T226" s="667"/>
      <c r="U226" s="667"/>
      <c r="V226" s="667"/>
      <c r="W226" s="667"/>
      <c r="X226" s="667"/>
      <c r="Y226" s="667"/>
      <c r="Z226" s="667"/>
      <c r="AA226" s="667"/>
      <c r="AB226" s="667"/>
    </row>
    <row r="227" customHeight="1" spans="1:28">
      <c r="A227" s="667"/>
      <c r="B227" s="667"/>
      <c r="C227" s="667"/>
      <c r="D227" s="667"/>
      <c r="E227" s="667"/>
      <c r="F227" s="667"/>
      <c r="G227" s="723"/>
      <c r="H227" s="667"/>
      <c r="I227" s="667"/>
      <c r="J227" s="667"/>
      <c r="K227" s="667"/>
      <c r="L227" s="667"/>
      <c r="M227" s="667"/>
      <c r="N227" s="667"/>
      <c r="O227" s="667"/>
      <c r="P227" s="667"/>
      <c r="Q227" s="667"/>
      <c r="R227" s="667"/>
      <c r="S227" s="667"/>
      <c r="T227" s="667"/>
      <c r="U227" s="667"/>
      <c r="V227" s="667"/>
      <c r="W227" s="667"/>
      <c r="X227" s="667"/>
      <c r="Y227" s="667"/>
      <c r="Z227" s="667"/>
      <c r="AA227" s="667"/>
      <c r="AB227" s="667"/>
    </row>
    <row r="228" customHeight="1" spans="1:28">
      <c r="A228" s="667"/>
      <c r="B228" s="667"/>
      <c r="C228" s="667"/>
      <c r="D228" s="667"/>
      <c r="E228" s="667"/>
      <c r="F228" s="667"/>
      <c r="G228" s="723"/>
      <c r="H228" s="667"/>
      <c r="I228" s="667"/>
      <c r="J228" s="667"/>
      <c r="K228" s="667"/>
      <c r="L228" s="667"/>
      <c r="M228" s="667"/>
      <c r="N228" s="667"/>
      <c r="O228" s="667"/>
      <c r="P228" s="667"/>
      <c r="Q228" s="667"/>
      <c r="R228" s="667"/>
      <c r="S228" s="667"/>
      <c r="T228" s="667"/>
      <c r="U228" s="667"/>
      <c r="V228" s="667"/>
      <c r="W228" s="667"/>
      <c r="X228" s="667"/>
      <c r="Y228" s="667"/>
      <c r="Z228" s="667"/>
      <c r="AA228" s="667"/>
      <c r="AB228" s="667"/>
    </row>
    <row r="229" customHeight="1" spans="1:28">
      <c r="A229" s="667"/>
      <c r="B229" s="667"/>
      <c r="C229" s="667"/>
      <c r="D229" s="667"/>
      <c r="E229" s="667"/>
      <c r="F229" s="667"/>
      <c r="G229" s="723"/>
      <c r="H229" s="667"/>
      <c r="I229" s="667"/>
      <c r="J229" s="667"/>
      <c r="K229" s="667"/>
      <c r="L229" s="667"/>
      <c r="M229" s="667"/>
      <c r="N229" s="667"/>
      <c r="O229" s="667"/>
      <c r="P229" s="667"/>
      <c r="Q229" s="667"/>
      <c r="R229" s="667"/>
      <c r="S229" s="667"/>
      <c r="T229" s="667"/>
      <c r="U229" s="667"/>
      <c r="V229" s="667"/>
      <c r="W229" s="667"/>
      <c r="X229" s="667"/>
      <c r="Y229" s="667"/>
      <c r="Z229" s="667"/>
      <c r="AA229" s="667"/>
      <c r="AB229" s="667"/>
    </row>
    <row r="230" customHeight="1" spans="1:28">
      <c r="A230" s="667"/>
      <c r="B230" s="667"/>
      <c r="C230" s="667"/>
      <c r="D230" s="667"/>
      <c r="E230" s="667"/>
      <c r="F230" s="667"/>
      <c r="G230" s="723"/>
      <c r="H230" s="667"/>
      <c r="I230" s="667"/>
      <c r="J230" s="667"/>
      <c r="K230" s="667"/>
      <c r="L230" s="667"/>
      <c r="M230" s="667"/>
      <c r="N230" s="667"/>
      <c r="O230" s="667"/>
      <c r="P230" s="667"/>
      <c r="Q230" s="667"/>
      <c r="R230" s="667"/>
      <c r="S230" s="667"/>
      <c r="T230" s="667"/>
      <c r="U230" s="667"/>
      <c r="V230" s="667"/>
      <c r="W230" s="667"/>
      <c r="X230" s="667"/>
      <c r="Y230" s="667"/>
      <c r="Z230" s="667"/>
      <c r="AA230" s="667"/>
      <c r="AB230" s="667"/>
    </row>
    <row r="231" customHeight="1" spans="1:28">
      <c r="A231" s="667"/>
      <c r="B231" s="667"/>
      <c r="C231" s="667"/>
      <c r="D231" s="667"/>
      <c r="E231" s="667"/>
      <c r="F231" s="667"/>
      <c r="G231" s="723"/>
      <c r="H231" s="667"/>
      <c r="I231" s="667"/>
      <c r="J231" s="667"/>
      <c r="K231" s="667"/>
      <c r="L231" s="667"/>
      <c r="M231" s="667"/>
      <c r="N231" s="667"/>
      <c r="O231" s="667"/>
      <c r="P231" s="667"/>
      <c r="Q231" s="667"/>
      <c r="R231" s="667"/>
      <c r="S231" s="667"/>
      <c r="T231" s="667"/>
      <c r="U231" s="667"/>
      <c r="V231" s="667"/>
      <c r="W231" s="667"/>
      <c r="X231" s="667"/>
      <c r="Y231" s="667"/>
      <c r="Z231" s="667"/>
      <c r="AA231" s="667"/>
      <c r="AB231" s="667"/>
    </row>
    <row r="232" customHeight="1" spans="1:28">
      <c r="A232" s="667"/>
      <c r="B232" s="667"/>
      <c r="C232" s="667"/>
      <c r="D232" s="667"/>
      <c r="E232" s="667"/>
      <c r="F232" s="667"/>
      <c r="G232" s="723"/>
      <c r="H232" s="667"/>
      <c r="I232" s="667"/>
      <c r="J232" s="667"/>
      <c r="K232" s="667"/>
      <c r="L232" s="667"/>
      <c r="M232" s="667"/>
      <c r="N232" s="667"/>
      <c r="O232" s="667"/>
      <c r="P232" s="667"/>
      <c r="Q232" s="667"/>
      <c r="R232" s="667"/>
      <c r="S232" s="667"/>
      <c r="T232" s="667"/>
      <c r="U232" s="667"/>
      <c r="V232" s="667"/>
      <c r="W232" s="667"/>
      <c r="X232" s="667"/>
      <c r="Y232" s="667"/>
      <c r="Z232" s="667"/>
      <c r="AA232" s="667"/>
      <c r="AB232" s="667"/>
    </row>
    <row r="233" customHeight="1" spans="1:28">
      <c r="A233" s="667"/>
      <c r="B233" s="667"/>
      <c r="C233" s="667"/>
      <c r="D233" s="667"/>
      <c r="E233" s="667"/>
      <c r="F233" s="667"/>
      <c r="G233" s="723"/>
      <c r="H233" s="667"/>
      <c r="I233" s="667"/>
      <c r="J233" s="667"/>
      <c r="K233" s="667"/>
      <c r="L233" s="667"/>
      <c r="M233" s="667"/>
      <c r="N233" s="667"/>
      <c r="O233" s="667"/>
      <c r="P233" s="667"/>
      <c r="Q233" s="667"/>
      <c r="R233" s="667"/>
      <c r="S233" s="667"/>
      <c r="T233" s="667"/>
      <c r="U233" s="667"/>
      <c r="V233" s="667"/>
      <c r="W233" s="667"/>
      <c r="X233" s="667"/>
      <c r="Y233" s="667"/>
      <c r="Z233" s="667"/>
      <c r="AA233" s="667"/>
      <c r="AB233" s="667"/>
    </row>
    <row r="234" customHeight="1" spans="1:28">
      <c r="A234" s="667"/>
      <c r="B234" s="667"/>
      <c r="C234" s="667"/>
      <c r="D234" s="667"/>
      <c r="E234" s="667"/>
      <c r="F234" s="667"/>
      <c r="G234" s="723"/>
      <c r="H234" s="667"/>
      <c r="I234" s="667"/>
      <c r="J234" s="667"/>
      <c r="K234" s="667"/>
      <c r="L234" s="667"/>
      <c r="M234" s="667"/>
      <c r="N234" s="667"/>
      <c r="O234" s="667"/>
      <c r="P234" s="667"/>
      <c r="Q234" s="667"/>
      <c r="R234" s="667"/>
      <c r="S234" s="667"/>
      <c r="T234" s="667"/>
      <c r="U234" s="667"/>
      <c r="V234" s="667"/>
      <c r="W234" s="667"/>
      <c r="X234" s="667"/>
      <c r="Y234" s="667"/>
      <c r="Z234" s="667"/>
      <c r="AA234" s="667"/>
      <c r="AB234" s="667"/>
    </row>
    <row r="235" customHeight="1" spans="1:28">
      <c r="A235" s="667"/>
      <c r="B235" s="667"/>
      <c r="C235" s="667"/>
      <c r="D235" s="667"/>
      <c r="E235" s="667"/>
      <c r="F235" s="667"/>
      <c r="G235" s="723"/>
      <c r="H235" s="667"/>
      <c r="I235" s="667"/>
      <c r="J235" s="667"/>
      <c r="K235" s="667"/>
      <c r="L235" s="667"/>
      <c r="M235" s="667"/>
      <c r="N235" s="667"/>
      <c r="O235" s="667"/>
      <c r="P235" s="667"/>
      <c r="Q235" s="667"/>
      <c r="R235" s="667"/>
      <c r="S235" s="667"/>
      <c r="T235" s="667"/>
      <c r="U235" s="667"/>
      <c r="V235" s="667"/>
      <c r="W235" s="667"/>
      <c r="X235" s="667"/>
      <c r="Y235" s="667"/>
      <c r="Z235" s="667"/>
      <c r="AA235" s="667"/>
      <c r="AB235" s="667"/>
    </row>
    <row r="236" customHeight="1" spans="1:28">
      <c r="A236" s="667"/>
      <c r="B236" s="667"/>
      <c r="C236" s="667"/>
      <c r="D236" s="667"/>
      <c r="E236" s="667"/>
      <c r="F236" s="667"/>
      <c r="G236" s="723"/>
      <c r="H236" s="667"/>
      <c r="I236" s="667"/>
      <c r="J236" s="667"/>
      <c r="K236" s="667"/>
      <c r="L236" s="667"/>
      <c r="M236" s="667"/>
      <c r="N236" s="667"/>
      <c r="O236" s="667"/>
      <c r="P236" s="667"/>
      <c r="Q236" s="667"/>
      <c r="R236" s="667"/>
      <c r="S236" s="667"/>
      <c r="T236" s="667"/>
      <c r="U236" s="667"/>
      <c r="V236" s="667"/>
      <c r="W236" s="667"/>
      <c r="X236" s="667"/>
      <c r="Y236" s="667"/>
      <c r="Z236" s="667"/>
      <c r="AA236" s="667"/>
      <c r="AB236" s="667"/>
    </row>
    <row r="237" customHeight="1" spans="1:28">
      <c r="A237" s="667"/>
      <c r="B237" s="667"/>
      <c r="C237" s="667"/>
      <c r="D237" s="667"/>
      <c r="E237" s="667"/>
      <c r="F237" s="667"/>
      <c r="G237" s="723"/>
      <c r="H237" s="667"/>
      <c r="I237" s="667"/>
      <c r="J237" s="667"/>
      <c r="K237" s="667"/>
      <c r="L237" s="667"/>
      <c r="M237" s="667"/>
      <c r="N237" s="667"/>
      <c r="O237" s="667"/>
      <c r="P237" s="667"/>
      <c r="Q237" s="667"/>
      <c r="R237" s="667"/>
      <c r="S237" s="667"/>
      <c r="T237" s="667"/>
      <c r="U237" s="667"/>
      <c r="V237" s="667"/>
      <c r="W237" s="667"/>
      <c r="X237" s="667"/>
      <c r="Y237" s="667"/>
      <c r="Z237" s="667"/>
      <c r="AA237" s="667"/>
      <c r="AB237" s="667"/>
    </row>
    <row r="238" customHeight="1" spans="1:28">
      <c r="A238" s="667"/>
      <c r="B238" s="667"/>
      <c r="C238" s="667"/>
      <c r="D238" s="667"/>
      <c r="E238" s="667"/>
      <c r="F238" s="667"/>
      <c r="G238" s="723"/>
      <c r="H238" s="667"/>
      <c r="I238" s="667"/>
      <c r="J238" s="667"/>
      <c r="K238" s="667"/>
      <c r="L238" s="667"/>
      <c r="M238" s="667"/>
      <c r="N238" s="667"/>
      <c r="O238" s="667"/>
      <c r="P238" s="667"/>
      <c r="Q238" s="667"/>
      <c r="R238" s="667"/>
      <c r="S238" s="667"/>
      <c r="T238" s="667"/>
      <c r="U238" s="667"/>
      <c r="V238" s="667"/>
      <c r="W238" s="667"/>
      <c r="X238" s="667"/>
      <c r="Y238" s="667"/>
      <c r="Z238" s="667"/>
      <c r="AA238" s="667"/>
      <c r="AB238" s="667"/>
    </row>
    <row r="239" customHeight="1" spans="1:28">
      <c r="A239" s="667"/>
      <c r="B239" s="667"/>
      <c r="C239" s="667"/>
      <c r="D239" s="667"/>
      <c r="E239" s="667"/>
      <c r="F239" s="667"/>
      <c r="G239" s="723"/>
      <c r="H239" s="667"/>
      <c r="I239" s="667"/>
      <c r="J239" s="667"/>
      <c r="K239" s="667"/>
      <c r="L239" s="667"/>
      <c r="M239" s="667"/>
      <c r="N239" s="667"/>
      <c r="O239" s="667"/>
      <c r="P239" s="667"/>
      <c r="Q239" s="667"/>
      <c r="R239" s="667"/>
      <c r="S239" s="667"/>
      <c r="T239" s="667"/>
      <c r="U239" s="667"/>
      <c r="V239" s="667"/>
      <c r="W239" s="667"/>
      <c r="X239" s="667"/>
      <c r="Y239" s="667"/>
      <c r="Z239" s="667"/>
      <c r="AA239" s="667"/>
      <c r="AB239" s="667"/>
    </row>
    <row r="240" customHeight="1" spans="1:28">
      <c r="A240" s="667"/>
      <c r="B240" s="667"/>
      <c r="C240" s="667"/>
      <c r="D240" s="667"/>
      <c r="E240" s="667"/>
      <c r="F240" s="667"/>
      <c r="G240" s="723"/>
      <c r="H240" s="667"/>
      <c r="I240" s="667"/>
      <c r="J240" s="667"/>
      <c r="K240" s="667"/>
      <c r="L240" s="667"/>
      <c r="M240" s="667"/>
      <c r="N240" s="667"/>
      <c r="O240" s="667"/>
      <c r="P240" s="667"/>
      <c r="Q240" s="667"/>
      <c r="R240" s="667"/>
      <c r="S240" s="667"/>
      <c r="T240" s="667"/>
      <c r="U240" s="667"/>
      <c r="V240" s="667"/>
      <c r="W240" s="667"/>
      <c r="X240" s="667"/>
      <c r="Y240" s="667"/>
      <c r="Z240" s="667"/>
      <c r="AA240" s="667"/>
      <c r="AB240" s="667"/>
    </row>
    <row r="241" customHeight="1" spans="1:28">
      <c r="A241" s="667"/>
      <c r="B241" s="667"/>
      <c r="C241" s="667"/>
      <c r="D241" s="667"/>
      <c r="E241" s="667"/>
      <c r="F241" s="667"/>
      <c r="G241" s="723"/>
      <c r="H241" s="667"/>
      <c r="I241" s="667"/>
      <c r="J241" s="667"/>
      <c r="K241" s="667"/>
      <c r="L241" s="667"/>
      <c r="M241" s="667"/>
      <c r="N241" s="667"/>
      <c r="O241" s="667"/>
      <c r="P241" s="667"/>
      <c r="Q241" s="667"/>
      <c r="R241" s="667"/>
      <c r="S241" s="667"/>
      <c r="T241" s="667"/>
      <c r="U241" s="667"/>
      <c r="V241" s="667"/>
      <c r="W241" s="667"/>
      <c r="X241" s="667"/>
      <c r="Y241" s="667"/>
      <c r="Z241" s="667"/>
      <c r="AA241" s="667"/>
      <c r="AB241" s="667"/>
    </row>
    <row r="242" customHeight="1" spans="1:28">
      <c r="A242" s="667"/>
      <c r="B242" s="667"/>
      <c r="C242" s="667"/>
      <c r="D242" s="667"/>
      <c r="E242" s="667"/>
      <c r="F242" s="667"/>
      <c r="G242" s="723"/>
      <c r="H242" s="667"/>
      <c r="I242" s="667"/>
      <c r="J242" s="667"/>
      <c r="K242" s="667"/>
      <c r="L242" s="667"/>
      <c r="M242" s="667"/>
      <c r="N242" s="667"/>
      <c r="O242" s="667"/>
      <c r="P242" s="667"/>
      <c r="Q242" s="667"/>
      <c r="R242" s="667"/>
      <c r="S242" s="667"/>
      <c r="T242" s="667"/>
      <c r="U242" s="667"/>
      <c r="V242" s="667"/>
      <c r="W242" s="667"/>
      <c r="X242" s="667"/>
      <c r="Y242" s="667"/>
      <c r="Z242" s="667"/>
      <c r="AA242" s="667"/>
      <c r="AB242" s="667"/>
    </row>
    <row r="243" customHeight="1" spans="1:28">
      <c r="A243" s="667"/>
      <c r="B243" s="667"/>
      <c r="C243" s="667"/>
      <c r="D243" s="667"/>
      <c r="E243" s="667"/>
      <c r="F243" s="667"/>
      <c r="G243" s="723"/>
      <c r="H243" s="667"/>
      <c r="I243" s="667"/>
      <c r="J243" s="667"/>
      <c r="K243" s="667"/>
      <c r="L243" s="667"/>
      <c r="M243" s="667"/>
      <c r="N243" s="667"/>
      <c r="O243" s="667"/>
      <c r="P243" s="667"/>
      <c r="Q243" s="667"/>
      <c r="R243" s="667"/>
      <c r="S243" s="667"/>
      <c r="T243" s="667"/>
      <c r="U243" s="667"/>
      <c r="V243" s="667"/>
      <c r="W243" s="667"/>
      <c r="X243" s="667"/>
      <c r="Y243" s="667"/>
      <c r="Z243" s="667"/>
      <c r="AA243" s="667"/>
      <c r="AB243" s="667"/>
    </row>
    <row r="244" customHeight="1" spans="1:28">
      <c r="A244" s="667"/>
      <c r="B244" s="667"/>
      <c r="C244" s="667"/>
      <c r="D244" s="667"/>
      <c r="E244" s="667"/>
      <c r="F244" s="667"/>
      <c r="G244" s="723"/>
      <c r="H244" s="667"/>
      <c r="I244" s="667"/>
      <c r="J244" s="667"/>
      <c r="K244" s="667"/>
      <c r="L244" s="667"/>
      <c r="M244" s="667"/>
      <c r="N244" s="667"/>
      <c r="O244" s="667"/>
      <c r="P244" s="667"/>
      <c r="Q244" s="667"/>
      <c r="R244" s="667"/>
      <c r="S244" s="667"/>
      <c r="T244" s="667"/>
      <c r="U244" s="667"/>
      <c r="V244" s="667"/>
      <c r="W244" s="667"/>
      <c r="X244" s="667"/>
      <c r="Y244" s="667"/>
      <c r="Z244" s="667"/>
      <c r="AA244" s="667"/>
      <c r="AB244" s="667"/>
    </row>
    <row r="245" customHeight="1" spans="1:28">
      <c r="A245" s="667"/>
      <c r="B245" s="667"/>
      <c r="C245" s="667"/>
      <c r="D245" s="667"/>
      <c r="E245" s="667"/>
      <c r="F245" s="667"/>
      <c r="G245" s="723"/>
      <c r="H245" s="667"/>
      <c r="I245" s="667"/>
      <c r="J245" s="667"/>
      <c r="K245" s="667"/>
      <c r="L245" s="667"/>
      <c r="M245" s="667"/>
      <c r="N245" s="667"/>
      <c r="O245" s="667"/>
      <c r="P245" s="667"/>
      <c r="Q245" s="667"/>
      <c r="R245" s="667"/>
      <c r="S245" s="667"/>
      <c r="T245" s="667"/>
      <c r="U245" s="667"/>
      <c r="V245" s="667"/>
      <c r="W245" s="667"/>
      <c r="X245" s="667"/>
      <c r="Y245" s="667"/>
      <c r="Z245" s="667"/>
      <c r="AA245" s="667"/>
      <c r="AB245" s="667"/>
    </row>
    <row r="246" customHeight="1" spans="1:28">
      <c r="A246" s="667"/>
      <c r="B246" s="667"/>
      <c r="C246" s="667"/>
      <c r="D246" s="667"/>
      <c r="E246" s="667"/>
      <c r="F246" s="667"/>
      <c r="G246" s="723"/>
      <c r="H246" s="667"/>
      <c r="I246" s="667"/>
      <c r="J246" s="667"/>
      <c r="K246" s="667"/>
      <c r="L246" s="667"/>
      <c r="M246" s="667"/>
      <c r="N246" s="667"/>
      <c r="O246" s="667"/>
      <c r="P246" s="667"/>
      <c r="Q246" s="667"/>
      <c r="R246" s="667"/>
      <c r="S246" s="667"/>
      <c r="T246" s="667"/>
      <c r="U246" s="667"/>
      <c r="V246" s="667"/>
      <c r="W246" s="667"/>
      <c r="X246" s="667"/>
      <c r="Y246" s="667"/>
      <c r="Z246" s="667"/>
      <c r="AA246" s="667"/>
      <c r="AB246" s="667"/>
    </row>
    <row r="247" customHeight="1" spans="1:28">
      <c r="A247" s="667"/>
      <c r="B247" s="667"/>
      <c r="C247" s="667"/>
      <c r="D247" s="667"/>
      <c r="E247" s="667"/>
      <c r="F247" s="667"/>
      <c r="G247" s="723"/>
      <c r="H247" s="667"/>
      <c r="I247" s="667"/>
      <c r="J247" s="667"/>
      <c r="K247" s="667"/>
      <c r="L247" s="667"/>
      <c r="M247" s="667"/>
      <c r="N247" s="667"/>
      <c r="O247" s="667"/>
      <c r="P247" s="667"/>
      <c r="Q247" s="667"/>
      <c r="R247" s="667"/>
      <c r="S247" s="667"/>
      <c r="T247" s="667"/>
      <c r="U247" s="667"/>
      <c r="V247" s="667"/>
      <c r="W247" s="667"/>
      <c r="X247" s="667"/>
      <c r="Y247" s="667"/>
      <c r="Z247" s="667"/>
      <c r="AA247" s="667"/>
      <c r="AB247" s="667"/>
    </row>
    <row r="248" customHeight="1" spans="1:28">
      <c r="A248" s="667"/>
      <c r="B248" s="667"/>
      <c r="C248" s="667"/>
      <c r="D248" s="667"/>
      <c r="E248" s="667"/>
      <c r="F248" s="667"/>
      <c r="G248" s="723"/>
      <c r="H248" s="667"/>
      <c r="I248" s="667"/>
      <c r="J248" s="667"/>
      <c r="K248" s="667"/>
      <c r="L248" s="667"/>
      <c r="M248" s="667"/>
      <c r="N248" s="667"/>
      <c r="O248" s="667"/>
      <c r="P248" s="667"/>
      <c r="Q248" s="667"/>
      <c r="R248" s="667"/>
      <c r="S248" s="667"/>
      <c r="T248" s="667"/>
      <c r="U248" s="667"/>
      <c r="V248" s="667"/>
      <c r="W248" s="667"/>
      <c r="X248" s="667"/>
      <c r="Y248" s="667"/>
      <c r="Z248" s="667"/>
      <c r="AA248" s="667"/>
      <c r="AB248" s="667"/>
    </row>
    <row r="249" customHeight="1" spans="1:28">
      <c r="A249" s="667"/>
      <c r="B249" s="667"/>
      <c r="C249" s="667"/>
      <c r="D249" s="667"/>
      <c r="E249" s="667"/>
      <c r="F249" s="667"/>
      <c r="G249" s="723"/>
      <c r="H249" s="667"/>
      <c r="I249" s="667"/>
      <c r="J249" s="667"/>
      <c r="K249" s="667"/>
      <c r="L249" s="667"/>
      <c r="M249" s="667"/>
      <c r="N249" s="667"/>
      <c r="O249" s="667"/>
      <c r="P249" s="667"/>
      <c r="Q249" s="667"/>
      <c r="R249" s="667"/>
      <c r="S249" s="667"/>
      <c r="T249" s="667"/>
      <c r="U249" s="667"/>
      <c r="V249" s="667"/>
      <c r="W249" s="667"/>
      <c r="X249" s="667"/>
      <c r="Y249" s="667"/>
      <c r="Z249" s="667"/>
      <c r="AA249" s="667"/>
      <c r="AB249" s="667"/>
    </row>
    <row r="250" customHeight="1" spans="1:28">
      <c r="A250" s="667"/>
      <c r="B250" s="667"/>
      <c r="C250" s="667"/>
      <c r="D250" s="667"/>
      <c r="E250" s="667"/>
      <c r="F250" s="667"/>
      <c r="G250" s="723"/>
      <c r="H250" s="667"/>
      <c r="I250" s="667"/>
      <c r="J250" s="667"/>
      <c r="K250" s="667"/>
      <c r="L250" s="667"/>
      <c r="M250" s="667"/>
      <c r="N250" s="667"/>
      <c r="O250" s="667"/>
      <c r="P250" s="667"/>
      <c r="Q250" s="667"/>
      <c r="R250" s="667"/>
      <c r="S250" s="667"/>
      <c r="T250" s="667"/>
      <c r="U250" s="667"/>
      <c r="V250" s="667"/>
      <c r="W250" s="667"/>
      <c r="X250" s="667"/>
      <c r="Y250" s="667"/>
      <c r="Z250" s="667"/>
      <c r="AA250" s="667"/>
      <c r="AB250" s="667"/>
    </row>
    <row r="251" customHeight="1" spans="1:28">
      <c r="A251" s="667"/>
      <c r="B251" s="667"/>
      <c r="C251" s="667"/>
      <c r="D251" s="667"/>
      <c r="E251" s="667"/>
      <c r="F251" s="667"/>
      <c r="G251" s="723"/>
      <c r="H251" s="667"/>
      <c r="I251" s="667"/>
      <c r="J251" s="667"/>
      <c r="K251" s="667"/>
      <c r="L251" s="667"/>
      <c r="M251" s="667"/>
      <c r="N251" s="667"/>
      <c r="O251" s="667"/>
      <c r="P251" s="667"/>
      <c r="Q251" s="667"/>
      <c r="R251" s="667"/>
      <c r="S251" s="667"/>
      <c r="T251" s="667"/>
      <c r="U251" s="667"/>
      <c r="V251" s="667"/>
      <c r="W251" s="667"/>
      <c r="X251" s="667"/>
      <c r="Y251" s="667"/>
      <c r="Z251" s="667"/>
      <c r="AA251" s="667"/>
      <c r="AB251" s="667"/>
    </row>
    <row r="252" customHeight="1" spans="1:28">
      <c r="A252" s="667"/>
      <c r="B252" s="667"/>
      <c r="C252" s="667"/>
      <c r="D252" s="667"/>
      <c r="E252" s="667"/>
      <c r="F252" s="667"/>
      <c r="G252" s="723"/>
      <c r="H252" s="667"/>
      <c r="I252" s="667"/>
      <c r="J252" s="667"/>
      <c r="K252" s="667"/>
      <c r="L252" s="667"/>
      <c r="M252" s="667"/>
      <c r="N252" s="667"/>
      <c r="O252" s="667"/>
      <c r="P252" s="667"/>
      <c r="Q252" s="667"/>
      <c r="R252" s="667"/>
      <c r="S252" s="667"/>
      <c r="T252" s="667"/>
      <c r="U252" s="667"/>
      <c r="V252" s="667"/>
      <c r="W252" s="667"/>
      <c r="X252" s="667"/>
      <c r="Y252" s="667"/>
      <c r="Z252" s="667"/>
      <c r="AA252" s="667"/>
      <c r="AB252" s="667"/>
    </row>
    <row r="253" customHeight="1" spans="1:28">
      <c r="A253" s="667"/>
      <c r="B253" s="667"/>
      <c r="C253" s="667"/>
      <c r="D253" s="667"/>
      <c r="E253" s="667"/>
      <c r="F253" s="667"/>
      <c r="G253" s="723"/>
      <c r="H253" s="667"/>
      <c r="I253" s="667"/>
      <c r="J253" s="667"/>
      <c r="K253" s="667"/>
      <c r="L253" s="667"/>
      <c r="M253" s="667"/>
      <c r="N253" s="667"/>
      <c r="O253" s="667"/>
      <c r="P253" s="667"/>
      <c r="Q253" s="667"/>
      <c r="R253" s="667"/>
      <c r="S253" s="667"/>
      <c r="T253" s="667"/>
      <c r="U253" s="667"/>
      <c r="V253" s="667"/>
      <c r="W253" s="667"/>
      <c r="X253" s="667"/>
      <c r="Y253" s="667"/>
      <c r="Z253" s="667"/>
      <c r="AA253" s="667"/>
      <c r="AB253" s="667"/>
    </row>
    <row r="254" customHeight="1" spans="1:28">
      <c r="A254" s="667"/>
      <c r="B254" s="667"/>
      <c r="C254" s="667"/>
      <c r="D254" s="667"/>
      <c r="E254" s="667"/>
      <c r="F254" s="667"/>
      <c r="G254" s="723"/>
      <c r="H254" s="667"/>
      <c r="I254" s="667"/>
      <c r="J254" s="667"/>
      <c r="K254" s="667"/>
      <c r="L254" s="667"/>
      <c r="M254" s="667"/>
      <c r="N254" s="667"/>
      <c r="O254" s="667"/>
      <c r="P254" s="667"/>
      <c r="Q254" s="667"/>
      <c r="R254" s="667"/>
      <c r="S254" s="667"/>
      <c r="T254" s="667"/>
      <c r="U254" s="667"/>
      <c r="V254" s="667"/>
      <c r="W254" s="667"/>
      <c r="X254" s="667"/>
      <c r="Y254" s="667"/>
      <c r="Z254" s="667"/>
      <c r="AA254" s="667"/>
      <c r="AB254" s="667"/>
    </row>
    <row r="255" customHeight="1" spans="1:28">
      <c r="A255" s="667"/>
      <c r="B255" s="667"/>
      <c r="C255" s="667"/>
      <c r="D255" s="667"/>
      <c r="E255" s="667"/>
      <c r="F255" s="667"/>
      <c r="G255" s="723"/>
      <c r="H255" s="667"/>
      <c r="I255" s="667"/>
      <c r="J255" s="667"/>
      <c r="K255" s="667"/>
      <c r="L255" s="667"/>
      <c r="M255" s="667"/>
      <c r="N255" s="667"/>
      <c r="O255" s="667"/>
      <c r="P255" s="667"/>
      <c r="Q255" s="667"/>
      <c r="R255" s="667"/>
      <c r="S255" s="667"/>
      <c r="T255" s="667"/>
      <c r="U255" s="667"/>
      <c r="V255" s="667"/>
      <c r="W255" s="667"/>
      <c r="X255" s="667"/>
      <c r="Y255" s="667"/>
      <c r="Z255" s="667"/>
      <c r="AA255" s="667"/>
      <c r="AB255" s="667"/>
    </row>
    <row r="256" customHeight="1" spans="1:28">
      <c r="A256" s="667"/>
      <c r="B256" s="667"/>
      <c r="C256" s="667"/>
      <c r="D256" s="667"/>
      <c r="E256" s="667"/>
      <c r="F256" s="667"/>
      <c r="G256" s="723"/>
      <c r="H256" s="667"/>
      <c r="I256" s="667"/>
      <c r="J256" s="667"/>
      <c r="K256" s="667"/>
      <c r="L256" s="667"/>
      <c r="M256" s="667"/>
      <c r="N256" s="667"/>
      <c r="O256" s="667"/>
      <c r="P256" s="667"/>
      <c r="Q256" s="667"/>
      <c r="R256" s="667"/>
      <c r="S256" s="667"/>
      <c r="T256" s="667"/>
      <c r="U256" s="667"/>
      <c r="V256" s="667"/>
      <c r="W256" s="667"/>
      <c r="X256" s="667"/>
      <c r="Y256" s="667"/>
      <c r="Z256" s="667"/>
      <c r="AA256" s="667"/>
      <c r="AB256" s="667"/>
    </row>
    <row r="257" customHeight="1" spans="1:28">
      <c r="A257" s="667"/>
      <c r="B257" s="667"/>
      <c r="C257" s="667"/>
      <c r="D257" s="667"/>
      <c r="E257" s="667"/>
      <c r="F257" s="667"/>
      <c r="G257" s="723"/>
      <c r="H257" s="667"/>
      <c r="I257" s="667"/>
      <c r="J257" s="667"/>
      <c r="K257" s="667"/>
      <c r="L257" s="667"/>
      <c r="M257" s="667"/>
      <c r="N257" s="667"/>
      <c r="O257" s="667"/>
      <c r="P257" s="667"/>
      <c r="Q257" s="667"/>
      <c r="R257" s="667"/>
      <c r="S257" s="667"/>
      <c r="T257" s="667"/>
      <c r="U257" s="667"/>
      <c r="V257" s="667"/>
      <c r="W257" s="667"/>
      <c r="X257" s="667"/>
      <c r="Y257" s="667"/>
      <c r="Z257" s="667"/>
      <c r="AA257" s="667"/>
      <c r="AB257" s="667"/>
    </row>
    <row r="258" customHeight="1" spans="1:28">
      <c r="A258" s="667"/>
      <c r="B258" s="667"/>
      <c r="C258" s="667"/>
      <c r="D258" s="667"/>
      <c r="E258" s="667"/>
      <c r="F258" s="667"/>
      <c r="G258" s="723"/>
      <c r="H258" s="667"/>
      <c r="I258" s="667"/>
      <c r="J258" s="667"/>
      <c r="K258" s="667"/>
      <c r="L258" s="667"/>
      <c r="M258" s="667"/>
      <c r="N258" s="667"/>
      <c r="O258" s="667"/>
      <c r="P258" s="667"/>
      <c r="Q258" s="667"/>
      <c r="R258" s="667"/>
      <c r="S258" s="667"/>
      <c r="T258" s="667"/>
      <c r="U258" s="667"/>
      <c r="V258" s="667"/>
      <c r="W258" s="667"/>
      <c r="X258" s="667"/>
      <c r="Y258" s="667"/>
      <c r="Z258" s="667"/>
      <c r="AA258" s="667"/>
      <c r="AB258" s="667"/>
    </row>
    <row r="259" customHeight="1" spans="1:28">
      <c r="A259" s="667"/>
      <c r="B259" s="667"/>
      <c r="C259" s="667"/>
      <c r="D259" s="667"/>
      <c r="E259" s="667"/>
      <c r="F259" s="667"/>
      <c r="G259" s="723"/>
      <c r="H259" s="667"/>
      <c r="I259" s="667"/>
      <c r="J259" s="667"/>
      <c r="K259" s="667"/>
      <c r="L259" s="667"/>
      <c r="M259" s="667"/>
      <c r="N259" s="667"/>
      <c r="O259" s="667"/>
      <c r="P259" s="667"/>
      <c r="Q259" s="667"/>
      <c r="R259" s="667"/>
      <c r="S259" s="667"/>
      <c r="T259" s="667"/>
      <c r="U259" s="667"/>
      <c r="V259" s="667"/>
      <c r="W259" s="667"/>
      <c r="X259" s="667"/>
      <c r="Y259" s="667"/>
      <c r="Z259" s="667"/>
      <c r="AA259" s="667"/>
      <c r="AB259" s="667"/>
    </row>
    <row r="260" customHeight="1" spans="1:28">
      <c r="A260" s="667"/>
      <c r="B260" s="667"/>
      <c r="C260" s="667"/>
      <c r="D260" s="667"/>
      <c r="E260" s="667"/>
      <c r="F260" s="667"/>
      <c r="G260" s="723"/>
      <c r="H260" s="667"/>
      <c r="I260" s="667"/>
      <c r="J260" s="667"/>
      <c r="K260" s="667"/>
      <c r="L260" s="667"/>
      <c r="M260" s="667"/>
      <c r="N260" s="667"/>
      <c r="O260" s="667"/>
      <c r="P260" s="667"/>
      <c r="Q260" s="667"/>
      <c r="R260" s="667"/>
      <c r="S260" s="667"/>
      <c r="T260" s="667"/>
      <c r="U260" s="667"/>
      <c r="V260" s="667"/>
      <c r="W260" s="667"/>
      <c r="X260" s="667"/>
      <c r="Y260" s="667"/>
      <c r="Z260" s="667"/>
      <c r="AA260" s="667"/>
      <c r="AB260" s="667"/>
    </row>
    <row r="261" customHeight="1" spans="1:28">
      <c r="A261" s="667"/>
      <c r="B261" s="667"/>
      <c r="C261" s="667"/>
      <c r="D261" s="667"/>
      <c r="E261" s="667"/>
      <c r="F261" s="667"/>
      <c r="G261" s="723"/>
      <c r="H261" s="667"/>
      <c r="I261" s="667"/>
      <c r="J261" s="667"/>
      <c r="K261" s="667"/>
      <c r="L261" s="667"/>
      <c r="M261" s="667"/>
      <c r="N261" s="667"/>
      <c r="O261" s="667"/>
      <c r="P261" s="667"/>
      <c r="Q261" s="667"/>
      <c r="R261" s="667"/>
      <c r="S261" s="667"/>
      <c r="T261" s="667"/>
      <c r="U261" s="667"/>
      <c r="V261" s="667"/>
      <c r="W261" s="667"/>
      <c r="X261" s="667"/>
      <c r="Y261" s="667"/>
      <c r="Z261" s="667"/>
      <c r="AA261" s="667"/>
      <c r="AB261" s="667"/>
    </row>
    <row r="262" customHeight="1" spans="1:28">
      <c r="A262" s="667"/>
      <c r="B262" s="667"/>
      <c r="C262" s="667"/>
      <c r="D262" s="667"/>
      <c r="E262" s="667"/>
      <c r="F262" s="667"/>
      <c r="G262" s="723"/>
      <c r="H262" s="667"/>
      <c r="I262" s="667"/>
      <c r="J262" s="667"/>
      <c r="K262" s="667"/>
      <c r="L262" s="667"/>
      <c r="M262" s="667"/>
      <c r="N262" s="667"/>
      <c r="O262" s="667"/>
      <c r="P262" s="667"/>
      <c r="Q262" s="667"/>
      <c r="R262" s="667"/>
      <c r="S262" s="667"/>
      <c r="T262" s="667"/>
      <c r="U262" s="667"/>
      <c r="V262" s="667"/>
      <c r="W262" s="667"/>
      <c r="X262" s="667"/>
      <c r="Y262" s="667"/>
      <c r="Z262" s="667"/>
      <c r="AA262" s="667"/>
      <c r="AB262" s="667"/>
    </row>
    <row r="263" customHeight="1" spans="1:28">
      <c r="A263" s="667"/>
      <c r="B263" s="667"/>
      <c r="C263" s="667"/>
      <c r="D263" s="667"/>
      <c r="E263" s="667"/>
      <c r="F263" s="667"/>
      <c r="G263" s="723"/>
      <c r="H263" s="667"/>
      <c r="I263" s="667"/>
      <c r="J263" s="667"/>
      <c r="K263" s="667"/>
      <c r="L263" s="667"/>
      <c r="M263" s="667"/>
      <c r="N263" s="667"/>
      <c r="O263" s="667"/>
      <c r="P263" s="667"/>
      <c r="Q263" s="667"/>
      <c r="R263" s="667"/>
      <c r="S263" s="667"/>
      <c r="T263" s="667"/>
      <c r="U263" s="667"/>
      <c r="V263" s="667"/>
      <c r="W263" s="667"/>
      <c r="X263" s="667"/>
      <c r="Y263" s="667"/>
      <c r="Z263" s="667"/>
      <c r="AA263" s="667"/>
      <c r="AB263" s="667"/>
    </row>
    <row r="264" customHeight="1" spans="1:28">
      <c r="A264" s="667"/>
      <c r="B264" s="667"/>
      <c r="C264" s="667"/>
      <c r="D264" s="667"/>
      <c r="E264" s="667"/>
      <c r="F264" s="667"/>
      <c r="G264" s="723"/>
      <c r="H264" s="667"/>
      <c r="I264" s="667"/>
      <c r="J264" s="667"/>
      <c r="K264" s="667"/>
      <c r="L264" s="667"/>
      <c r="M264" s="667"/>
      <c r="N264" s="667"/>
      <c r="O264" s="667"/>
      <c r="P264" s="667"/>
      <c r="Q264" s="667"/>
      <c r="R264" s="667"/>
      <c r="S264" s="667"/>
      <c r="T264" s="667"/>
      <c r="U264" s="667"/>
      <c r="V264" s="667"/>
      <c r="W264" s="667"/>
      <c r="X264" s="667"/>
      <c r="Y264" s="667"/>
      <c r="Z264" s="667"/>
      <c r="AA264" s="667"/>
      <c r="AB264" s="667"/>
    </row>
    <row r="265" customHeight="1" spans="1:28">
      <c r="A265" s="667"/>
      <c r="B265" s="667"/>
      <c r="C265" s="667"/>
      <c r="D265" s="667"/>
      <c r="E265" s="667"/>
      <c r="F265" s="667"/>
      <c r="G265" s="723"/>
      <c r="H265" s="667"/>
      <c r="I265" s="667"/>
      <c r="J265" s="667"/>
      <c r="K265" s="667"/>
      <c r="L265" s="667"/>
      <c r="M265" s="667"/>
      <c r="N265" s="667"/>
      <c r="O265" s="667"/>
      <c r="P265" s="667"/>
      <c r="Q265" s="667"/>
      <c r="R265" s="667"/>
      <c r="S265" s="667"/>
      <c r="T265" s="667"/>
      <c r="U265" s="667"/>
      <c r="V265" s="667"/>
      <c r="W265" s="667"/>
      <c r="X265" s="667"/>
      <c r="Y265" s="667"/>
      <c r="Z265" s="667"/>
      <c r="AA265" s="667"/>
      <c r="AB265" s="667"/>
    </row>
    <row r="266" customHeight="1" spans="1:28">
      <c r="A266" s="667"/>
      <c r="B266" s="667"/>
      <c r="C266" s="667"/>
      <c r="D266" s="667"/>
      <c r="E266" s="667"/>
      <c r="F266" s="667"/>
      <c r="G266" s="723"/>
      <c r="H266" s="667"/>
      <c r="I266" s="667"/>
      <c r="J266" s="667"/>
      <c r="K266" s="667"/>
      <c r="L266" s="667"/>
      <c r="M266" s="667"/>
      <c r="N266" s="667"/>
      <c r="O266" s="667"/>
      <c r="P266" s="667"/>
      <c r="Q266" s="667"/>
      <c r="R266" s="667"/>
      <c r="S266" s="667"/>
      <c r="T266" s="667"/>
      <c r="U266" s="667"/>
      <c r="V266" s="667"/>
      <c r="W266" s="667"/>
      <c r="X266" s="667"/>
      <c r="Y266" s="667"/>
      <c r="Z266" s="667"/>
      <c r="AA266" s="667"/>
      <c r="AB266" s="667"/>
    </row>
    <row r="267" customHeight="1" spans="1:28">
      <c r="A267" s="667"/>
      <c r="B267" s="667"/>
      <c r="C267" s="667"/>
      <c r="D267" s="667"/>
      <c r="E267" s="667"/>
      <c r="F267" s="667"/>
      <c r="G267" s="723"/>
      <c r="H267" s="667"/>
      <c r="I267" s="667"/>
      <c r="J267" s="667"/>
      <c r="K267" s="667"/>
      <c r="L267" s="667"/>
      <c r="M267" s="667"/>
      <c r="N267" s="667"/>
      <c r="O267" s="667"/>
      <c r="P267" s="667"/>
      <c r="Q267" s="667"/>
      <c r="R267" s="667"/>
      <c r="S267" s="667"/>
      <c r="T267" s="667"/>
      <c r="U267" s="667"/>
      <c r="V267" s="667"/>
      <c r="W267" s="667"/>
      <c r="X267" s="667"/>
      <c r="Y267" s="667"/>
      <c r="Z267" s="667"/>
      <c r="AA267" s="667"/>
      <c r="AB267" s="667"/>
    </row>
    <row r="268" customHeight="1" spans="1:28">
      <c r="A268" s="667"/>
      <c r="B268" s="667"/>
      <c r="C268" s="667"/>
      <c r="D268" s="667"/>
      <c r="E268" s="667"/>
      <c r="F268" s="667"/>
      <c r="G268" s="723"/>
      <c r="H268" s="667"/>
      <c r="I268" s="667"/>
      <c r="J268" s="667"/>
      <c r="K268" s="667"/>
      <c r="L268" s="667"/>
      <c r="M268" s="667"/>
      <c r="N268" s="667"/>
      <c r="O268" s="667"/>
      <c r="P268" s="667"/>
      <c r="Q268" s="667"/>
      <c r="R268" s="667"/>
      <c r="S268" s="667"/>
      <c r="T268" s="667"/>
      <c r="U268" s="667"/>
      <c r="V268" s="667"/>
      <c r="W268" s="667"/>
      <c r="X268" s="667"/>
      <c r="Y268" s="667"/>
      <c r="Z268" s="667"/>
      <c r="AA268" s="667"/>
      <c r="AB268" s="667"/>
    </row>
    <row r="269" customHeight="1" spans="1:28">
      <c r="A269" s="667"/>
      <c r="B269" s="667"/>
      <c r="C269" s="667"/>
      <c r="D269" s="667"/>
      <c r="E269" s="667"/>
      <c r="F269" s="667"/>
      <c r="G269" s="723"/>
      <c r="H269" s="667"/>
      <c r="I269" s="667"/>
      <c r="J269" s="667"/>
      <c r="K269" s="667"/>
      <c r="L269" s="667"/>
      <c r="M269" s="667"/>
      <c r="N269" s="667"/>
      <c r="O269" s="667"/>
      <c r="P269" s="667"/>
      <c r="Q269" s="667"/>
      <c r="R269" s="667"/>
      <c r="S269" s="667"/>
      <c r="T269" s="667"/>
      <c r="U269" s="667"/>
      <c r="V269" s="667"/>
      <c r="W269" s="667"/>
      <c r="X269" s="667"/>
      <c r="Y269" s="667"/>
      <c r="Z269" s="667"/>
      <c r="AA269" s="667"/>
      <c r="AB269" s="667"/>
    </row>
    <row r="270" customHeight="1" spans="1:28">
      <c r="A270" s="667"/>
      <c r="B270" s="667"/>
      <c r="C270" s="667"/>
      <c r="D270" s="667"/>
      <c r="E270" s="667"/>
      <c r="F270" s="667"/>
      <c r="G270" s="723"/>
      <c r="H270" s="667"/>
      <c r="I270" s="667"/>
      <c r="J270" s="667"/>
      <c r="K270" s="667"/>
      <c r="L270" s="667"/>
      <c r="M270" s="667"/>
      <c r="N270" s="667"/>
      <c r="O270" s="667"/>
      <c r="P270" s="667"/>
      <c r="Q270" s="667"/>
      <c r="R270" s="667"/>
      <c r="S270" s="667"/>
      <c r="T270" s="667"/>
      <c r="U270" s="667"/>
      <c r="V270" s="667"/>
      <c r="W270" s="667"/>
      <c r="X270" s="667"/>
      <c r="Y270" s="667"/>
      <c r="Z270" s="667"/>
      <c r="AA270" s="667"/>
      <c r="AB270" s="667"/>
    </row>
    <row r="271" customHeight="1" spans="1:28">
      <c r="A271" s="667"/>
      <c r="B271" s="667"/>
      <c r="C271" s="667"/>
      <c r="D271" s="667"/>
      <c r="E271" s="667"/>
      <c r="F271" s="667"/>
      <c r="G271" s="723"/>
      <c r="H271" s="667"/>
      <c r="I271" s="667"/>
      <c r="J271" s="667"/>
      <c r="K271" s="667"/>
      <c r="L271" s="667"/>
      <c r="M271" s="667"/>
      <c r="N271" s="667"/>
      <c r="O271" s="667"/>
      <c r="P271" s="667"/>
      <c r="Q271" s="667"/>
      <c r="R271" s="667"/>
      <c r="S271" s="667"/>
      <c r="T271" s="667"/>
      <c r="U271" s="667"/>
      <c r="V271" s="667"/>
      <c r="W271" s="667"/>
      <c r="X271" s="667"/>
      <c r="Y271" s="667"/>
      <c r="Z271" s="667"/>
      <c r="AA271" s="667"/>
      <c r="AB271" s="667"/>
    </row>
    <row r="272" customHeight="1" spans="1:28">
      <c r="A272" s="667"/>
      <c r="B272" s="667"/>
      <c r="C272" s="667"/>
      <c r="D272" s="667"/>
      <c r="E272" s="667"/>
      <c r="F272" s="667"/>
      <c r="G272" s="723"/>
      <c r="H272" s="667"/>
      <c r="I272" s="667"/>
      <c r="J272" s="667"/>
      <c r="K272" s="667"/>
      <c r="L272" s="667"/>
      <c r="M272" s="667"/>
      <c r="N272" s="667"/>
      <c r="O272" s="667"/>
      <c r="P272" s="667"/>
      <c r="Q272" s="667"/>
      <c r="R272" s="667"/>
      <c r="S272" s="667"/>
      <c r="T272" s="667"/>
      <c r="U272" s="667"/>
      <c r="V272" s="667"/>
      <c r="W272" s="667"/>
      <c r="X272" s="667"/>
      <c r="Y272" s="667"/>
      <c r="Z272" s="667"/>
      <c r="AA272" s="667"/>
      <c r="AB272" s="667"/>
    </row>
    <row r="273" customHeight="1" spans="1:28">
      <c r="A273" s="667"/>
      <c r="B273" s="667"/>
      <c r="C273" s="667"/>
      <c r="D273" s="667"/>
      <c r="E273" s="667"/>
      <c r="F273" s="667"/>
      <c r="G273" s="723"/>
      <c r="H273" s="667"/>
      <c r="I273" s="667"/>
      <c r="J273" s="667"/>
      <c r="K273" s="667"/>
      <c r="L273" s="667"/>
      <c r="M273" s="667"/>
      <c r="N273" s="667"/>
      <c r="O273" s="667"/>
      <c r="P273" s="667"/>
      <c r="Q273" s="667"/>
      <c r="R273" s="667"/>
      <c r="S273" s="667"/>
      <c r="T273" s="667"/>
      <c r="U273" s="667"/>
      <c r="V273" s="667"/>
      <c r="W273" s="667"/>
      <c r="X273" s="667"/>
      <c r="Y273" s="667"/>
      <c r="Z273" s="667"/>
      <c r="AA273" s="667"/>
      <c r="AB273" s="667"/>
    </row>
    <row r="274" customHeight="1" spans="1:28">
      <c r="A274" s="667"/>
      <c r="B274" s="667"/>
      <c r="C274" s="667"/>
      <c r="D274" s="667"/>
      <c r="E274" s="667"/>
      <c r="F274" s="667"/>
      <c r="G274" s="723"/>
      <c r="H274" s="667"/>
      <c r="I274" s="667"/>
      <c r="J274" s="667"/>
      <c r="K274" s="667"/>
      <c r="L274" s="667"/>
      <c r="M274" s="667"/>
      <c r="N274" s="667"/>
      <c r="O274" s="667"/>
      <c r="P274" s="667"/>
      <c r="Q274" s="667"/>
      <c r="R274" s="667"/>
      <c r="S274" s="667"/>
      <c r="T274" s="667"/>
      <c r="U274" s="667"/>
      <c r="V274" s="667"/>
      <c r="W274" s="667"/>
      <c r="X274" s="667"/>
      <c r="Y274" s="667"/>
      <c r="Z274" s="667"/>
      <c r="AA274" s="667"/>
      <c r="AB274" s="667"/>
    </row>
    <row r="275" customHeight="1" spans="1:28">
      <c r="A275" s="667"/>
      <c r="B275" s="667"/>
      <c r="C275" s="667"/>
      <c r="D275" s="667"/>
      <c r="E275" s="667"/>
      <c r="F275" s="667"/>
      <c r="G275" s="723"/>
      <c r="H275" s="667"/>
      <c r="I275" s="667"/>
      <c r="J275" s="667"/>
      <c r="K275" s="667"/>
      <c r="L275" s="667"/>
      <c r="M275" s="667"/>
      <c r="N275" s="667"/>
      <c r="O275" s="667"/>
      <c r="P275" s="667"/>
      <c r="Q275" s="667"/>
      <c r="R275" s="667"/>
      <c r="S275" s="667"/>
      <c r="T275" s="667"/>
      <c r="U275" s="667"/>
      <c r="V275" s="667"/>
      <c r="W275" s="667"/>
      <c r="X275" s="667"/>
      <c r="Y275" s="667"/>
      <c r="Z275" s="667"/>
      <c r="AA275" s="667"/>
      <c r="AB275" s="667"/>
    </row>
    <row r="276" customHeight="1" spans="1:28">
      <c r="A276" s="667"/>
      <c r="B276" s="667"/>
      <c r="C276" s="667"/>
      <c r="D276" s="667"/>
      <c r="E276" s="667"/>
      <c r="F276" s="667"/>
      <c r="G276" s="723"/>
      <c r="H276" s="667"/>
      <c r="I276" s="667"/>
      <c r="J276" s="667"/>
      <c r="K276" s="667"/>
      <c r="L276" s="667"/>
      <c r="M276" s="667"/>
      <c r="N276" s="667"/>
      <c r="O276" s="667"/>
      <c r="P276" s="667"/>
      <c r="Q276" s="667"/>
      <c r="R276" s="667"/>
      <c r="S276" s="667"/>
      <c r="T276" s="667"/>
      <c r="U276" s="667"/>
      <c r="V276" s="667"/>
      <c r="W276" s="667"/>
      <c r="X276" s="667"/>
      <c r="Y276" s="667"/>
      <c r="Z276" s="667"/>
      <c r="AA276" s="667"/>
      <c r="AB276" s="667"/>
    </row>
    <row r="277" customHeight="1" spans="1:28">
      <c r="A277" s="667"/>
      <c r="B277" s="667"/>
      <c r="C277" s="667"/>
      <c r="D277" s="667"/>
      <c r="E277" s="667"/>
      <c r="F277" s="667"/>
      <c r="G277" s="723"/>
      <c r="H277" s="667"/>
      <c r="I277" s="667"/>
      <c r="J277" s="667"/>
      <c r="K277" s="667"/>
      <c r="L277" s="667"/>
      <c r="M277" s="667"/>
      <c r="N277" s="667"/>
      <c r="O277" s="667"/>
      <c r="P277" s="667"/>
      <c r="Q277" s="667"/>
      <c r="R277" s="667"/>
      <c r="S277" s="667"/>
      <c r="T277" s="667"/>
      <c r="U277" s="667"/>
      <c r="V277" s="667"/>
      <c r="W277" s="667"/>
      <c r="X277" s="667"/>
      <c r="Y277" s="667"/>
      <c r="Z277" s="667"/>
      <c r="AA277" s="667"/>
      <c r="AB277" s="667"/>
    </row>
    <row r="278" customHeight="1" spans="1:28">
      <c r="A278" s="667"/>
      <c r="B278" s="667"/>
      <c r="C278" s="667"/>
      <c r="D278" s="667"/>
      <c r="E278" s="667"/>
      <c r="F278" s="667"/>
      <c r="G278" s="723"/>
      <c r="H278" s="667"/>
      <c r="I278" s="667"/>
      <c r="J278" s="667"/>
      <c r="K278" s="667"/>
      <c r="L278" s="667"/>
      <c r="M278" s="667"/>
      <c r="N278" s="667"/>
      <c r="O278" s="667"/>
      <c r="P278" s="667"/>
      <c r="Q278" s="667"/>
      <c r="R278" s="667"/>
      <c r="S278" s="667"/>
      <c r="T278" s="667"/>
      <c r="U278" s="667"/>
      <c r="V278" s="667"/>
      <c r="W278" s="667"/>
      <c r="X278" s="667"/>
      <c r="Y278" s="667"/>
      <c r="Z278" s="667"/>
      <c r="AA278" s="667"/>
      <c r="AB278" s="667"/>
    </row>
    <row r="279" customHeight="1" spans="1:28">
      <c r="A279" s="667"/>
      <c r="B279" s="667"/>
      <c r="C279" s="667"/>
      <c r="D279" s="667"/>
      <c r="E279" s="667"/>
      <c r="F279" s="667"/>
      <c r="G279" s="723"/>
      <c r="H279" s="667"/>
      <c r="I279" s="667"/>
      <c r="J279" s="667"/>
      <c r="K279" s="667"/>
      <c r="L279" s="667"/>
      <c r="M279" s="667"/>
      <c r="N279" s="667"/>
      <c r="O279" s="667"/>
      <c r="P279" s="667"/>
      <c r="Q279" s="667"/>
      <c r="R279" s="667"/>
      <c r="S279" s="667"/>
      <c r="T279" s="667"/>
      <c r="U279" s="667"/>
      <c r="V279" s="667"/>
      <c r="W279" s="667"/>
      <c r="X279" s="667"/>
      <c r="Y279" s="667"/>
      <c r="Z279" s="667"/>
      <c r="AA279" s="667"/>
      <c r="AB279" s="667"/>
    </row>
    <row r="280" customHeight="1" spans="1:28">
      <c r="A280" s="667"/>
      <c r="B280" s="667"/>
      <c r="C280" s="667"/>
      <c r="D280" s="667"/>
      <c r="E280" s="667"/>
      <c r="F280" s="667"/>
      <c r="G280" s="723"/>
      <c r="H280" s="667"/>
      <c r="I280" s="667"/>
      <c r="J280" s="667"/>
      <c r="K280" s="667"/>
      <c r="L280" s="667"/>
      <c r="M280" s="667"/>
      <c r="N280" s="667"/>
      <c r="O280" s="667"/>
      <c r="P280" s="667"/>
      <c r="Q280" s="667"/>
      <c r="R280" s="667"/>
      <c r="S280" s="667"/>
      <c r="T280" s="667"/>
      <c r="U280" s="667"/>
      <c r="V280" s="667"/>
      <c r="W280" s="667"/>
      <c r="X280" s="667"/>
      <c r="Y280" s="667"/>
      <c r="Z280" s="667"/>
      <c r="AA280" s="667"/>
      <c r="AB280" s="667"/>
    </row>
    <row r="281" customHeight="1" spans="1:28">
      <c r="A281" s="667"/>
      <c r="B281" s="667"/>
      <c r="C281" s="667"/>
      <c r="D281" s="667"/>
      <c r="E281" s="667"/>
      <c r="F281" s="667"/>
      <c r="G281" s="723"/>
      <c r="H281" s="667"/>
      <c r="I281" s="667"/>
      <c r="J281" s="667"/>
      <c r="K281" s="667"/>
      <c r="L281" s="667"/>
      <c r="M281" s="667"/>
      <c r="N281" s="667"/>
      <c r="O281" s="667"/>
      <c r="P281" s="667"/>
      <c r="Q281" s="667"/>
      <c r="R281" s="667"/>
      <c r="S281" s="667"/>
      <c r="T281" s="667"/>
      <c r="U281" s="667"/>
      <c r="V281" s="667"/>
      <c r="W281" s="667"/>
      <c r="X281" s="667"/>
      <c r="Y281" s="667"/>
      <c r="Z281" s="667"/>
      <c r="AA281" s="667"/>
      <c r="AB281" s="667"/>
    </row>
    <row r="282" customHeight="1" spans="1:28">
      <c r="A282" s="667"/>
      <c r="B282" s="667"/>
      <c r="C282" s="667"/>
      <c r="D282" s="667"/>
      <c r="E282" s="667"/>
      <c r="F282" s="667"/>
      <c r="G282" s="723"/>
      <c r="H282" s="667"/>
      <c r="I282" s="667"/>
      <c r="J282" s="667"/>
      <c r="K282" s="667"/>
      <c r="L282" s="667"/>
      <c r="M282" s="667"/>
      <c r="N282" s="667"/>
      <c r="O282" s="667"/>
      <c r="P282" s="667"/>
      <c r="Q282" s="667"/>
      <c r="R282" s="667"/>
      <c r="S282" s="667"/>
      <c r="T282" s="667"/>
      <c r="U282" s="667"/>
      <c r="V282" s="667"/>
      <c r="W282" s="667"/>
      <c r="X282" s="667"/>
      <c r="Y282" s="667"/>
      <c r="Z282" s="667"/>
      <c r="AA282" s="667"/>
      <c r="AB282" s="667"/>
    </row>
    <row r="283" customHeight="1" spans="1:28">
      <c r="A283" s="667"/>
      <c r="B283" s="667"/>
      <c r="C283" s="667"/>
      <c r="D283" s="667"/>
      <c r="E283" s="667"/>
      <c r="F283" s="667"/>
      <c r="G283" s="723"/>
      <c r="H283" s="667"/>
      <c r="I283" s="667"/>
      <c r="J283" s="667"/>
      <c r="K283" s="667"/>
      <c r="L283" s="667"/>
      <c r="M283" s="667"/>
      <c r="N283" s="667"/>
      <c r="O283" s="667"/>
      <c r="P283" s="667"/>
      <c r="Q283" s="667"/>
      <c r="R283" s="667"/>
      <c r="S283" s="667"/>
      <c r="T283" s="667"/>
      <c r="U283" s="667"/>
      <c r="V283" s="667"/>
      <c r="W283" s="667"/>
      <c r="X283" s="667"/>
      <c r="Y283" s="667"/>
      <c r="Z283" s="667"/>
      <c r="AA283" s="667"/>
      <c r="AB283" s="667"/>
    </row>
    <row r="284" customHeight="1" spans="1:28">
      <c r="A284" s="667"/>
      <c r="B284" s="667"/>
      <c r="C284" s="667"/>
      <c r="D284" s="667"/>
      <c r="E284" s="667"/>
      <c r="F284" s="667"/>
      <c r="G284" s="723"/>
      <c r="H284" s="667"/>
      <c r="I284" s="667"/>
      <c r="J284" s="667"/>
      <c r="K284" s="667"/>
      <c r="L284" s="667"/>
      <c r="M284" s="667"/>
      <c r="N284" s="667"/>
      <c r="O284" s="667"/>
      <c r="P284" s="667"/>
      <c r="Q284" s="667"/>
      <c r="R284" s="667"/>
      <c r="S284" s="667"/>
      <c r="T284" s="667"/>
      <c r="U284" s="667"/>
      <c r="V284" s="667"/>
      <c r="W284" s="667"/>
      <c r="X284" s="667"/>
      <c r="Y284" s="667"/>
      <c r="Z284" s="667"/>
      <c r="AA284" s="667"/>
      <c r="AB284" s="667"/>
    </row>
    <row r="285" customHeight="1" spans="1:28">
      <c r="A285" s="667"/>
      <c r="B285" s="667"/>
      <c r="C285" s="667"/>
      <c r="D285" s="667"/>
      <c r="E285" s="667"/>
      <c r="F285" s="667"/>
      <c r="G285" s="723"/>
      <c r="H285" s="667"/>
      <c r="I285" s="667"/>
      <c r="J285" s="667"/>
      <c r="K285" s="667"/>
      <c r="L285" s="667"/>
      <c r="M285" s="667"/>
      <c r="N285" s="667"/>
      <c r="O285" s="667"/>
      <c r="P285" s="667"/>
      <c r="Q285" s="667"/>
      <c r="R285" s="667"/>
      <c r="S285" s="667"/>
      <c r="T285" s="667"/>
      <c r="U285" s="667"/>
      <c r="V285" s="667"/>
      <c r="W285" s="667"/>
      <c r="X285" s="667"/>
      <c r="Y285" s="667"/>
      <c r="Z285" s="667"/>
      <c r="AA285" s="667"/>
      <c r="AB285" s="667"/>
    </row>
    <row r="286" customHeight="1" spans="1:28">
      <c r="A286" s="667"/>
      <c r="B286" s="667"/>
      <c r="C286" s="667"/>
      <c r="D286" s="667"/>
      <c r="E286" s="667"/>
      <c r="F286" s="667"/>
      <c r="G286" s="723"/>
      <c r="H286" s="667"/>
      <c r="I286" s="667"/>
      <c r="J286" s="667"/>
      <c r="K286" s="667"/>
      <c r="L286" s="667"/>
      <c r="M286" s="667"/>
      <c r="N286" s="667"/>
      <c r="O286" s="667"/>
      <c r="P286" s="667"/>
      <c r="Q286" s="667"/>
      <c r="R286" s="667"/>
      <c r="S286" s="667"/>
      <c r="T286" s="667"/>
      <c r="U286" s="667"/>
      <c r="V286" s="667"/>
      <c r="W286" s="667"/>
      <c r="X286" s="667"/>
      <c r="Y286" s="667"/>
      <c r="Z286" s="667"/>
      <c r="AA286" s="667"/>
      <c r="AB286" s="667"/>
    </row>
    <row r="287" customHeight="1" spans="1:28">
      <c r="A287" s="667"/>
      <c r="B287" s="667"/>
      <c r="C287" s="667"/>
      <c r="D287" s="667"/>
      <c r="E287" s="667"/>
      <c r="F287" s="667"/>
      <c r="G287" s="723"/>
      <c r="H287" s="667"/>
      <c r="I287" s="667"/>
      <c r="J287" s="667"/>
      <c r="K287" s="667"/>
      <c r="L287" s="667"/>
      <c r="M287" s="667"/>
      <c r="N287" s="667"/>
      <c r="O287" s="667"/>
      <c r="P287" s="667"/>
      <c r="Q287" s="667"/>
      <c r="R287" s="667"/>
      <c r="S287" s="667"/>
      <c r="T287" s="667"/>
      <c r="U287" s="667"/>
      <c r="V287" s="667"/>
      <c r="W287" s="667"/>
      <c r="X287" s="667"/>
      <c r="Y287" s="667"/>
      <c r="Z287" s="667"/>
      <c r="AA287" s="667"/>
      <c r="AB287" s="667"/>
    </row>
    <row r="288" customHeight="1" spans="1:28">
      <c r="A288" s="667"/>
      <c r="B288" s="667"/>
      <c r="C288" s="667"/>
      <c r="D288" s="667"/>
      <c r="E288" s="667"/>
      <c r="F288" s="667"/>
      <c r="G288" s="723"/>
      <c r="H288" s="667"/>
      <c r="I288" s="667"/>
      <c r="J288" s="667"/>
      <c r="K288" s="667"/>
      <c r="L288" s="667"/>
      <c r="M288" s="667"/>
      <c r="N288" s="667"/>
      <c r="O288" s="667"/>
      <c r="P288" s="667"/>
      <c r="Q288" s="667"/>
      <c r="R288" s="667"/>
      <c r="S288" s="667"/>
      <c r="T288" s="667"/>
      <c r="U288" s="667"/>
      <c r="V288" s="667"/>
      <c r="W288" s="667"/>
      <c r="X288" s="667"/>
      <c r="Y288" s="667"/>
      <c r="Z288" s="667"/>
      <c r="AA288" s="667"/>
      <c r="AB288" s="667"/>
    </row>
    <row r="289" customHeight="1" spans="1:28">
      <c r="A289" s="667"/>
      <c r="B289" s="667"/>
      <c r="C289" s="667"/>
      <c r="D289" s="667"/>
      <c r="E289" s="667"/>
      <c r="F289" s="667"/>
      <c r="G289" s="723"/>
      <c r="H289" s="667"/>
      <c r="I289" s="667"/>
      <c r="J289" s="667"/>
      <c r="K289" s="667"/>
      <c r="L289" s="667"/>
      <c r="M289" s="667"/>
      <c r="N289" s="667"/>
      <c r="O289" s="667"/>
      <c r="P289" s="667"/>
      <c r="Q289" s="667"/>
      <c r="R289" s="667"/>
      <c r="S289" s="667"/>
      <c r="T289" s="667"/>
      <c r="U289" s="667"/>
      <c r="V289" s="667"/>
      <c r="W289" s="667"/>
      <c r="X289" s="667"/>
      <c r="Y289" s="667"/>
      <c r="Z289" s="667"/>
      <c r="AA289" s="667"/>
      <c r="AB289" s="667"/>
    </row>
    <row r="290" customHeight="1" spans="1:28">
      <c r="A290" s="667"/>
      <c r="B290" s="667"/>
      <c r="C290" s="667"/>
      <c r="D290" s="667"/>
      <c r="E290" s="667"/>
      <c r="F290" s="667"/>
      <c r="G290" s="723"/>
      <c r="H290" s="667"/>
      <c r="I290" s="667"/>
      <c r="J290" s="667"/>
      <c r="K290" s="667"/>
      <c r="L290" s="667"/>
      <c r="M290" s="667"/>
      <c r="N290" s="667"/>
      <c r="O290" s="667"/>
      <c r="P290" s="667"/>
      <c r="Q290" s="667"/>
      <c r="R290" s="667"/>
      <c r="S290" s="667"/>
      <c r="T290" s="667"/>
      <c r="U290" s="667"/>
      <c r="V290" s="667"/>
      <c r="W290" s="667"/>
      <c r="X290" s="667"/>
      <c r="Y290" s="667"/>
      <c r="Z290" s="667"/>
      <c r="AA290" s="667"/>
      <c r="AB290" s="667"/>
    </row>
    <row r="291" customHeight="1" spans="1:28">
      <c r="A291" s="667"/>
      <c r="B291" s="667"/>
      <c r="C291" s="667"/>
      <c r="D291" s="667"/>
      <c r="E291" s="667"/>
      <c r="F291" s="667"/>
      <c r="G291" s="723"/>
      <c r="H291" s="667"/>
      <c r="I291" s="667"/>
      <c r="J291" s="667"/>
      <c r="K291" s="667"/>
      <c r="L291" s="667"/>
      <c r="M291" s="667"/>
      <c r="N291" s="667"/>
      <c r="O291" s="667"/>
      <c r="P291" s="667"/>
      <c r="Q291" s="667"/>
      <c r="R291" s="667"/>
      <c r="S291" s="667"/>
      <c r="T291" s="667"/>
      <c r="U291" s="667"/>
      <c r="V291" s="667"/>
      <c r="W291" s="667"/>
      <c r="X291" s="667"/>
      <c r="Y291" s="667"/>
      <c r="Z291" s="667"/>
      <c r="AA291" s="667"/>
      <c r="AB291" s="667"/>
    </row>
    <row r="292" customHeight="1" spans="1:28">
      <c r="A292" s="667"/>
      <c r="B292" s="667"/>
      <c r="C292" s="667"/>
      <c r="D292" s="667"/>
      <c r="E292" s="667"/>
      <c r="F292" s="667"/>
      <c r="G292" s="723"/>
      <c r="H292" s="667"/>
      <c r="I292" s="667"/>
      <c r="J292" s="667"/>
      <c r="K292" s="667"/>
      <c r="L292" s="667"/>
      <c r="M292" s="667"/>
      <c r="N292" s="667"/>
      <c r="O292" s="667"/>
      <c r="P292" s="667"/>
      <c r="Q292" s="667"/>
      <c r="R292" s="667"/>
      <c r="S292" s="667"/>
      <c r="T292" s="667"/>
      <c r="U292" s="667"/>
      <c r="V292" s="667"/>
      <c r="W292" s="667"/>
      <c r="X292" s="667"/>
      <c r="Y292" s="667"/>
      <c r="Z292" s="667"/>
      <c r="AA292" s="667"/>
      <c r="AB292" s="667"/>
    </row>
    <row r="293" customHeight="1" spans="1:28">
      <c r="A293" s="667"/>
      <c r="B293" s="667"/>
      <c r="C293" s="667"/>
      <c r="D293" s="667"/>
      <c r="E293" s="667"/>
      <c r="F293" s="667"/>
      <c r="G293" s="723"/>
      <c r="H293" s="667"/>
      <c r="I293" s="667"/>
      <c r="J293" s="667"/>
      <c r="K293" s="667"/>
      <c r="L293" s="667"/>
      <c r="M293" s="667"/>
      <c r="N293" s="667"/>
      <c r="O293" s="667"/>
      <c r="P293" s="667"/>
      <c r="Q293" s="667"/>
      <c r="R293" s="667"/>
      <c r="S293" s="667"/>
      <c r="T293" s="667"/>
      <c r="U293" s="667"/>
      <c r="V293" s="667"/>
      <c r="W293" s="667"/>
      <c r="X293" s="667"/>
      <c r="Y293" s="667"/>
      <c r="Z293" s="667"/>
      <c r="AA293" s="667"/>
      <c r="AB293" s="667"/>
    </row>
    <row r="294" customHeight="1" spans="1:28">
      <c r="A294" s="667"/>
      <c r="B294" s="667"/>
      <c r="C294" s="667"/>
      <c r="D294" s="667"/>
      <c r="E294" s="667"/>
      <c r="F294" s="667"/>
      <c r="G294" s="723"/>
      <c r="H294" s="667"/>
      <c r="I294" s="667"/>
      <c r="J294" s="667"/>
      <c r="K294" s="667"/>
      <c r="L294" s="667"/>
      <c r="M294" s="667"/>
      <c r="N294" s="667"/>
      <c r="O294" s="667"/>
      <c r="P294" s="667"/>
      <c r="Q294" s="667"/>
      <c r="R294" s="667"/>
      <c r="S294" s="667"/>
      <c r="T294" s="667"/>
      <c r="U294" s="667"/>
      <c r="V294" s="667"/>
      <c r="W294" s="667"/>
      <c r="X294" s="667"/>
      <c r="Y294" s="667"/>
      <c r="Z294" s="667"/>
      <c r="AA294" s="667"/>
      <c r="AB294" s="667"/>
    </row>
    <row r="295" customHeight="1" spans="1:28">
      <c r="A295" s="667"/>
      <c r="B295" s="667"/>
      <c r="C295" s="667"/>
      <c r="D295" s="667"/>
      <c r="E295" s="667"/>
      <c r="F295" s="667"/>
      <c r="G295" s="723"/>
      <c r="H295" s="667"/>
      <c r="I295" s="667"/>
      <c r="J295" s="667"/>
      <c r="K295" s="667"/>
      <c r="L295" s="667"/>
      <c r="M295" s="667"/>
      <c r="N295" s="667"/>
      <c r="O295" s="667"/>
      <c r="P295" s="667"/>
      <c r="Q295" s="667"/>
      <c r="R295" s="667"/>
      <c r="S295" s="667"/>
      <c r="T295" s="667"/>
      <c r="U295" s="667"/>
      <c r="V295" s="667"/>
      <c r="W295" s="667"/>
      <c r="X295" s="667"/>
      <c r="Y295" s="667"/>
      <c r="Z295" s="667"/>
      <c r="AA295" s="667"/>
      <c r="AB295" s="667"/>
    </row>
    <row r="296" customHeight="1" spans="1:28">
      <c r="A296" s="667"/>
      <c r="B296" s="667"/>
      <c r="C296" s="667"/>
      <c r="D296" s="667"/>
      <c r="E296" s="667"/>
      <c r="F296" s="667"/>
      <c r="G296" s="723"/>
      <c r="H296" s="667"/>
      <c r="I296" s="667"/>
      <c r="J296" s="667"/>
      <c r="K296" s="667"/>
      <c r="L296" s="667"/>
      <c r="M296" s="667"/>
      <c r="N296" s="667"/>
      <c r="O296" s="667"/>
      <c r="P296" s="667"/>
      <c r="Q296" s="667"/>
      <c r="R296" s="667"/>
      <c r="S296" s="667"/>
      <c r="T296" s="667"/>
      <c r="U296" s="667"/>
      <c r="V296" s="667"/>
      <c r="W296" s="667"/>
      <c r="X296" s="667"/>
      <c r="Y296" s="667"/>
      <c r="Z296" s="667"/>
      <c r="AA296" s="667"/>
      <c r="AB296" s="667"/>
    </row>
    <row r="297" customHeight="1" spans="1:28">
      <c r="A297" s="667"/>
      <c r="B297" s="667"/>
      <c r="C297" s="667"/>
      <c r="D297" s="667"/>
      <c r="E297" s="667"/>
      <c r="F297" s="667"/>
      <c r="G297" s="723"/>
      <c r="H297" s="667"/>
      <c r="I297" s="667"/>
      <c r="J297" s="667"/>
      <c r="K297" s="667"/>
      <c r="L297" s="667"/>
      <c r="M297" s="667"/>
      <c r="N297" s="667"/>
      <c r="O297" s="667"/>
      <c r="P297" s="667"/>
      <c r="Q297" s="667"/>
      <c r="R297" s="667"/>
      <c r="S297" s="667"/>
      <c r="T297" s="667"/>
      <c r="U297" s="667"/>
      <c r="V297" s="667"/>
      <c r="W297" s="667"/>
      <c r="X297" s="667"/>
      <c r="Y297" s="667"/>
      <c r="Z297" s="667"/>
      <c r="AA297" s="667"/>
      <c r="AB297" s="667"/>
    </row>
    <row r="298" customHeight="1" spans="1:28">
      <c r="A298" s="667"/>
      <c r="B298" s="667"/>
      <c r="C298" s="667"/>
      <c r="D298" s="667"/>
      <c r="E298" s="667"/>
      <c r="F298" s="667"/>
      <c r="G298" s="723"/>
      <c r="H298" s="667"/>
      <c r="I298" s="667"/>
      <c r="J298" s="667"/>
      <c r="K298" s="667"/>
      <c r="L298" s="667"/>
      <c r="M298" s="667"/>
      <c r="N298" s="667"/>
      <c r="O298" s="667"/>
      <c r="P298" s="667"/>
      <c r="Q298" s="667"/>
      <c r="R298" s="667"/>
      <c r="S298" s="667"/>
      <c r="T298" s="667"/>
      <c r="U298" s="667"/>
      <c r="V298" s="667"/>
      <c r="W298" s="667"/>
      <c r="X298" s="667"/>
      <c r="Y298" s="667"/>
      <c r="Z298" s="667"/>
      <c r="AA298" s="667"/>
      <c r="AB298" s="667"/>
    </row>
    <row r="299" customHeight="1" spans="1:28">
      <c r="A299" s="667"/>
      <c r="B299" s="667"/>
      <c r="C299" s="667"/>
      <c r="D299" s="667"/>
      <c r="E299" s="667"/>
      <c r="F299" s="667"/>
      <c r="G299" s="723"/>
      <c r="H299" s="667"/>
      <c r="I299" s="667"/>
      <c r="J299" s="667"/>
      <c r="K299" s="667"/>
      <c r="L299" s="667"/>
      <c r="M299" s="667"/>
      <c r="N299" s="667"/>
      <c r="O299" s="667"/>
      <c r="P299" s="667"/>
      <c r="Q299" s="667"/>
      <c r="R299" s="667"/>
      <c r="S299" s="667"/>
      <c r="T299" s="667"/>
      <c r="U299" s="667"/>
      <c r="V299" s="667"/>
      <c r="W299" s="667"/>
      <c r="X299" s="667"/>
      <c r="Y299" s="667"/>
      <c r="Z299" s="667"/>
      <c r="AA299" s="667"/>
      <c r="AB299" s="667"/>
    </row>
    <row r="300" customHeight="1" spans="1:28">
      <c r="A300" s="667"/>
      <c r="B300" s="667"/>
      <c r="C300" s="667"/>
      <c r="D300" s="667"/>
      <c r="E300" s="667"/>
      <c r="F300" s="667"/>
      <c r="G300" s="723"/>
      <c r="H300" s="667"/>
      <c r="I300" s="667"/>
      <c r="J300" s="667"/>
      <c r="K300" s="667"/>
      <c r="L300" s="667"/>
      <c r="M300" s="667"/>
      <c r="N300" s="667"/>
      <c r="O300" s="667"/>
      <c r="P300" s="667"/>
      <c r="Q300" s="667"/>
      <c r="R300" s="667"/>
      <c r="S300" s="667"/>
      <c r="T300" s="667"/>
      <c r="U300" s="667"/>
      <c r="V300" s="667"/>
      <c r="W300" s="667"/>
      <c r="X300" s="667"/>
      <c r="Y300" s="667"/>
      <c r="Z300" s="667"/>
      <c r="AA300" s="667"/>
      <c r="AB300" s="667"/>
    </row>
    <row r="301" customHeight="1" spans="1:28">
      <c r="A301" s="667"/>
      <c r="B301" s="667"/>
      <c r="C301" s="667"/>
      <c r="D301" s="667"/>
      <c r="E301" s="667"/>
      <c r="F301" s="667"/>
      <c r="G301" s="723"/>
      <c r="H301" s="667"/>
      <c r="I301" s="667"/>
      <c r="J301" s="667"/>
      <c r="K301" s="667"/>
      <c r="L301" s="667"/>
      <c r="M301" s="667"/>
      <c r="N301" s="667"/>
      <c r="O301" s="667"/>
      <c r="P301" s="667"/>
      <c r="Q301" s="667"/>
      <c r="R301" s="667"/>
      <c r="S301" s="667"/>
      <c r="T301" s="667"/>
      <c r="U301" s="667"/>
      <c r="V301" s="667"/>
      <c r="W301" s="667"/>
      <c r="X301" s="667"/>
      <c r="Y301" s="667"/>
      <c r="Z301" s="667"/>
      <c r="AA301" s="667"/>
      <c r="AB301" s="667"/>
    </row>
    <row r="302" customHeight="1" spans="1:28">
      <c r="A302" s="667"/>
      <c r="B302" s="667"/>
      <c r="C302" s="667"/>
      <c r="D302" s="667"/>
      <c r="E302" s="667"/>
      <c r="F302" s="667"/>
      <c r="G302" s="723"/>
      <c r="H302" s="667"/>
      <c r="I302" s="667"/>
      <c r="J302" s="667"/>
      <c r="K302" s="667"/>
      <c r="L302" s="667"/>
      <c r="M302" s="667"/>
      <c r="N302" s="667"/>
      <c r="O302" s="667"/>
      <c r="P302" s="667"/>
      <c r="Q302" s="667"/>
      <c r="R302" s="667"/>
      <c r="S302" s="667"/>
      <c r="T302" s="667"/>
      <c r="U302" s="667"/>
      <c r="V302" s="667"/>
      <c r="W302" s="667"/>
      <c r="X302" s="667"/>
      <c r="Y302" s="667"/>
      <c r="Z302" s="667"/>
      <c r="AA302" s="667"/>
      <c r="AB302" s="667"/>
    </row>
    <row r="303" customHeight="1" spans="1:28">
      <c r="A303" s="667"/>
      <c r="B303" s="667"/>
      <c r="C303" s="667"/>
      <c r="D303" s="667"/>
      <c r="E303" s="667"/>
      <c r="F303" s="667"/>
      <c r="G303" s="723"/>
      <c r="H303" s="667"/>
      <c r="I303" s="667"/>
      <c r="J303" s="667"/>
      <c r="K303" s="667"/>
      <c r="L303" s="667"/>
      <c r="M303" s="667"/>
      <c r="N303" s="667"/>
      <c r="O303" s="667"/>
      <c r="P303" s="667"/>
      <c r="Q303" s="667"/>
      <c r="R303" s="667"/>
      <c r="S303" s="667"/>
      <c r="T303" s="667"/>
      <c r="U303" s="667"/>
      <c r="V303" s="667"/>
      <c r="W303" s="667"/>
      <c r="X303" s="667"/>
      <c r="Y303" s="667"/>
      <c r="Z303" s="667"/>
      <c r="AA303" s="667"/>
      <c r="AB303" s="667"/>
    </row>
    <row r="304" customHeight="1" spans="1:28">
      <c r="A304" s="667"/>
      <c r="B304" s="667"/>
      <c r="C304" s="667"/>
      <c r="D304" s="667"/>
      <c r="E304" s="667"/>
      <c r="F304" s="667"/>
      <c r="G304" s="723"/>
      <c r="H304" s="667"/>
      <c r="I304" s="667"/>
      <c r="J304" s="667"/>
      <c r="K304" s="667"/>
      <c r="L304" s="667"/>
      <c r="M304" s="667"/>
      <c r="N304" s="667"/>
      <c r="O304" s="667"/>
      <c r="P304" s="667"/>
      <c r="Q304" s="667"/>
      <c r="R304" s="667"/>
      <c r="S304" s="667"/>
      <c r="T304" s="667"/>
      <c r="U304" s="667"/>
      <c r="V304" s="667"/>
      <c r="W304" s="667"/>
      <c r="X304" s="667"/>
      <c r="Y304" s="667"/>
      <c r="Z304" s="667"/>
      <c r="AA304" s="667"/>
      <c r="AB304" s="667"/>
    </row>
    <row r="305" customHeight="1" spans="1:28">
      <c r="A305" s="667"/>
      <c r="B305" s="667"/>
      <c r="C305" s="667"/>
      <c r="D305" s="667"/>
      <c r="E305" s="667"/>
      <c r="F305" s="667"/>
      <c r="G305" s="723"/>
      <c r="H305" s="667"/>
      <c r="I305" s="667"/>
      <c r="J305" s="667"/>
      <c r="K305" s="667"/>
      <c r="L305" s="667"/>
      <c r="M305" s="667"/>
      <c r="N305" s="667"/>
      <c r="O305" s="667"/>
      <c r="P305" s="667"/>
      <c r="Q305" s="667"/>
      <c r="R305" s="667"/>
      <c r="S305" s="667"/>
      <c r="T305" s="667"/>
      <c r="U305" s="667"/>
      <c r="V305" s="667"/>
      <c r="W305" s="667"/>
      <c r="X305" s="667"/>
      <c r="Y305" s="667"/>
      <c r="Z305" s="667"/>
      <c r="AA305" s="667"/>
      <c r="AB305" s="667"/>
    </row>
    <row r="306" customHeight="1" spans="1:28">
      <c r="A306" s="667"/>
      <c r="B306" s="667"/>
      <c r="C306" s="667"/>
      <c r="D306" s="667"/>
      <c r="E306" s="667"/>
      <c r="F306" s="667"/>
      <c r="G306" s="723"/>
      <c r="H306" s="667"/>
      <c r="I306" s="667"/>
      <c r="J306" s="667"/>
      <c r="K306" s="667"/>
      <c r="L306" s="667"/>
      <c r="M306" s="667"/>
      <c r="N306" s="667"/>
      <c r="O306" s="667"/>
      <c r="P306" s="667"/>
      <c r="Q306" s="667"/>
      <c r="R306" s="667"/>
      <c r="S306" s="667"/>
      <c r="T306" s="667"/>
      <c r="U306" s="667"/>
      <c r="V306" s="667"/>
      <c r="W306" s="667"/>
      <c r="X306" s="667"/>
      <c r="Y306" s="667"/>
      <c r="Z306" s="667"/>
      <c r="AA306" s="667"/>
      <c r="AB306" s="667"/>
    </row>
    <row r="307" customHeight="1" spans="1:28">
      <c r="A307" s="667"/>
      <c r="B307" s="667"/>
      <c r="C307" s="667"/>
      <c r="D307" s="667"/>
      <c r="E307" s="667"/>
      <c r="F307" s="667"/>
      <c r="G307" s="723"/>
      <c r="H307" s="667"/>
      <c r="I307" s="667"/>
      <c r="J307" s="667"/>
      <c r="K307" s="667"/>
      <c r="L307" s="667"/>
      <c r="M307" s="667"/>
      <c r="N307" s="667"/>
      <c r="O307" s="667"/>
      <c r="P307" s="667"/>
      <c r="Q307" s="667"/>
      <c r="R307" s="667"/>
      <c r="S307" s="667"/>
      <c r="T307" s="667"/>
      <c r="U307" s="667"/>
      <c r="V307" s="667"/>
      <c r="W307" s="667"/>
      <c r="X307" s="667"/>
      <c r="Y307" s="667"/>
      <c r="Z307" s="667"/>
      <c r="AA307" s="667"/>
      <c r="AB307" s="667"/>
    </row>
    <row r="308" customHeight="1" spans="1:28">
      <c r="A308" s="667"/>
      <c r="B308" s="667"/>
      <c r="C308" s="667"/>
      <c r="D308" s="667"/>
      <c r="E308" s="667"/>
      <c r="F308" s="667"/>
      <c r="G308" s="723"/>
      <c r="H308" s="667"/>
      <c r="I308" s="667"/>
      <c r="J308" s="667"/>
      <c r="K308" s="667"/>
      <c r="L308" s="667"/>
      <c r="M308" s="667"/>
      <c r="N308" s="667"/>
      <c r="O308" s="667"/>
      <c r="P308" s="667"/>
      <c r="Q308" s="667"/>
      <c r="R308" s="667"/>
      <c r="S308" s="667"/>
      <c r="T308" s="667"/>
      <c r="U308" s="667"/>
      <c r="V308" s="667"/>
      <c r="W308" s="667"/>
      <c r="X308" s="667"/>
      <c r="Y308" s="667"/>
      <c r="Z308" s="667"/>
      <c r="AA308" s="667"/>
      <c r="AB308" s="667"/>
    </row>
    <row r="309" customHeight="1" spans="1:28">
      <c r="A309" s="667"/>
      <c r="B309" s="667"/>
      <c r="C309" s="667"/>
      <c r="D309" s="667"/>
      <c r="E309" s="667"/>
      <c r="F309" s="667"/>
      <c r="G309" s="723"/>
      <c r="H309" s="667"/>
      <c r="I309" s="667"/>
      <c r="J309" s="667"/>
      <c r="K309" s="667"/>
      <c r="L309" s="667"/>
      <c r="M309" s="667"/>
      <c r="N309" s="667"/>
      <c r="O309" s="667"/>
      <c r="P309" s="667"/>
      <c r="Q309" s="667"/>
      <c r="R309" s="667"/>
      <c r="S309" s="667"/>
      <c r="T309" s="667"/>
      <c r="U309" s="667"/>
      <c r="V309" s="667"/>
      <c r="W309" s="667"/>
      <c r="X309" s="667"/>
      <c r="Y309" s="667"/>
      <c r="Z309" s="667"/>
      <c r="AA309" s="667"/>
      <c r="AB309" s="667"/>
    </row>
    <row r="310" customHeight="1" spans="1:28">
      <c r="A310" s="667"/>
      <c r="B310" s="667"/>
      <c r="C310" s="667"/>
      <c r="D310" s="667"/>
      <c r="E310" s="667"/>
      <c r="F310" s="667"/>
      <c r="G310" s="723"/>
      <c r="H310" s="667"/>
      <c r="I310" s="667"/>
      <c r="J310" s="667"/>
      <c r="K310" s="667"/>
      <c r="L310" s="667"/>
      <c r="M310" s="667"/>
      <c r="N310" s="667"/>
      <c r="O310" s="667"/>
      <c r="P310" s="667"/>
      <c r="Q310" s="667"/>
      <c r="R310" s="667"/>
      <c r="S310" s="667"/>
      <c r="T310" s="667"/>
      <c r="U310" s="667"/>
      <c r="V310" s="667"/>
      <c r="W310" s="667"/>
      <c r="X310" s="667"/>
      <c r="Y310" s="667"/>
      <c r="Z310" s="667"/>
      <c r="AA310" s="667"/>
      <c r="AB310" s="667"/>
    </row>
    <row r="311" customHeight="1" spans="1:28">
      <c r="A311" s="667"/>
      <c r="B311" s="667"/>
      <c r="C311" s="667"/>
      <c r="D311" s="667"/>
      <c r="E311" s="667"/>
      <c r="F311" s="667"/>
      <c r="G311" s="723"/>
      <c r="H311" s="667"/>
      <c r="I311" s="667"/>
      <c r="J311" s="667"/>
      <c r="K311" s="667"/>
      <c r="L311" s="667"/>
      <c r="M311" s="667"/>
      <c r="N311" s="667"/>
      <c r="O311" s="667"/>
      <c r="P311" s="667"/>
      <c r="Q311" s="667"/>
      <c r="R311" s="667"/>
      <c r="S311" s="667"/>
      <c r="T311" s="667"/>
      <c r="U311" s="667"/>
      <c r="V311" s="667"/>
      <c r="W311" s="667"/>
      <c r="X311" s="667"/>
      <c r="Y311" s="667"/>
      <c r="Z311" s="667"/>
      <c r="AA311" s="667"/>
      <c r="AB311" s="667"/>
    </row>
    <row r="312" customHeight="1" spans="1:28">
      <c r="A312" s="667"/>
      <c r="B312" s="667"/>
      <c r="C312" s="667"/>
      <c r="D312" s="667"/>
      <c r="E312" s="667"/>
      <c r="F312" s="667"/>
      <c r="G312" s="723"/>
      <c r="H312" s="667"/>
      <c r="I312" s="667"/>
      <c r="J312" s="667"/>
      <c r="K312" s="667"/>
      <c r="L312" s="667"/>
      <c r="M312" s="667"/>
      <c r="N312" s="667"/>
      <c r="O312" s="667"/>
      <c r="P312" s="667"/>
      <c r="Q312" s="667"/>
      <c r="R312" s="667"/>
      <c r="S312" s="667"/>
      <c r="T312" s="667"/>
      <c r="U312" s="667"/>
      <c r="V312" s="667"/>
      <c r="W312" s="667"/>
      <c r="X312" s="667"/>
      <c r="Y312" s="667"/>
      <c r="Z312" s="667"/>
      <c r="AA312" s="667"/>
      <c r="AB312" s="667"/>
    </row>
    <row r="313" customHeight="1" spans="1:28">
      <c r="A313" s="667"/>
      <c r="B313" s="667"/>
      <c r="C313" s="667"/>
      <c r="D313" s="667"/>
      <c r="E313" s="667"/>
      <c r="F313" s="667"/>
      <c r="G313" s="723"/>
      <c r="H313" s="667"/>
      <c r="I313" s="667"/>
      <c r="J313" s="667"/>
      <c r="K313" s="667"/>
      <c r="L313" s="667"/>
      <c r="M313" s="667"/>
      <c r="N313" s="667"/>
      <c r="O313" s="667"/>
      <c r="P313" s="667"/>
      <c r="Q313" s="667"/>
      <c r="R313" s="667"/>
      <c r="S313" s="667"/>
      <c r="T313" s="667"/>
      <c r="U313" s="667"/>
      <c r="V313" s="667"/>
      <c r="W313" s="667"/>
      <c r="X313" s="667"/>
      <c r="Y313" s="667"/>
      <c r="Z313" s="667"/>
      <c r="AA313" s="667"/>
      <c r="AB313" s="667"/>
    </row>
    <row r="314" customHeight="1" spans="1:28">
      <c r="A314" s="667"/>
      <c r="B314" s="667"/>
      <c r="C314" s="667"/>
      <c r="D314" s="667"/>
      <c r="E314" s="667"/>
      <c r="F314" s="667"/>
      <c r="G314" s="723"/>
      <c r="H314" s="667"/>
      <c r="I314" s="667"/>
      <c r="J314" s="667"/>
      <c r="K314" s="667"/>
      <c r="L314" s="667"/>
      <c r="M314" s="667"/>
      <c r="N314" s="667"/>
      <c r="O314" s="667"/>
      <c r="P314" s="667"/>
      <c r="Q314" s="667"/>
      <c r="R314" s="667"/>
      <c r="S314" s="667"/>
      <c r="T314" s="667"/>
      <c r="U314" s="667"/>
      <c r="V314" s="667"/>
      <c r="W314" s="667"/>
      <c r="X314" s="667"/>
      <c r="Y314" s="667"/>
      <c r="Z314" s="667"/>
      <c r="AA314" s="667"/>
      <c r="AB314" s="667"/>
    </row>
    <row r="315" customHeight="1" spans="1:28">
      <c r="A315" s="667"/>
      <c r="B315" s="667"/>
      <c r="C315" s="667"/>
      <c r="D315" s="667"/>
      <c r="E315" s="667"/>
      <c r="F315" s="667"/>
      <c r="G315" s="723"/>
      <c r="H315" s="667"/>
      <c r="I315" s="667"/>
      <c r="J315" s="667"/>
      <c r="K315" s="667"/>
      <c r="L315" s="667"/>
      <c r="M315" s="667"/>
      <c r="N315" s="667"/>
      <c r="O315" s="667"/>
      <c r="P315" s="667"/>
      <c r="Q315" s="667"/>
      <c r="R315" s="667"/>
      <c r="S315" s="667"/>
      <c r="T315" s="667"/>
      <c r="U315" s="667"/>
      <c r="V315" s="667"/>
      <c r="W315" s="667"/>
      <c r="X315" s="667"/>
      <c r="Y315" s="667"/>
      <c r="Z315" s="667"/>
      <c r="AA315" s="667"/>
      <c r="AB315" s="667"/>
    </row>
    <row r="316" customHeight="1" spans="1:28">
      <c r="A316" s="667"/>
      <c r="B316" s="667"/>
      <c r="C316" s="667"/>
      <c r="D316" s="667"/>
      <c r="E316" s="667"/>
      <c r="F316" s="667"/>
      <c r="G316" s="723"/>
      <c r="H316" s="667"/>
      <c r="I316" s="667"/>
      <c r="J316" s="667"/>
      <c r="K316" s="667"/>
      <c r="L316" s="667"/>
      <c r="M316" s="667"/>
      <c r="N316" s="667"/>
      <c r="O316" s="667"/>
      <c r="P316" s="667"/>
      <c r="Q316" s="667"/>
      <c r="R316" s="667"/>
      <c r="S316" s="667"/>
      <c r="T316" s="667"/>
      <c r="U316" s="667"/>
      <c r="V316" s="667"/>
      <c r="W316" s="667"/>
      <c r="X316" s="667"/>
      <c r="Y316" s="667"/>
      <c r="Z316" s="667"/>
      <c r="AA316" s="667"/>
      <c r="AB316" s="667"/>
    </row>
    <row r="317" customHeight="1" spans="1:28">
      <c r="A317" s="667"/>
      <c r="B317" s="667"/>
      <c r="C317" s="667"/>
      <c r="D317" s="667"/>
      <c r="E317" s="667"/>
      <c r="F317" s="667"/>
      <c r="G317" s="723"/>
      <c r="H317" s="667"/>
      <c r="I317" s="667"/>
      <c r="J317" s="667"/>
      <c r="K317" s="667"/>
      <c r="L317" s="667"/>
      <c r="M317" s="667"/>
      <c r="N317" s="667"/>
      <c r="O317" s="667"/>
      <c r="P317" s="667"/>
      <c r="Q317" s="667"/>
      <c r="R317" s="667"/>
      <c r="S317" s="667"/>
      <c r="T317" s="667"/>
      <c r="U317" s="667"/>
      <c r="V317" s="667"/>
      <c r="W317" s="667"/>
      <c r="X317" s="667"/>
      <c r="Y317" s="667"/>
      <c r="Z317" s="667"/>
      <c r="AA317" s="667"/>
      <c r="AB317" s="667"/>
    </row>
    <row r="318" customHeight="1" spans="1:28">
      <c r="A318" s="667"/>
      <c r="B318" s="667"/>
      <c r="C318" s="667"/>
      <c r="D318" s="667"/>
      <c r="E318" s="667"/>
      <c r="F318" s="667"/>
      <c r="G318" s="723"/>
      <c r="H318" s="667"/>
      <c r="I318" s="667"/>
      <c r="J318" s="667"/>
      <c r="K318" s="667"/>
      <c r="L318" s="667"/>
      <c r="M318" s="667"/>
      <c r="N318" s="667"/>
      <c r="O318" s="667"/>
      <c r="P318" s="667"/>
      <c r="Q318" s="667"/>
      <c r="R318" s="667"/>
      <c r="S318" s="667"/>
      <c r="T318" s="667"/>
      <c r="U318" s="667"/>
      <c r="V318" s="667"/>
      <c r="W318" s="667"/>
      <c r="X318" s="667"/>
      <c r="Y318" s="667"/>
      <c r="Z318" s="667"/>
      <c r="AA318" s="667"/>
      <c r="AB318" s="667"/>
    </row>
    <row r="319" customHeight="1" spans="1:28">
      <c r="A319" s="667"/>
      <c r="B319" s="667"/>
      <c r="C319" s="667"/>
      <c r="D319" s="667"/>
      <c r="E319" s="667"/>
      <c r="F319" s="667"/>
      <c r="G319" s="723"/>
      <c r="H319" s="667"/>
      <c r="I319" s="667"/>
      <c r="J319" s="667"/>
      <c r="K319" s="667"/>
      <c r="L319" s="667"/>
      <c r="M319" s="667"/>
      <c r="N319" s="667"/>
      <c r="O319" s="667"/>
      <c r="P319" s="667"/>
      <c r="Q319" s="667"/>
      <c r="R319" s="667"/>
      <c r="S319" s="667"/>
      <c r="T319" s="667"/>
      <c r="U319" s="667"/>
      <c r="V319" s="667"/>
      <c r="W319" s="667"/>
      <c r="X319" s="667"/>
      <c r="Y319" s="667"/>
      <c r="Z319" s="667"/>
      <c r="AA319" s="667"/>
      <c r="AB319" s="667"/>
    </row>
    <row r="320" customHeight="1" spans="1:28">
      <c r="A320" s="667"/>
      <c r="B320" s="667"/>
      <c r="C320" s="667"/>
      <c r="D320" s="667"/>
      <c r="E320" s="667"/>
      <c r="F320" s="667"/>
      <c r="G320" s="723"/>
      <c r="H320" s="667"/>
      <c r="I320" s="667"/>
      <c r="J320" s="667"/>
      <c r="K320" s="667"/>
      <c r="L320" s="667"/>
      <c r="M320" s="667"/>
      <c r="N320" s="667"/>
      <c r="O320" s="667"/>
      <c r="P320" s="667"/>
      <c r="Q320" s="667"/>
      <c r="R320" s="667"/>
      <c r="S320" s="667"/>
      <c r="T320" s="667"/>
      <c r="U320" s="667"/>
      <c r="V320" s="667"/>
      <c r="W320" s="667"/>
      <c r="X320" s="667"/>
      <c r="Y320" s="667"/>
      <c r="Z320" s="667"/>
      <c r="AA320" s="667"/>
      <c r="AB320" s="667"/>
    </row>
    <row r="321" customHeight="1" spans="1:28">
      <c r="A321" s="667"/>
      <c r="B321" s="667"/>
      <c r="C321" s="667"/>
      <c r="D321" s="667"/>
      <c r="E321" s="667"/>
      <c r="F321" s="667"/>
      <c r="G321" s="723"/>
      <c r="H321" s="667"/>
      <c r="I321" s="667"/>
      <c r="J321" s="667"/>
      <c r="K321" s="667"/>
      <c r="L321" s="667"/>
      <c r="M321" s="667"/>
      <c r="N321" s="667"/>
      <c r="O321" s="667"/>
      <c r="P321" s="667"/>
      <c r="Q321" s="667"/>
      <c r="R321" s="667"/>
      <c r="S321" s="667"/>
      <c r="T321" s="667"/>
      <c r="U321" s="667"/>
      <c r="V321" s="667"/>
      <c r="W321" s="667"/>
      <c r="X321" s="667"/>
      <c r="Y321" s="667"/>
      <c r="Z321" s="667"/>
      <c r="AA321" s="667"/>
      <c r="AB321" s="667"/>
    </row>
    <row r="322" customHeight="1" spans="1:28">
      <c r="A322" s="667"/>
      <c r="B322" s="667"/>
      <c r="C322" s="667"/>
      <c r="D322" s="667"/>
      <c r="E322" s="667"/>
      <c r="F322" s="667"/>
      <c r="G322" s="723"/>
      <c r="H322" s="667"/>
      <c r="I322" s="667"/>
      <c r="J322" s="667"/>
      <c r="K322" s="667"/>
      <c r="L322" s="667"/>
      <c r="M322" s="667"/>
      <c r="N322" s="667"/>
      <c r="O322" s="667"/>
      <c r="P322" s="667"/>
      <c r="Q322" s="667"/>
      <c r="R322" s="667"/>
      <c r="S322" s="667"/>
      <c r="T322" s="667"/>
      <c r="U322" s="667"/>
      <c r="V322" s="667"/>
      <c r="W322" s="667"/>
      <c r="X322" s="667"/>
      <c r="Y322" s="667"/>
      <c r="Z322" s="667"/>
      <c r="AA322" s="667"/>
      <c r="AB322" s="667"/>
    </row>
    <row r="323" customHeight="1" spans="1:28">
      <c r="A323" s="667"/>
      <c r="B323" s="667"/>
      <c r="C323" s="667"/>
      <c r="D323" s="667"/>
      <c r="E323" s="667"/>
      <c r="F323" s="667"/>
      <c r="G323" s="723"/>
      <c r="H323" s="667"/>
      <c r="I323" s="667"/>
      <c r="J323" s="667"/>
      <c r="K323" s="667"/>
      <c r="L323" s="667"/>
      <c r="M323" s="667"/>
      <c r="N323" s="667"/>
      <c r="O323" s="667"/>
      <c r="P323" s="667"/>
      <c r="Q323" s="667"/>
      <c r="R323" s="667"/>
      <c r="S323" s="667"/>
      <c r="T323" s="667"/>
      <c r="U323" s="667"/>
      <c r="V323" s="667"/>
      <c r="W323" s="667"/>
      <c r="X323" s="667"/>
      <c r="Y323" s="667"/>
      <c r="Z323" s="667"/>
      <c r="AA323" s="667"/>
      <c r="AB323" s="667"/>
    </row>
    <row r="324" customHeight="1" spans="1:28">
      <c r="A324" s="667"/>
      <c r="B324" s="667"/>
      <c r="C324" s="667"/>
      <c r="D324" s="667"/>
      <c r="E324" s="667"/>
      <c r="F324" s="667"/>
      <c r="G324" s="723"/>
      <c r="H324" s="667"/>
      <c r="I324" s="667"/>
      <c r="J324" s="667"/>
      <c r="K324" s="667"/>
      <c r="L324" s="667"/>
      <c r="M324" s="667"/>
      <c r="N324" s="667"/>
      <c r="O324" s="667"/>
      <c r="P324" s="667"/>
      <c r="Q324" s="667"/>
      <c r="R324" s="667"/>
      <c r="S324" s="667"/>
      <c r="T324" s="667"/>
      <c r="U324" s="667"/>
      <c r="V324" s="667"/>
      <c r="W324" s="667"/>
      <c r="X324" s="667"/>
      <c r="Y324" s="667"/>
      <c r="Z324" s="667"/>
      <c r="AA324" s="667"/>
      <c r="AB324" s="667"/>
    </row>
    <row r="325" customHeight="1" spans="1:28">
      <c r="A325" s="667"/>
      <c r="B325" s="667"/>
      <c r="C325" s="667"/>
      <c r="D325" s="667"/>
      <c r="E325" s="667"/>
      <c r="F325" s="667"/>
      <c r="G325" s="723"/>
      <c r="H325" s="667"/>
      <c r="I325" s="667"/>
      <c r="J325" s="667"/>
      <c r="K325" s="667"/>
      <c r="L325" s="667"/>
      <c r="M325" s="667"/>
      <c r="N325" s="667"/>
      <c r="O325" s="667"/>
      <c r="P325" s="667"/>
      <c r="Q325" s="667"/>
      <c r="R325" s="667"/>
      <c r="S325" s="667"/>
      <c r="T325" s="667"/>
      <c r="U325" s="667"/>
      <c r="V325" s="667"/>
      <c r="W325" s="667"/>
      <c r="X325" s="667"/>
      <c r="Y325" s="667"/>
      <c r="Z325" s="667"/>
      <c r="AA325" s="667"/>
      <c r="AB325" s="667"/>
    </row>
    <row r="326" customHeight="1" spans="1:28">
      <c r="A326" s="667"/>
      <c r="B326" s="667"/>
      <c r="C326" s="667"/>
      <c r="D326" s="667"/>
      <c r="E326" s="667"/>
      <c r="F326" s="667"/>
      <c r="G326" s="723"/>
      <c r="H326" s="667"/>
      <c r="I326" s="667"/>
      <c r="J326" s="667"/>
      <c r="K326" s="667"/>
      <c r="L326" s="667"/>
      <c r="M326" s="667"/>
      <c r="N326" s="667"/>
      <c r="O326" s="667"/>
      <c r="P326" s="667"/>
      <c r="Q326" s="667"/>
      <c r="R326" s="667"/>
      <c r="S326" s="667"/>
      <c r="T326" s="667"/>
      <c r="U326" s="667"/>
      <c r="V326" s="667"/>
      <c r="W326" s="667"/>
      <c r="X326" s="667"/>
      <c r="Y326" s="667"/>
      <c r="Z326" s="667"/>
      <c r="AA326" s="667"/>
      <c r="AB326" s="667"/>
    </row>
    <row r="327" customHeight="1" spans="1:28">
      <c r="A327" s="667"/>
      <c r="B327" s="667"/>
      <c r="C327" s="667"/>
      <c r="D327" s="667"/>
      <c r="E327" s="667"/>
      <c r="F327" s="667"/>
      <c r="G327" s="723"/>
      <c r="H327" s="667"/>
      <c r="I327" s="667"/>
      <c r="J327" s="667"/>
      <c r="K327" s="667"/>
      <c r="L327" s="667"/>
      <c r="M327" s="667"/>
      <c r="N327" s="667"/>
      <c r="O327" s="667"/>
      <c r="P327" s="667"/>
      <c r="Q327" s="667"/>
      <c r="R327" s="667"/>
      <c r="S327" s="667"/>
      <c r="T327" s="667"/>
      <c r="U327" s="667"/>
      <c r="V327" s="667"/>
      <c r="W327" s="667"/>
      <c r="X327" s="667"/>
      <c r="Y327" s="667"/>
      <c r="Z327" s="667"/>
      <c r="AA327" s="667"/>
      <c r="AB327" s="667"/>
    </row>
    <row r="328" customHeight="1" spans="1:28">
      <c r="A328" s="667"/>
      <c r="B328" s="667"/>
      <c r="C328" s="667"/>
      <c r="D328" s="667"/>
      <c r="E328" s="667"/>
      <c r="F328" s="667"/>
      <c r="G328" s="723"/>
      <c r="H328" s="667"/>
      <c r="I328" s="667"/>
      <c r="J328" s="667"/>
      <c r="K328" s="667"/>
      <c r="L328" s="667"/>
      <c r="M328" s="667"/>
      <c r="N328" s="667"/>
      <c r="O328" s="667"/>
      <c r="P328" s="667"/>
      <c r="Q328" s="667"/>
      <c r="R328" s="667"/>
      <c r="S328" s="667"/>
      <c r="T328" s="667"/>
      <c r="U328" s="667"/>
      <c r="V328" s="667"/>
      <c r="W328" s="667"/>
      <c r="X328" s="667"/>
      <c r="Y328" s="667"/>
      <c r="Z328" s="667"/>
      <c r="AA328" s="667"/>
      <c r="AB328" s="667"/>
    </row>
    <row r="329" customHeight="1" spans="1:28">
      <c r="A329" s="667"/>
      <c r="B329" s="667"/>
      <c r="C329" s="667"/>
      <c r="D329" s="667"/>
      <c r="E329" s="667"/>
      <c r="F329" s="667"/>
      <c r="G329" s="723"/>
      <c r="H329" s="667"/>
      <c r="I329" s="667"/>
      <c r="J329" s="667"/>
      <c r="K329" s="667"/>
      <c r="L329" s="667"/>
      <c r="M329" s="667"/>
      <c r="N329" s="667"/>
      <c r="O329" s="667"/>
      <c r="P329" s="667"/>
      <c r="Q329" s="667"/>
      <c r="R329" s="667"/>
      <c r="S329" s="667"/>
      <c r="T329" s="667"/>
      <c r="U329" s="667"/>
      <c r="V329" s="667"/>
      <c r="W329" s="667"/>
      <c r="X329" s="667"/>
      <c r="Y329" s="667"/>
      <c r="Z329" s="667"/>
      <c r="AA329" s="667"/>
      <c r="AB329" s="667"/>
    </row>
    <row r="330" customHeight="1" spans="1:28">
      <c r="A330" s="667"/>
      <c r="B330" s="667"/>
      <c r="C330" s="667"/>
      <c r="D330" s="667"/>
      <c r="E330" s="667"/>
      <c r="F330" s="667"/>
      <c r="G330" s="723"/>
      <c r="H330" s="667"/>
      <c r="I330" s="667"/>
      <c r="J330" s="667"/>
      <c r="K330" s="667"/>
      <c r="L330" s="667"/>
      <c r="M330" s="667"/>
      <c r="N330" s="667"/>
      <c r="O330" s="667"/>
      <c r="P330" s="667"/>
      <c r="Q330" s="667"/>
      <c r="R330" s="667"/>
      <c r="S330" s="667"/>
      <c r="T330" s="667"/>
      <c r="U330" s="667"/>
      <c r="V330" s="667"/>
      <c r="W330" s="667"/>
      <c r="X330" s="667"/>
      <c r="Y330" s="667"/>
      <c r="Z330" s="667"/>
      <c r="AA330" s="667"/>
      <c r="AB330" s="667"/>
    </row>
    <row r="331" customHeight="1" spans="1:28">
      <c r="A331" s="667"/>
      <c r="B331" s="667"/>
      <c r="C331" s="667"/>
      <c r="D331" s="667"/>
      <c r="E331" s="667"/>
      <c r="F331" s="667"/>
      <c r="G331" s="723"/>
      <c r="H331" s="667"/>
      <c r="I331" s="667"/>
      <c r="J331" s="667"/>
      <c r="K331" s="667"/>
      <c r="L331" s="667"/>
      <c r="M331" s="667"/>
      <c r="N331" s="667"/>
      <c r="O331" s="667"/>
      <c r="P331" s="667"/>
      <c r="Q331" s="667"/>
      <c r="R331" s="667"/>
      <c r="S331" s="667"/>
      <c r="T331" s="667"/>
      <c r="U331" s="667"/>
      <c r="V331" s="667"/>
      <c r="W331" s="667"/>
      <c r="X331" s="667"/>
      <c r="Y331" s="667"/>
      <c r="Z331" s="667"/>
      <c r="AA331" s="667"/>
      <c r="AB331" s="667"/>
    </row>
    <row r="332" customHeight="1" spans="1:28">
      <c r="A332" s="667"/>
      <c r="B332" s="667"/>
      <c r="C332" s="667"/>
      <c r="D332" s="667"/>
      <c r="E332" s="667"/>
      <c r="F332" s="667"/>
      <c r="G332" s="723"/>
      <c r="H332" s="667"/>
      <c r="I332" s="667"/>
      <c r="J332" s="667"/>
      <c r="K332" s="667"/>
      <c r="L332" s="667"/>
      <c r="M332" s="667"/>
      <c r="N332" s="667"/>
      <c r="O332" s="667"/>
      <c r="P332" s="667"/>
      <c r="Q332" s="667"/>
      <c r="R332" s="667"/>
      <c r="S332" s="667"/>
      <c r="T332" s="667"/>
      <c r="U332" s="667"/>
      <c r="V332" s="667"/>
      <c r="W332" s="667"/>
      <c r="X332" s="667"/>
      <c r="Y332" s="667"/>
      <c r="Z332" s="667"/>
      <c r="AA332" s="667"/>
      <c r="AB332" s="667"/>
    </row>
    <row r="333" customHeight="1" spans="1:28">
      <c r="A333" s="667"/>
      <c r="B333" s="667"/>
      <c r="C333" s="667"/>
      <c r="D333" s="667"/>
      <c r="E333" s="667"/>
      <c r="F333" s="667"/>
      <c r="G333" s="723"/>
      <c r="H333" s="667"/>
      <c r="I333" s="667"/>
      <c r="J333" s="667"/>
      <c r="K333" s="667"/>
      <c r="L333" s="667"/>
      <c r="M333" s="667"/>
      <c r="N333" s="667"/>
      <c r="O333" s="667"/>
      <c r="P333" s="667"/>
      <c r="Q333" s="667"/>
      <c r="R333" s="667"/>
      <c r="S333" s="667"/>
      <c r="T333" s="667"/>
      <c r="U333" s="667"/>
      <c r="V333" s="667"/>
      <c r="W333" s="667"/>
      <c r="X333" s="667"/>
      <c r="Y333" s="667"/>
      <c r="Z333" s="667"/>
      <c r="AA333" s="667"/>
      <c r="AB333" s="667"/>
    </row>
    <row r="334" customHeight="1" spans="1:28">
      <c r="A334" s="667"/>
      <c r="B334" s="667"/>
      <c r="C334" s="667"/>
      <c r="D334" s="667"/>
      <c r="E334" s="667"/>
      <c r="F334" s="667"/>
      <c r="G334" s="723"/>
      <c r="H334" s="667"/>
      <c r="I334" s="667"/>
      <c r="J334" s="667"/>
      <c r="K334" s="667"/>
      <c r="L334" s="667"/>
      <c r="M334" s="667"/>
      <c r="N334" s="667"/>
      <c r="O334" s="667"/>
      <c r="P334" s="667"/>
      <c r="Q334" s="667"/>
      <c r="R334" s="667"/>
      <c r="S334" s="667"/>
      <c r="T334" s="667"/>
      <c r="U334" s="667"/>
      <c r="V334" s="667"/>
      <c r="W334" s="667"/>
      <c r="X334" s="667"/>
      <c r="Y334" s="667"/>
      <c r="Z334" s="667"/>
      <c r="AA334" s="667"/>
      <c r="AB334" s="667"/>
    </row>
    <row r="335" customHeight="1" spans="1:28">
      <c r="A335" s="667"/>
      <c r="B335" s="667"/>
      <c r="C335" s="667"/>
      <c r="D335" s="667"/>
      <c r="E335" s="667"/>
      <c r="F335" s="667"/>
      <c r="G335" s="723"/>
      <c r="H335" s="667"/>
      <c r="I335" s="667"/>
      <c r="J335" s="667"/>
      <c r="K335" s="667"/>
      <c r="L335" s="667"/>
      <c r="M335" s="667"/>
      <c r="N335" s="667"/>
      <c r="O335" s="667"/>
      <c r="P335" s="667"/>
      <c r="Q335" s="667"/>
      <c r="R335" s="667"/>
      <c r="S335" s="667"/>
      <c r="T335" s="667"/>
      <c r="U335" s="667"/>
      <c r="V335" s="667"/>
      <c r="W335" s="667"/>
      <c r="X335" s="667"/>
      <c r="Y335" s="667"/>
      <c r="Z335" s="667"/>
      <c r="AA335" s="667"/>
      <c r="AB335" s="667"/>
    </row>
    <row r="336" customHeight="1" spans="1:28">
      <c r="A336" s="667"/>
      <c r="B336" s="667"/>
      <c r="C336" s="667"/>
      <c r="D336" s="667"/>
      <c r="E336" s="667"/>
      <c r="F336" s="667"/>
      <c r="G336" s="723"/>
      <c r="H336" s="667"/>
      <c r="I336" s="667"/>
      <c r="J336" s="667"/>
      <c r="K336" s="667"/>
      <c r="L336" s="667"/>
      <c r="M336" s="667"/>
      <c r="N336" s="667"/>
      <c r="O336" s="667"/>
      <c r="P336" s="667"/>
      <c r="Q336" s="667"/>
      <c r="R336" s="667"/>
      <c r="S336" s="667"/>
      <c r="T336" s="667"/>
      <c r="U336" s="667"/>
      <c r="V336" s="667"/>
      <c r="W336" s="667"/>
      <c r="X336" s="667"/>
      <c r="Y336" s="667"/>
      <c r="Z336" s="667"/>
      <c r="AA336" s="667"/>
      <c r="AB336" s="667"/>
    </row>
    <row r="337" customHeight="1" spans="1:28">
      <c r="A337" s="667"/>
      <c r="B337" s="667"/>
      <c r="C337" s="667"/>
      <c r="D337" s="667"/>
      <c r="E337" s="667"/>
      <c r="F337" s="667"/>
      <c r="G337" s="723"/>
      <c r="H337" s="667"/>
      <c r="I337" s="667"/>
      <c r="J337" s="667"/>
      <c r="K337" s="667"/>
      <c r="L337" s="667"/>
      <c r="M337" s="667"/>
      <c r="N337" s="667"/>
      <c r="O337" s="667"/>
      <c r="P337" s="667"/>
      <c r="Q337" s="667"/>
      <c r="R337" s="667"/>
      <c r="S337" s="667"/>
      <c r="T337" s="667"/>
      <c r="U337" s="667"/>
      <c r="V337" s="667"/>
      <c r="W337" s="667"/>
      <c r="X337" s="667"/>
      <c r="Y337" s="667"/>
      <c r="Z337" s="667"/>
      <c r="AA337" s="667"/>
      <c r="AB337" s="667"/>
    </row>
    <row r="338" customHeight="1" spans="1:28">
      <c r="A338" s="667"/>
      <c r="B338" s="667"/>
      <c r="C338" s="667"/>
      <c r="D338" s="667"/>
      <c r="E338" s="667"/>
      <c r="F338" s="667"/>
      <c r="G338" s="723"/>
      <c r="H338" s="667"/>
      <c r="I338" s="667"/>
      <c r="J338" s="667"/>
      <c r="K338" s="667"/>
      <c r="L338" s="667"/>
      <c r="M338" s="667"/>
      <c r="N338" s="667"/>
      <c r="O338" s="667"/>
      <c r="P338" s="667"/>
      <c r="Q338" s="667"/>
      <c r="R338" s="667"/>
      <c r="S338" s="667"/>
      <c r="T338" s="667"/>
      <c r="U338" s="667"/>
      <c r="V338" s="667"/>
      <c r="W338" s="667"/>
      <c r="X338" s="667"/>
      <c r="Y338" s="667"/>
      <c r="Z338" s="667"/>
      <c r="AA338" s="667"/>
      <c r="AB338" s="667"/>
    </row>
    <row r="339" customHeight="1" spans="1:28">
      <c r="A339" s="667"/>
      <c r="B339" s="667"/>
      <c r="C339" s="667"/>
      <c r="D339" s="667"/>
      <c r="E339" s="667"/>
      <c r="F339" s="667"/>
      <c r="G339" s="723"/>
      <c r="H339" s="667"/>
      <c r="I339" s="667"/>
      <c r="J339" s="667"/>
      <c r="K339" s="667"/>
      <c r="L339" s="667"/>
      <c r="M339" s="667"/>
      <c r="N339" s="667"/>
      <c r="O339" s="667"/>
      <c r="P339" s="667"/>
      <c r="Q339" s="667"/>
      <c r="R339" s="667"/>
      <c r="S339" s="667"/>
      <c r="T339" s="667"/>
      <c r="U339" s="667"/>
      <c r="V339" s="667"/>
      <c r="W339" s="667"/>
      <c r="X339" s="667"/>
      <c r="Y339" s="667"/>
      <c r="Z339" s="667"/>
      <c r="AA339" s="667"/>
      <c r="AB339" s="667"/>
    </row>
    <row r="340" customHeight="1" spans="1:28">
      <c r="A340" s="667"/>
      <c r="B340" s="667"/>
      <c r="C340" s="667"/>
      <c r="D340" s="667"/>
      <c r="E340" s="667"/>
      <c r="F340" s="667"/>
      <c r="G340" s="723"/>
      <c r="H340" s="667"/>
      <c r="I340" s="667"/>
      <c r="J340" s="667"/>
      <c r="K340" s="667"/>
      <c r="L340" s="667"/>
      <c r="M340" s="667"/>
      <c r="N340" s="667"/>
      <c r="O340" s="667"/>
      <c r="P340" s="667"/>
      <c r="Q340" s="667"/>
      <c r="R340" s="667"/>
      <c r="S340" s="667"/>
      <c r="T340" s="667"/>
      <c r="U340" s="667"/>
      <c r="V340" s="667"/>
      <c r="W340" s="667"/>
      <c r="X340" s="667"/>
      <c r="Y340" s="667"/>
      <c r="Z340" s="667"/>
      <c r="AA340" s="667"/>
      <c r="AB340" s="667"/>
    </row>
    <row r="341" customHeight="1" spans="1:28">
      <c r="A341" s="667"/>
      <c r="B341" s="667"/>
      <c r="C341" s="667"/>
      <c r="D341" s="667"/>
      <c r="E341" s="667"/>
      <c r="F341" s="667"/>
      <c r="G341" s="723"/>
      <c r="H341" s="667"/>
      <c r="I341" s="667"/>
      <c r="J341" s="667"/>
      <c r="K341" s="667"/>
      <c r="L341" s="667"/>
      <c r="M341" s="667"/>
      <c r="N341" s="667"/>
      <c r="O341" s="667"/>
      <c r="P341" s="667"/>
      <c r="Q341" s="667"/>
      <c r="R341" s="667"/>
      <c r="S341" s="667"/>
      <c r="T341" s="667"/>
      <c r="U341" s="667"/>
      <c r="V341" s="667"/>
      <c r="W341" s="667"/>
      <c r="X341" s="667"/>
      <c r="Y341" s="667"/>
      <c r="Z341" s="667"/>
      <c r="AA341" s="667"/>
      <c r="AB341" s="667"/>
    </row>
    <row r="342" customHeight="1" spans="1:28">
      <c r="A342" s="667"/>
      <c r="B342" s="667"/>
      <c r="C342" s="667"/>
      <c r="D342" s="667"/>
      <c r="E342" s="667"/>
      <c r="F342" s="667"/>
      <c r="G342" s="723"/>
      <c r="H342" s="667"/>
      <c r="I342" s="667"/>
      <c r="J342" s="667"/>
      <c r="K342" s="667"/>
      <c r="L342" s="667"/>
      <c r="M342" s="667"/>
      <c r="N342" s="667"/>
      <c r="O342" s="667"/>
      <c r="P342" s="667"/>
      <c r="Q342" s="667"/>
      <c r="R342" s="667"/>
      <c r="S342" s="667"/>
      <c r="T342" s="667"/>
      <c r="U342" s="667"/>
      <c r="V342" s="667"/>
      <c r="W342" s="667"/>
      <c r="X342" s="667"/>
      <c r="Y342" s="667"/>
      <c r="Z342" s="667"/>
      <c r="AA342" s="667"/>
      <c r="AB342" s="667"/>
    </row>
    <row r="343" customHeight="1" spans="1:28">
      <c r="A343" s="667"/>
      <c r="B343" s="667"/>
      <c r="C343" s="667"/>
      <c r="D343" s="667"/>
      <c r="E343" s="667"/>
      <c r="F343" s="667"/>
      <c r="G343" s="723"/>
      <c r="H343" s="667"/>
      <c r="I343" s="667"/>
      <c r="J343" s="667"/>
      <c r="K343" s="667"/>
      <c r="L343" s="667"/>
      <c r="M343" s="667"/>
      <c r="N343" s="667"/>
      <c r="O343" s="667"/>
      <c r="P343" s="667"/>
      <c r="Q343" s="667"/>
      <c r="R343" s="667"/>
      <c r="S343" s="667"/>
      <c r="T343" s="667"/>
      <c r="U343" s="667"/>
      <c r="V343" s="667"/>
      <c r="W343" s="667"/>
      <c r="X343" s="667"/>
      <c r="Y343" s="667"/>
      <c r="Z343" s="667"/>
      <c r="AA343" s="667"/>
      <c r="AB343" s="667"/>
    </row>
    <row r="344" customHeight="1" spans="1:28">
      <c r="A344" s="667"/>
      <c r="B344" s="667"/>
      <c r="C344" s="667"/>
      <c r="D344" s="667"/>
      <c r="E344" s="667"/>
      <c r="F344" s="667"/>
      <c r="G344" s="723"/>
      <c r="H344" s="667"/>
      <c r="I344" s="667"/>
      <c r="J344" s="667"/>
      <c r="K344" s="667"/>
      <c r="L344" s="667"/>
      <c r="M344" s="667"/>
      <c r="N344" s="667"/>
      <c r="O344" s="667"/>
      <c r="P344" s="667"/>
      <c r="Q344" s="667"/>
      <c r="R344" s="667"/>
      <c r="S344" s="667"/>
      <c r="T344" s="667"/>
      <c r="U344" s="667"/>
      <c r="V344" s="667"/>
      <c r="W344" s="667"/>
      <c r="X344" s="667"/>
      <c r="Y344" s="667"/>
      <c r="Z344" s="667"/>
      <c r="AA344" s="667"/>
      <c r="AB344" s="667"/>
    </row>
    <row r="345" customHeight="1" spans="1:28">
      <c r="A345" s="667"/>
      <c r="B345" s="667"/>
      <c r="C345" s="667"/>
      <c r="D345" s="667"/>
      <c r="E345" s="667"/>
      <c r="F345" s="667"/>
      <c r="G345" s="723"/>
      <c r="H345" s="667"/>
      <c r="I345" s="667"/>
      <c r="J345" s="667"/>
      <c r="K345" s="667"/>
      <c r="L345" s="667"/>
      <c r="M345" s="667"/>
      <c r="N345" s="667"/>
      <c r="O345" s="667"/>
      <c r="P345" s="667"/>
      <c r="Q345" s="667"/>
      <c r="R345" s="667"/>
      <c r="S345" s="667"/>
      <c r="T345" s="667"/>
      <c r="U345" s="667"/>
      <c r="V345" s="667"/>
      <c r="W345" s="667"/>
      <c r="X345" s="667"/>
      <c r="Y345" s="667"/>
      <c r="Z345" s="667"/>
      <c r="AA345" s="667"/>
      <c r="AB345" s="667"/>
    </row>
    <row r="346" customHeight="1" spans="1:28">
      <c r="A346" s="667"/>
      <c r="B346" s="667"/>
      <c r="C346" s="667"/>
      <c r="D346" s="667"/>
      <c r="E346" s="667"/>
      <c r="F346" s="667"/>
      <c r="G346" s="723"/>
      <c r="H346" s="667"/>
      <c r="I346" s="667"/>
      <c r="J346" s="667"/>
      <c r="K346" s="667"/>
      <c r="L346" s="667"/>
      <c r="M346" s="667"/>
      <c r="N346" s="667"/>
      <c r="O346" s="667"/>
      <c r="P346" s="667"/>
      <c r="Q346" s="667"/>
      <c r="R346" s="667"/>
      <c r="S346" s="667"/>
      <c r="T346" s="667"/>
      <c r="U346" s="667"/>
      <c r="V346" s="667"/>
      <c r="W346" s="667"/>
      <c r="X346" s="667"/>
      <c r="Y346" s="667"/>
      <c r="Z346" s="667"/>
      <c r="AA346" s="667"/>
      <c r="AB346" s="667"/>
    </row>
    <row r="347" customHeight="1" spans="1:28">
      <c r="A347" s="667"/>
      <c r="B347" s="667"/>
      <c r="C347" s="667"/>
      <c r="D347" s="667"/>
      <c r="E347" s="667"/>
      <c r="F347" s="667"/>
      <c r="G347" s="723"/>
      <c r="H347" s="667"/>
      <c r="I347" s="667"/>
      <c r="J347" s="667"/>
      <c r="K347" s="667"/>
      <c r="L347" s="667"/>
      <c r="M347" s="667"/>
      <c r="N347" s="667"/>
      <c r="O347" s="667"/>
      <c r="P347" s="667"/>
      <c r="Q347" s="667"/>
      <c r="R347" s="667"/>
      <c r="S347" s="667"/>
      <c r="T347" s="667"/>
      <c r="U347" s="667"/>
      <c r="V347" s="667"/>
      <c r="W347" s="667"/>
      <c r="X347" s="667"/>
      <c r="Y347" s="667"/>
      <c r="Z347" s="667"/>
      <c r="AA347" s="667"/>
      <c r="AB347" s="667"/>
    </row>
    <row r="348" customHeight="1" spans="1:28">
      <c r="A348" s="667"/>
      <c r="B348" s="667"/>
      <c r="C348" s="667"/>
      <c r="D348" s="667"/>
      <c r="E348" s="667"/>
      <c r="F348" s="667"/>
      <c r="G348" s="723"/>
      <c r="H348" s="667"/>
      <c r="I348" s="667"/>
      <c r="J348" s="667"/>
      <c r="K348" s="667"/>
      <c r="L348" s="667"/>
      <c r="M348" s="667"/>
      <c r="N348" s="667"/>
      <c r="O348" s="667"/>
      <c r="P348" s="667"/>
      <c r="Q348" s="667"/>
      <c r="R348" s="667"/>
      <c r="S348" s="667"/>
      <c r="T348" s="667"/>
      <c r="U348" s="667"/>
      <c r="V348" s="667"/>
      <c r="W348" s="667"/>
      <c r="X348" s="667"/>
      <c r="Y348" s="667"/>
      <c r="Z348" s="667"/>
      <c r="AA348" s="667"/>
      <c r="AB348" s="667"/>
    </row>
    <row r="349" customHeight="1" spans="1:28">
      <c r="A349" s="667"/>
      <c r="B349" s="667"/>
      <c r="C349" s="667"/>
      <c r="D349" s="667"/>
      <c r="E349" s="667"/>
      <c r="F349" s="667"/>
      <c r="G349" s="723"/>
      <c r="H349" s="667"/>
      <c r="I349" s="667"/>
      <c r="J349" s="667"/>
      <c r="K349" s="667"/>
      <c r="L349" s="667"/>
      <c r="M349" s="667"/>
      <c r="N349" s="667"/>
      <c r="O349" s="667"/>
      <c r="P349" s="667"/>
      <c r="Q349" s="667"/>
      <c r="R349" s="667"/>
      <c r="S349" s="667"/>
      <c r="T349" s="667"/>
      <c r="U349" s="667"/>
      <c r="V349" s="667"/>
      <c r="W349" s="667"/>
      <c r="X349" s="667"/>
      <c r="Y349" s="667"/>
      <c r="Z349" s="667"/>
      <c r="AA349" s="667"/>
      <c r="AB349" s="667"/>
    </row>
    <row r="350" customHeight="1" spans="1:28">
      <c r="A350" s="667"/>
      <c r="B350" s="667"/>
      <c r="C350" s="667"/>
      <c r="D350" s="667"/>
      <c r="E350" s="667"/>
      <c r="F350" s="667"/>
      <c r="G350" s="723"/>
      <c r="H350" s="667"/>
      <c r="I350" s="667"/>
      <c r="J350" s="667"/>
      <c r="K350" s="667"/>
      <c r="L350" s="667"/>
      <c r="M350" s="667"/>
      <c r="N350" s="667"/>
      <c r="O350" s="667"/>
      <c r="P350" s="667"/>
      <c r="Q350" s="667"/>
      <c r="R350" s="667"/>
      <c r="S350" s="667"/>
      <c r="T350" s="667"/>
      <c r="U350" s="667"/>
      <c r="V350" s="667"/>
      <c r="W350" s="667"/>
      <c r="X350" s="667"/>
      <c r="Y350" s="667"/>
      <c r="Z350" s="667"/>
      <c r="AA350" s="667"/>
      <c r="AB350" s="667"/>
    </row>
    <row r="351" customHeight="1" spans="1:28">
      <c r="A351" s="667"/>
      <c r="B351" s="667"/>
      <c r="C351" s="667"/>
      <c r="D351" s="667"/>
      <c r="E351" s="667"/>
      <c r="F351" s="667"/>
      <c r="G351" s="723"/>
      <c r="H351" s="667"/>
      <c r="I351" s="667"/>
      <c r="J351" s="667"/>
      <c r="K351" s="667"/>
      <c r="L351" s="667"/>
      <c r="M351" s="667"/>
      <c r="N351" s="667"/>
      <c r="O351" s="667"/>
      <c r="P351" s="667"/>
      <c r="Q351" s="667"/>
      <c r="R351" s="667"/>
      <c r="S351" s="667"/>
      <c r="T351" s="667"/>
      <c r="U351" s="667"/>
      <c r="V351" s="667"/>
      <c r="W351" s="667"/>
      <c r="X351" s="667"/>
      <c r="Y351" s="667"/>
      <c r="Z351" s="667"/>
      <c r="AA351" s="667"/>
      <c r="AB351" s="667"/>
    </row>
    <row r="352" customHeight="1" spans="1:28">
      <c r="A352" s="667"/>
      <c r="B352" s="667"/>
      <c r="C352" s="667"/>
      <c r="D352" s="667"/>
      <c r="E352" s="667"/>
      <c r="F352" s="667"/>
      <c r="G352" s="723"/>
      <c r="H352" s="667"/>
      <c r="I352" s="667"/>
      <c r="J352" s="667"/>
      <c r="K352" s="667"/>
      <c r="L352" s="667"/>
      <c r="M352" s="667"/>
      <c r="N352" s="667"/>
      <c r="O352" s="667"/>
      <c r="P352" s="667"/>
      <c r="Q352" s="667"/>
      <c r="R352" s="667"/>
      <c r="S352" s="667"/>
      <c r="T352" s="667"/>
      <c r="U352" s="667"/>
      <c r="V352" s="667"/>
      <c r="W352" s="667"/>
      <c r="X352" s="667"/>
      <c r="Y352" s="667"/>
      <c r="Z352" s="667"/>
      <c r="AA352" s="667"/>
      <c r="AB352" s="667"/>
    </row>
    <row r="353" customHeight="1" spans="1:28">
      <c r="A353" s="667"/>
      <c r="B353" s="667"/>
      <c r="C353" s="667"/>
      <c r="D353" s="667"/>
      <c r="E353" s="667"/>
      <c r="F353" s="667"/>
      <c r="G353" s="723"/>
      <c r="H353" s="667"/>
      <c r="I353" s="667"/>
      <c r="J353" s="667"/>
      <c r="K353" s="667"/>
      <c r="L353" s="667"/>
      <c r="M353" s="667"/>
      <c r="N353" s="667"/>
      <c r="O353" s="667"/>
      <c r="P353" s="667"/>
      <c r="Q353" s="667"/>
      <c r="R353" s="667"/>
      <c r="S353" s="667"/>
      <c r="T353" s="667"/>
      <c r="U353" s="667"/>
      <c r="V353" s="667"/>
      <c r="W353" s="667"/>
      <c r="X353" s="667"/>
      <c r="Y353" s="667"/>
      <c r="Z353" s="667"/>
      <c r="AA353" s="667"/>
      <c r="AB353" s="667"/>
    </row>
    <row r="354" customHeight="1" spans="1:28">
      <c r="A354" s="667"/>
      <c r="B354" s="667"/>
      <c r="C354" s="667"/>
      <c r="D354" s="667"/>
      <c r="E354" s="667"/>
      <c r="F354" s="667"/>
      <c r="G354" s="723"/>
      <c r="H354" s="667"/>
      <c r="I354" s="667"/>
      <c r="J354" s="667"/>
      <c r="K354" s="667"/>
      <c r="L354" s="667"/>
      <c r="M354" s="667"/>
      <c r="N354" s="667"/>
      <c r="O354" s="667"/>
      <c r="P354" s="667"/>
      <c r="Q354" s="667"/>
      <c r="R354" s="667"/>
      <c r="S354" s="667"/>
      <c r="T354" s="667"/>
      <c r="U354" s="667"/>
      <c r="V354" s="667"/>
      <c r="W354" s="667"/>
      <c r="X354" s="667"/>
      <c r="Y354" s="667"/>
      <c r="Z354" s="667"/>
      <c r="AA354" s="667"/>
      <c r="AB354" s="667"/>
    </row>
    <row r="355" customHeight="1" spans="1:28">
      <c r="A355" s="667"/>
      <c r="B355" s="667"/>
      <c r="C355" s="667"/>
      <c r="D355" s="667"/>
      <c r="E355" s="667"/>
      <c r="F355" s="667"/>
      <c r="G355" s="723"/>
      <c r="H355" s="667"/>
      <c r="I355" s="667"/>
      <c r="J355" s="667"/>
      <c r="K355" s="667"/>
      <c r="L355" s="667"/>
      <c r="M355" s="667"/>
      <c r="N355" s="667"/>
      <c r="O355" s="667"/>
      <c r="P355" s="667"/>
      <c r="Q355" s="667"/>
      <c r="R355" s="667"/>
      <c r="S355" s="667"/>
      <c r="T355" s="667"/>
      <c r="U355" s="667"/>
      <c r="V355" s="667"/>
      <c r="W355" s="667"/>
      <c r="X355" s="667"/>
      <c r="Y355" s="667"/>
      <c r="Z355" s="667"/>
      <c r="AA355" s="667"/>
      <c r="AB355" s="667"/>
    </row>
    <row r="356" customHeight="1" spans="1:28">
      <c r="A356" s="667"/>
      <c r="B356" s="667"/>
      <c r="C356" s="667"/>
      <c r="D356" s="667"/>
      <c r="E356" s="667"/>
      <c r="F356" s="667"/>
      <c r="G356" s="723"/>
      <c r="H356" s="667"/>
      <c r="I356" s="667"/>
      <c r="J356" s="667"/>
      <c r="K356" s="667"/>
      <c r="L356" s="667"/>
      <c r="M356" s="667"/>
      <c r="N356" s="667"/>
      <c r="O356" s="667"/>
      <c r="P356" s="667"/>
      <c r="Q356" s="667"/>
      <c r="R356" s="667"/>
      <c r="S356" s="667"/>
      <c r="T356" s="667"/>
      <c r="U356" s="667"/>
      <c r="V356" s="667"/>
      <c r="W356" s="667"/>
      <c r="X356" s="667"/>
      <c r="Y356" s="667"/>
      <c r="Z356" s="667"/>
      <c r="AA356" s="667"/>
      <c r="AB356" s="667"/>
    </row>
    <row r="357" customHeight="1" spans="1:28">
      <c r="A357" s="667"/>
      <c r="B357" s="667"/>
      <c r="C357" s="667"/>
      <c r="D357" s="667"/>
      <c r="E357" s="667"/>
      <c r="F357" s="667"/>
      <c r="G357" s="723"/>
      <c r="H357" s="667"/>
      <c r="I357" s="667"/>
      <c r="J357" s="667"/>
      <c r="K357" s="667"/>
      <c r="L357" s="667"/>
      <c r="M357" s="667"/>
      <c r="N357" s="667"/>
      <c r="O357" s="667"/>
      <c r="P357" s="667"/>
      <c r="Q357" s="667"/>
      <c r="R357" s="667"/>
      <c r="S357" s="667"/>
      <c r="T357" s="667"/>
      <c r="U357" s="667"/>
      <c r="V357" s="667"/>
      <c r="W357" s="667"/>
      <c r="X357" s="667"/>
      <c r="Y357" s="667"/>
      <c r="Z357" s="667"/>
      <c r="AA357" s="667"/>
      <c r="AB357" s="667"/>
    </row>
    <row r="358" customHeight="1" spans="1:28">
      <c r="A358" s="667"/>
      <c r="B358" s="667"/>
      <c r="C358" s="667"/>
      <c r="D358" s="667"/>
      <c r="E358" s="667"/>
      <c r="F358" s="667"/>
      <c r="G358" s="723"/>
      <c r="H358" s="667"/>
      <c r="I358" s="667"/>
      <c r="J358" s="667"/>
      <c r="K358" s="667"/>
      <c r="L358" s="667"/>
      <c r="M358" s="667"/>
      <c r="N358" s="667"/>
      <c r="O358" s="667"/>
      <c r="P358" s="667"/>
      <c r="Q358" s="667"/>
      <c r="R358" s="667"/>
      <c r="S358" s="667"/>
      <c r="T358" s="667"/>
      <c r="U358" s="667"/>
      <c r="V358" s="667"/>
      <c r="W358" s="667"/>
      <c r="X358" s="667"/>
      <c r="Y358" s="667"/>
      <c r="Z358" s="667"/>
      <c r="AA358" s="667"/>
      <c r="AB358" s="667"/>
    </row>
    <row r="359" customHeight="1" spans="1:28">
      <c r="A359" s="667"/>
      <c r="B359" s="667"/>
      <c r="C359" s="667"/>
      <c r="D359" s="667"/>
      <c r="E359" s="667"/>
      <c r="F359" s="667"/>
      <c r="G359" s="723"/>
      <c r="H359" s="667"/>
      <c r="I359" s="667"/>
      <c r="J359" s="667"/>
      <c r="K359" s="667"/>
      <c r="L359" s="667"/>
      <c r="M359" s="667"/>
      <c r="N359" s="667"/>
      <c r="O359" s="667"/>
      <c r="P359" s="667"/>
      <c r="Q359" s="667"/>
      <c r="R359" s="667"/>
      <c r="S359" s="667"/>
      <c r="T359" s="667"/>
      <c r="U359" s="667"/>
      <c r="V359" s="667"/>
      <c r="W359" s="667"/>
      <c r="X359" s="667"/>
      <c r="Y359" s="667"/>
      <c r="Z359" s="667"/>
      <c r="AA359" s="667"/>
      <c r="AB359" s="667"/>
    </row>
    <row r="360" customHeight="1" spans="1:28">
      <c r="A360" s="667"/>
      <c r="B360" s="667"/>
      <c r="C360" s="667"/>
      <c r="D360" s="667"/>
      <c r="E360" s="667"/>
      <c r="F360" s="667"/>
      <c r="G360" s="723"/>
      <c r="H360" s="667"/>
      <c r="I360" s="667"/>
      <c r="J360" s="667"/>
      <c r="K360" s="667"/>
      <c r="L360" s="667"/>
      <c r="M360" s="667"/>
      <c r="N360" s="667"/>
      <c r="O360" s="667"/>
      <c r="P360" s="667"/>
      <c r="Q360" s="667"/>
      <c r="R360" s="667"/>
      <c r="S360" s="667"/>
      <c r="T360" s="667"/>
      <c r="U360" s="667"/>
      <c r="V360" s="667"/>
      <c r="W360" s="667"/>
      <c r="X360" s="667"/>
      <c r="Y360" s="667"/>
      <c r="Z360" s="667"/>
      <c r="AA360" s="667"/>
      <c r="AB360" s="667"/>
    </row>
    <row r="361" customHeight="1" spans="1:28">
      <c r="A361" s="667"/>
      <c r="B361" s="667"/>
      <c r="C361" s="667"/>
      <c r="D361" s="667"/>
      <c r="E361" s="667"/>
      <c r="F361" s="667"/>
      <c r="G361" s="723"/>
      <c r="H361" s="667"/>
      <c r="I361" s="667"/>
      <c r="J361" s="667"/>
      <c r="K361" s="667"/>
      <c r="L361" s="667"/>
      <c r="M361" s="667"/>
      <c r="N361" s="667"/>
      <c r="O361" s="667"/>
      <c r="P361" s="667"/>
      <c r="Q361" s="667"/>
      <c r="R361" s="667"/>
      <c r="S361" s="667"/>
      <c r="T361" s="667"/>
      <c r="U361" s="667"/>
      <c r="V361" s="667"/>
      <c r="W361" s="667"/>
      <c r="X361" s="667"/>
      <c r="Y361" s="667"/>
      <c r="Z361" s="667"/>
      <c r="AA361" s="667"/>
      <c r="AB361" s="667"/>
    </row>
    <row r="362" customHeight="1" spans="1:28">
      <c r="A362" s="667"/>
      <c r="B362" s="667"/>
      <c r="C362" s="667"/>
      <c r="D362" s="667"/>
      <c r="E362" s="667"/>
      <c r="F362" s="667"/>
      <c r="G362" s="723"/>
      <c r="H362" s="667"/>
      <c r="I362" s="667"/>
      <c r="J362" s="667"/>
      <c r="K362" s="667"/>
      <c r="L362" s="667"/>
      <c r="M362" s="667"/>
      <c r="N362" s="667"/>
      <c r="O362" s="667"/>
      <c r="P362" s="667"/>
      <c r="Q362" s="667"/>
      <c r="R362" s="667"/>
      <c r="S362" s="667"/>
      <c r="T362" s="667"/>
      <c r="U362" s="667"/>
      <c r="V362" s="667"/>
      <c r="W362" s="667"/>
      <c r="X362" s="667"/>
      <c r="Y362" s="667"/>
      <c r="Z362" s="667"/>
      <c r="AA362" s="667"/>
      <c r="AB362" s="667"/>
    </row>
    <row r="363" customHeight="1" spans="1:28">
      <c r="A363" s="667"/>
      <c r="B363" s="667"/>
      <c r="C363" s="667"/>
      <c r="D363" s="667"/>
      <c r="E363" s="667"/>
      <c r="F363" s="667"/>
      <c r="G363" s="723"/>
      <c r="H363" s="667"/>
      <c r="I363" s="667"/>
      <c r="J363" s="667"/>
      <c r="K363" s="667"/>
      <c r="L363" s="667"/>
      <c r="M363" s="667"/>
      <c r="N363" s="667"/>
      <c r="O363" s="667"/>
      <c r="P363" s="667"/>
      <c r="Q363" s="667"/>
      <c r="R363" s="667"/>
      <c r="S363" s="667"/>
      <c r="T363" s="667"/>
      <c r="U363" s="667"/>
      <c r="V363" s="667"/>
      <c r="W363" s="667"/>
      <c r="X363" s="667"/>
      <c r="Y363" s="667"/>
      <c r="Z363" s="667"/>
      <c r="AA363" s="667"/>
      <c r="AB363" s="667"/>
    </row>
    <row r="364" customHeight="1" spans="1:28">
      <c r="A364" s="667"/>
      <c r="B364" s="667"/>
      <c r="C364" s="667"/>
      <c r="D364" s="667"/>
      <c r="E364" s="667"/>
      <c r="F364" s="667"/>
      <c r="G364" s="723"/>
      <c r="H364" s="667"/>
      <c r="I364" s="667"/>
      <c r="J364" s="667"/>
      <c r="K364" s="667"/>
      <c r="L364" s="667"/>
      <c r="M364" s="667"/>
      <c r="N364" s="667"/>
      <c r="O364" s="667"/>
      <c r="P364" s="667"/>
      <c r="Q364" s="667"/>
      <c r="R364" s="667"/>
      <c r="S364" s="667"/>
      <c r="T364" s="667"/>
      <c r="U364" s="667"/>
      <c r="V364" s="667"/>
      <c r="W364" s="667"/>
      <c r="X364" s="667"/>
      <c r="Y364" s="667"/>
      <c r="Z364" s="667"/>
      <c r="AA364" s="667"/>
      <c r="AB364" s="667"/>
    </row>
    <row r="365" customHeight="1" spans="1:28">
      <c r="A365" s="667"/>
      <c r="B365" s="667"/>
      <c r="C365" s="667"/>
      <c r="D365" s="667"/>
      <c r="E365" s="667"/>
      <c r="F365" s="667"/>
      <c r="G365" s="723"/>
      <c r="H365" s="667"/>
      <c r="I365" s="667"/>
      <c r="J365" s="667"/>
      <c r="K365" s="667"/>
      <c r="L365" s="667"/>
      <c r="M365" s="667"/>
      <c r="N365" s="667"/>
      <c r="O365" s="667"/>
      <c r="P365" s="667"/>
      <c r="Q365" s="667"/>
      <c r="R365" s="667"/>
      <c r="S365" s="667"/>
      <c r="T365" s="667"/>
      <c r="U365" s="667"/>
      <c r="V365" s="667"/>
      <c r="W365" s="667"/>
      <c r="X365" s="667"/>
      <c r="Y365" s="667"/>
      <c r="Z365" s="667"/>
      <c r="AA365" s="667"/>
      <c r="AB365" s="667"/>
    </row>
    <row r="366" customHeight="1" spans="1:28">
      <c r="A366" s="667"/>
      <c r="B366" s="667"/>
      <c r="C366" s="667"/>
      <c r="D366" s="667"/>
      <c r="E366" s="667"/>
      <c r="F366" s="667"/>
      <c r="G366" s="723"/>
      <c r="H366" s="667"/>
      <c r="I366" s="667"/>
      <c r="J366" s="667"/>
      <c r="K366" s="667"/>
      <c r="L366" s="667"/>
      <c r="M366" s="667"/>
      <c r="N366" s="667"/>
      <c r="O366" s="667"/>
      <c r="P366" s="667"/>
      <c r="Q366" s="667"/>
      <c r="R366" s="667"/>
      <c r="S366" s="667"/>
      <c r="T366" s="667"/>
      <c r="U366" s="667"/>
      <c r="V366" s="667"/>
      <c r="W366" s="667"/>
      <c r="X366" s="667"/>
      <c r="Y366" s="667"/>
      <c r="Z366" s="667"/>
      <c r="AA366" s="667"/>
      <c r="AB366" s="667"/>
    </row>
    <row r="367" customHeight="1" spans="1:28">
      <c r="A367" s="667"/>
      <c r="B367" s="667"/>
      <c r="C367" s="667"/>
      <c r="D367" s="667"/>
      <c r="E367" s="667"/>
      <c r="F367" s="667"/>
      <c r="G367" s="723"/>
      <c r="H367" s="667"/>
      <c r="I367" s="667"/>
      <c r="J367" s="667"/>
      <c r="K367" s="667"/>
      <c r="L367" s="667"/>
      <c r="M367" s="667"/>
      <c r="N367" s="667"/>
      <c r="O367" s="667"/>
      <c r="P367" s="667"/>
      <c r="Q367" s="667"/>
      <c r="R367" s="667"/>
      <c r="S367" s="667"/>
      <c r="T367" s="667"/>
      <c r="U367" s="667"/>
      <c r="V367" s="667"/>
      <c r="W367" s="667"/>
      <c r="X367" s="667"/>
      <c r="Y367" s="667"/>
      <c r="Z367" s="667"/>
      <c r="AA367" s="667"/>
      <c r="AB367" s="667"/>
    </row>
    <row r="368" customHeight="1" spans="1:28">
      <c r="A368" s="667"/>
      <c r="B368" s="667"/>
      <c r="C368" s="667"/>
      <c r="D368" s="667"/>
      <c r="E368" s="667"/>
      <c r="F368" s="667"/>
      <c r="G368" s="723"/>
      <c r="H368" s="667"/>
      <c r="I368" s="667"/>
      <c r="J368" s="667"/>
      <c r="K368" s="667"/>
      <c r="L368" s="667"/>
      <c r="M368" s="667"/>
      <c r="N368" s="667"/>
      <c r="O368" s="667"/>
      <c r="P368" s="667"/>
      <c r="Q368" s="667"/>
      <c r="R368" s="667"/>
      <c r="S368" s="667"/>
      <c r="T368" s="667"/>
      <c r="U368" s="667"/>
      <c r="V368" s="667"/>
      <c r="W368" s="667"/>
      <c r="X368" s="667"/>
      <c r="Y368" s="667"/>
      <c r="Z368" s="667"/>
      <c r="AA368" s="667"/>
      <c r="AB368" s="667"/>
    </row>
    <row r="369" customHeight="1" spans="1:28">
      <c r="A369" s="667"/>
      <c r="B369" s="667"/>
      <c r="C369" s="667"/>
      <c r="D369" s="667"/>
      <c r="E369" s="667"/>
      <c r="F369" s="667"/>
      <c r="G369" s="723"/>
      <c r="H369" s="667"/>
      <c r="I369" s="667"/>
      <c r="J369" s="667"/>
      <c r="K369" s="667"/>
      <c r="L369" s="667"/>
      <c r="M369" s="667"/>
      <c r="N369" s="667"/>
      <c r="O369" s="667"/>
      <c r="P369" s="667"/>
      <c r="Q369" s="667"/>
      <c r="R369" s="667"/>
      <c r="S369" s="667"/>
      <c r="T369" s="667"/>
      <c r="U369" s="667"/>
      <c r="V369" s="667"/>
      <c r="W369" s="667"/>
      <c r="X369" s="667"/>
      <c r="Y369" s="667"/>
      <c r="Z369" s="667"/>
      <c r="AA369" s="667"/>
      <c r="AB369" s="667"/>
    </row>
    <row r="370" customHeight="1" spans="1:28">
      <c r="A370" s="667"/>
      <c r="B370" s="667"/>
      <c r="C370" s="667"/>
      <c r="D370" s="667"/>
      <c r="E370" s="667"/>
      <c r="F370" s="667"/>
      <c r="G370" s="723"/>
      <c r="H370" s="667"/>
      <c r="I370" s="667"/>
      <c r="J370" s="667"/>
      <c r="K370" s="667"/>
      <c r="L370" s="667"/>
      <c r="M370" s="667"/>
      <c r="N370" s="667"/>
      <c r="O370" s="667"/>
      <c r="P370" s="667"/>
      <c r="Q370" s="667"/>
      <c r="R370" s="667"/>
      <c r="S370" s="667"/>
      <c r="T370" s="667"/>
      <c r="U370" s="667"/>
      <c r="V370" s="667"/>
      <c r="W370" s="667"/>
      <c r="X370" s="667"/>
      <c r="Y370" s="667"/>
      <c r="Z370" s="667"/>
      <c r="AA370" s="667"/>
      <c r="AB370" s="667"/>
    </row>
    <row r="371" customHeight="1" spans="1:28">
      <c r="A371" s="667"/>
      <c r="B371" s="667"/>
      <c r="C371" s="667"/>
      <c r="D371" s="667"/>
      <c r="E371" s="667"/>
      <c r="F371" s="667"/>
      <c r="G371" s="723"/>
      <c r="H371" s="667"/>
      <c r="I371" s="667"/>
      <c r="J371" s="667"/>
      <c r="K371" s="667"/>
      <c r="L371" s="667"/>
      <c r="M371" s="667"/>
      <c r="N371" s="667"/>
      <c r="O371" s="667"/>
      <c r="P371" s="667"/>
      <c r="Q371" s="667"/>
      <c r="R371" s="667"/>
      <c r="S371" s="667"/>
      <c r="T371" s="667"/>
      <c r="U371" s="667"/>
      <c r="V371" s="667"/>
      <c r="W371" s="667"/>
      <c r="X371" s="667"/>
      <c r="Y371" s="667"/>
      <c r="Z371" s="667"/>
      <c r="AA371" s="667"/>
      <c r="AB371" s="667"/>
    </row>
    <row r="372" customHeight="1" spans="1:28">
      <c r="A372" s="667"/>
      <c r="B372" s="667"/>
      <c r="C372" s="667"/>
      <c r="D372" s="667"/>
      <c r="E372" s="667"/>
      <c r="F372" s="667"/>
      <c r="G372" s="723"/>
      <c r="H372" s="667"/>
      <c r="I372" s="667"/>
      <c r="J372" s="667"/>
      <c r="K372" s="667"/>
      <c r="L372" s="667"/>
      <c r="M372" s="667"/>
      <c r="N372" s="667"/>
      <c r="O372" s="667"/>
      <c r="P372" s="667"/>
      <c r="Q372" s="667"/>
      <c r="R372" s="667"/>
      <c r="S372" s="667"/>
      <c r="T372" s="667"/>
      <c r="U372" s="667"/>
      <c r="V372" s="667"/>
      <c r="W372" s="667"/>
      <c r="X372" s="667"/>
      <c r="Y372" s="667"/>
      <c r="Z372" s="667"/>
      <c r="AA372" s="667"/>
      <c r="AB372" s="667"/>
    </row>
    <row r="373" customHeight="1" spans="1:28">
      <c r="A373" s="667"/>
      <c r="B373" s="667"/>
      <c r="C373" s="667"/>
      <c r="D373" s="667"/>
      <c r="E373" s="667"/>
      <c r="F373" s="667"/>
      <c r="G373" s="723"/>
      <c r="H373" s="667"/>
      <c r="I373" s="667"/>
      <c r="J373" s="667"/>
      <c r="K373" s="667"/>
      <c r="L373" s="667"/>
      <c r="M373" s="667"/>
      <c r="N373" s="667"/>
      <c r="O373" s="667"/>
      <c r="P373" s="667"/>
      <c r="Q373" s="667"/>
      <c r="R373" s="667"/>
      <c r="S373" s="667"/>
      <c r="T373" s="667"/>
      <c r="U373" s="667"/>
      <c r="V373" s="667"/>
      <c r="W373" s="667"/>
      <c r="X373" s="667"/>
      <c r="Y373" s="667"/>
      <c r="Z373" s="667"/>
      <c r="AA373" s="667"/>
      <c r="AB373" s="667"/>
    </row>
    <row r="374" customHeight="1" spans="1:28">
      <c r="A374" s="667"/>
      <c r="B374" s="667"/>
      <c r="C374" s="667"/>
      <c r="D374" s="667"/>
      <c r="E374" s="667"/>
      <c r="F374" s="667"/>
      <c r="G374" s="723"/>
      <c r="H374" s="667"/>
      <c r="I374" s="667"/>
      <c r="J374" s="667"/>
      <c r="K374" s="667"/>
      <c r="L374" s="667"/>
      <c r="M374" s="667"/>
      <c r="N374" s="667"/>
      <c r="O374" s="667"/>
      <c r="P374" s="667"/>
      <c r="Q374" s="667"/>
      <c r="R374" s="667"/>
      <c r="S374" s="667"/>
      <c r="T374" s="667"/>
      <c r="U374" s="667"/>
      <c r="V374" s="667"/>
      <c r="W374" s="667"/>
      <c r="X374" s="667"/>
      <c r="Y374" s="667"/>
      <c r="Z374" s="667"/>
      <c r="AA374" s="667"/>
      <c r="AB374" s="667"/>
    </row>
    <row r="375" customHeight="1" spans="1:28">
      <c r="A375" s="667"/>
      <c r="B375" s="667"/>
      <c r="C375" s="667"/>
      <c r="D375" s="667"/>
      <c r="E375" s="667"/>
      <c r="F375" s="667"/>
      <c r="G375" s="723"/>
      <c r="H375" s="667"/>
      <c r="I375" s="667"/>
      <c r="J375" s="667"/>
      <c r="K375" s="667"/>
      <c r="L375" s="667"/>
      <c r="M375" s="667"/>
      <c r="N375" s="667"/>
      <c r="O375" s="667"/>
      <c r="P375" s="667"/>
      <c r="Q375" s="667"/>
      <c r="R375" s="667"/>
      <c r="S375" s="667"/>
      <c r="T375" s="667"/>
      <c r="U375" s="667"/>
      <c r="V375" s="667"/>
      <c r="W375" s="667"/>
      <c r="X375" s="667"/>
      <c r="Y375" s="667"/>
      <c r="Z375" s="667"/>
      <c r="AA375" s="667"/>
      <c r="AB375" s="667"/>
    </row>
    <row r="376" customHeight="1" spans="1:28">
      <c r="A376" s="667"/>
      <c r="B376" s="667"/>
      <c r="C376" s="667"/>
      <c r="D376" s="667"/>
      <c r="E376" s="667"/>
      <c r="F376" s="667"/>
      <c r="G376" s="723"/>
      <c r="H376" s="667"/>
      <c r="I376" s="667"/>
      <c r="J376" s="667"/>
      <c r="K376" s="667"/>
      <c r="L376" s="667"/>
      <c r="M376" s="667"/>
      <c r="N376" s="667"/>
      <c r="O376" s="667"/>
      <c r="P376" s="667"/>
      <c r="Q376" s="667"/>
      <c r="R376" s="667"/>
      <c r="S376" s="667"/>
      <c r="T376" s="667"/>
      <c r="U376" s="667"/>
      <c r="V376" s="667"/>
      <c r="W376" s="667"/>
      <c r="X376" s="667"/>
      <c r="Y376" s="667"/>
      <c r="Z376" s="667"/>
      <c r="AA376" s="667"/>
      <c r="AB376" s="667"/>
    </row>
    <row r="377" customHeight="1" spans="1:28">
      <c r="A377" s="667"/>
      <c r="B377" s="667"/>
      <c r="C377" s="667"/>
      <c r="D377" s="667"/>
      <c r="E377" s="667"/>
      <c r="F377" s="667"/>
      <c r="G377" s="723"/>
      <c r="H377" s="667"/>
      <c r="I377" s="667"/>
      <c r="J377" s="667"/>
      <c r="K377" s="667"/>
      <c r="L377" s="667"/>
      <c r="M377" s="667"/>
      <c r="N377" s="667"/>
      <c r="O377" s="667"/>
      <c r="P377" s="667"/>
      <c r="Q377" s="667"/>
      <c r="R377" s="667"/>
      <c r="S377" s="667"/>
      <c r="T377" s="667"/>
      <c r="U377" s="667"/>
      <c r="V377" s="667"/>
      <c r="W377" s="667"/>
      <c r="X377" s="667"/>
      <c r="Y377" s="667"/>
      <c r="Z377" s="667"/>
      <c r="AA377" s="667"/>
      <c r="AB377" s="667"/>
    </row>
    <row r="378" customHeight="1" spans="1:28">
      <c r="A378" s="667"/>
      <c r="B378" s="667"/>
      <c r="C378" s="667"/>
      <c r="D378" s="667"/>
      <c r="E378" s="667"/>
      <c r="F378" s="667"/>
      <c r="G378" s="723"/>
      <c r="H378" s="667"/>
      <c r="I378" s="667"/>
      <c r="J378" s="667"/>
      <c r="K378" s="667"/>
      <c r="L378" s="667"/>
      <c r="M378" s="667"/>
      <c r="N378" s="667"/>
      <c r="O378" s="667"/>
      <c r="P378" s="667"/>
      <c r="Q378" s="667"/>
      <c r="R378" s="667"/>
      <c r="S378" s="667"/>
      <c r="T378" s="667"/>
      <c r="U378" s="667"/>
      <c r="V378" s="667"/>
      <c r="W378" s="667"/>
      <c r="X378" s="667"/>
      <c r="Y378" s="667"/>
      <c r="Z378" s="667"/>
      <c r="AA378" s="667"/>
      <c r="AB378" s="667"/>
    </row>
    <row r="379" customHeight="1" spans="1:28">
      <c r="A379" s="667"/>
      <c r="B379" s="667"/>
      <c r="C379" s="667"/>
      <c r="D379" s="667"/>
      <c r="E379" s="667"/>
      <c r="F379" s="667"/>
      <c r="G379" s="723"/>
      <c r="H379" s="667"/>
      <c r="I379" s="667"/>
      <c r="J379" s="667"/>
      <c r="K379" s="667"/>
      <c r="L379" s="667"/>
      <c r="M379" s="667"/>
      <c r="N379" s="667"/>
      <c r="O379" s="667"/>
      <c r="P379" s="667"/>
      <c r="Q379" s="667"/>
      <c r="R379" s="667"/>
      <c r="S379" s="667"/>
      <c r="T379" s="667"/>
      <c r="U379" s="667"/>
      <c r="V379" s="667"/>
      <c r="W379" s="667"/>
      <c r="X379" s="667"/>
      <c r="Y379" s="667"/>
      <c r="Z379" s="667"/>
      <c r="AA379" s="667"/>
      <c r="AB379" s="667"/>
    </row>
    <row r="380" customHeight="1" spans="1:28">
      <c r="A380" s="667"/>
      <c r="B380" s="667"/>
      <c r="C380" s="667"/>
      <c r="D380" s="667"/>
      <c r="E380" s="667"/>
      <c r="F380" s="667"/>
      <c r="G380" s="723"/>
      <c r="H380" s="667"/>
      <c r="I380" s="667"/>
      <c r="J380" s="667"/>
      <c r="K380" s="667"/>
      <c r="L380" s="667"/>
      <c r="M380" s="667"/>
      <c r="N380" s="667"/>
      <c r="O380" s="667"/>
      <c r="P380" s="667"/>
      <c r="Q380" s="667"/>
      <c r="R380" s="667"/>
      <c r="S380" s="667"/>
      <c r="T380" s="667"/>
      <c r="U380" s="667"/>
      <c r="V380" s="667"/>
      <c r="W380" s="667"/>
      <c r="X380" s="667"/>
      <c r="Y380" s="667"/>
      <c r="Z380" s="667"/>
      <c r="AA380" s="667"/>
      <c r="AB380" s="667"/>
    </row>
    <row r="381" customHeight="1" spans="1:28">
      <c r="A381" s="667"/>
      <c r="B381" s="667"/>
      <c r="C381" s="667"/>
      <c r="D381" s="667"/>
      <c r="E381" s="667"/>
      <c r="F381" s="667"/>
      <c r="G381" s="723"/>
      <c r="H381" s="667"/>
      <c r="I381" s="667"/>
      <c r="J381" s="667"/>
      <c r="K381" s="667"/>
      <c r="L381" s="667"/>
      <c r="M381" s="667"/>
      <c r="N381" s="667"/>
      <c r="O381" s="667"/>
      <c r="P381" s="667"/>
      <c r="Q381" s="667"/>
      <c r="R381" s="667"/>
      <c r="S381" s="667"/>
      <c r="T381" s="667"/>
      <c r="U381" s="667"/>
      <c r="V381" s="667"/>
      <c r="W381" s="667"/>
      <c r="X381" s="667"/>
      <c r="Y381" s="667"/>
      <c r="Z381" s="667"/>
      <c r="AA381" s="667"/>
      <c r="AB381" s="667"/>
    </row>
    <row r="382" customHeight="1" spans="1:28">
      <c r="A382" s="667"/>
      <c r="B382" s="667"/>
      <c r="C382" s="667"/>
      <c r="D382" s="667"/>
      <c r="E382" s="667"/>
      <c r="F382" s="667"/>
      <c r="G382" s="723"/>
      <c r="H382" s="667"/>
      <c r="I382" s="667"/>
      <c r="J382" s="667"/>
      <c r="K382" s="667"/>
      <c r="L382" s="667"/>
      <c r="M382" s="667"/>
      <c r="N382" s="667"/>
      <c r="O382" s="667"/>
      <c r="P382" s="667"/>
      <c r="Q382" s="667"/>
      <c r="R382" s="667"/>
      <c r="S382" s="667"/>
      <c r="T382" s="667"/>
      <c r="U382" s="667"/>
      <c r="V382" s="667"/>
      <c r="W382" s="667"/>
      <c r="X382" s="667"/>
      <c r="Y382" s="667"/>
      <c r="Z382" s="667"/>
      <c r="AA382" s="667"/>
      <c r="AB382" s="667"/>
    </row>
    <row r="383" customHeight="1" spans="1:28">
      <c r="A383" s="667"/>
      <c r="B383" s="667"/>
      <c r="C383" s="667"/>
      <c r="D383" s="667"/>
      <c r="E383" s="667"/>
      <c r="F383" s="667"/>
      <c r="G383" s="723"/>
      <c r="H383" s="667"/>
      <c r="I383" s="667"/>
      <c r="J383" s="667"/>
      <c r="K383" s="667"/>
      <c r="L383" s="667"/>
      <c r="M383" s="667"/>
      <c r="N383" s="667"/>
      <c r="O383" s="667"/>
      <c r="P383" s="667"/>
      <c r="Q383" s="667"/>
      <c r="R383" s="667"/>
      <c r="S383" s="667"/>
      <c r="T383" s="667"/>
      <c r="U383" s="667"/>
      <c r="V383" s="667"/>
      <c r="W383" s="667"/>
      <c r="X383" s="667"/>
      <c r="Y383" s="667"/>
      <c r="Z383" s="667"/>
      <c r="AA383" s="667"/>
      <c r="AB383" s="667"/>
    </row>
    <row r="384" customHeight="1" spans="1:28">
      <c r="A384" s="667"/>
      <c r="B384" s="667"/>
      <c r="C384" s="667"/>
      <c r="D384" s="667"/>
      <c r="E384" s="667"/>
      <c r="F384" s="667"/>
      <c r="G384" s="723"/>
      <c r="H384" s="667"/>
      <c r="I384" s="667"/>
      <c r="J384" s="667"/>
      <c r="K384" s="667"/>
      <c r="L384" s="667"/>
      <c r="M384" s="667"/>
      <c r="N384" s="667"/>
      <c r="O384" s="667"/>
      <c r="P384" s="667"/>
      <c r="Q384" s="667"/>
      <c r="R384" s="667"/>
      <c r="S384" s="667"/>
      <c r="T384" s="667"/>
      <c r="U384" s="667"/>
      <c r="V384" s="667"/>
      <c r="W384" s="667"/>
      <c r="X384" s="667"/>
      <c r="Y384" s="667"/>
      <c r="Z384" s="667"/>
      <c r="AA384" s="667"/>
      <c r="AB384" s="667"/>
    </row>
    <row r="385" customHeight="1" spans="1:28">
      <c r="A385" s="667"/>
      <c r="B385" s="667"/>
      <c r="C385" s="667"/>
      <c r="D385" s="667"/>
      <c r="E385" s="667"/>
      <c r="F385" s="667"/>
      <c r="G385" s="723"/>
      <c r="H385" s="667"/>
      <c r="I385" s="667"/>
      <c r="J385" s="667"/>
      <c r="K385" s="667"/>
      <c r="L385" s="667"/>
      <c r="M385" s="667"/>
      <c r="N385" s="667"/>
      <c r="O385" s="667"/>
      <c r="P385" s="667"/>
      <c r="Q385" s="667"/>
      <c r="R385" s="667"/>
      <c r="S385" s="667"/>
      <c r="T385" s="667"/>
      <c r="U385" s="667"/>
      <c r="V385" s="667"/>
      <c r="W385" s="667"/>
      <c r="X385" s="667"/>
      <c r="Y385" s="667"/>
      <c r="Z385" s="667"/>
      <c r="AA385" s="667"/>
      <c r="AB385" s="667"/>
    </row>
    <row r="386" customHeight="1" spans="1:28">
      <c r="A386" s="667"/>
      <c r="B386" s="667"/>
      <c r="C386" s="667"/>
      <c r="D386" s="667"/>
      <c r="E386" s="667"/>
      <c r="F386" s="667"/>
      <c r="G386" s="723"/>
      <c r="H386" s="667"/>
      <c r="I386" s="667"/>
      <c r="J386" s="667"/>
      <c r="K386" s="667"/>
      <c r="L386" s="667"/>
      <c r="M386" s="667"/>
      <c r="N386" s="667"/>
      <c r="O386" s="667"/>
      <c r="P386" s="667"/>
      <c r="Q386" s="667"/>
      <c r="R386" s="667"/>
      <c r="S386" s="667"/>
      <c r="T386" s="667"/>
      <c r="U386" s="667"/>
      <c r="V386" s="667"/>
      <c r="W386" s="667"/>
      <c r="X386" s="667"/>
      <c r="Y386" s="667"/>
      <c r="Z386" s="667"/>
      <c r="AA386" s="667"/>
      <c r="AB386" s="667"/>
    </row>
    <row r="387" customHeight="1" spans="1:28">
      <c r="A387" s="667"/>
      <c r="B387" s="667"/>
      <c r="C387" s="667"/>
      <c r="D387" s="667"/>
      <c r="E387" s="667"/>
      <c r="F387" s="667"/>
      <c r="G387" s="723"/>
      <c r="H387" s="667"/>
      <c r="I387" s="667"/>
      <c r="J387" s="667"/>
      <c r="K387" s="667"/>
      <c r="L387" s="667"/>
      <c r="M387" s="667"/>
      <c r="N387" s="667"/>
      <c r="O387" s="667"/>
      <c r="P387" s="667"/>
      <c r="Q387" s="667"/>
      <c r="R387" s="667"/>
      <c r="S387" s="667"/>
      <c r="T387" s="667"/>
      <c r="U387" s="667"/>
      <c r="V387" s="667"/>
      <c r="W387" s="667"/>
      <c r="X387" s="667"/>
      <c r="Y387" s="667"/>
      <c r="Z387" s="667"/>
      <c r="AA387" s="667"/>
      <c r="AB387" s="667"/>
    </row>
    <row r="388" customHeight="1" spans="1:28">
      <c r="A388" s="667"/>
      <c r="B388" s="667"/>
      <c r="C388" s="667"/>
      <c r="D388" s="667"/>
      <c r="E388" s="667"/>
      <c r="F388" s="667"/>
      <c r="G388" s="723"/>
      <c r="H388" s="667"/>
      <c r="I388" s="667"/>
      <c r="J388" s="667"/>
      <c r="K388" s="667"/>
      <c r="L388" s="667"/>
      <c r="M388" s="667"/>
      <c r="N388" s="667"/>
      <c r="O388" s="667"/>
      <c r="P388" s="667"/>
      <c r="Q388" s="667"/>
      <c r="R388" s="667"/>
      <c r="S388" s="667"/>
      <c r="T388" s="667"/>
      <c r="U388" s="667"/>
      <c r="V388" s="667"/>
      <c r="W388" s="667"/>
      <c r="X388" s="667"/>
      <c r="Y388" s="667"/>
      <c r="Z388" s="667"/>
      <c r="AA388" s="667"/>
      <c r="AB388" s="667"/>
    </row>
    <row r="389" customHeight="1" spans="1:28">
      <c r="A389" s="667"/>
      <c r="B389" s="667"/>
      <c r="C389" s="667"/>
      <c r="D389" s="667"/>
      <c r="E389" s="667"/>
      <c r="F389" s="667"/>
      <c r="G389" s="723"/>
      <c r="H389" s="667"/>
      <c r="I389" s="667"/>
      <c r="J389" s="667"/>
      <c r="K389" s="667"/>
      <c r="L389" s="667"/>
      <c r="M389" s="667"/>
      <c r="N389" s="667"/>
      <c r="O389" s="667"/>
      <c r="P389" s="667"/>
      <c r="Q389" s="667"/>
      <c r="R389" s="667"/>
      <c r="S389" s="667"/>
      <c r="T389" s="667"/>
      <c r="U389" s="667"/>
      <c r="V389" s="667"/>
      <c r="W389" s="667"/>
      <c r="X389" s="667"/>
      <c r="Y389" s="667"/>
      <c r="Z389" s="667"/>
      <c r="AA389" s="667"/>
      <c r="AB389" s="667"/>
    </row>
    <row r="390" customHeight="1" spans="1:28">
      <c r="A390" s="667"/>
      <c r="B390" s="667"/>
      <c r="C390" s="667"/>
      <c r="D390" s="667"/>
      <c r="E390" s="667"/>
      <c r="F390" s="667"/>
      <c r="G390" s="723"/>
      <c r="H390" s="667"/>
      <c r="I390" s="667"/>
      <c r="J390" s="667"/>
      <c r="K390" s="667"/>
      <c r="L390" s="667"/>
      <c r="M390" s="667"/>
      <c r="N390" s="667"/>
      <c r="O390" s="667"/>
      <c r="P390" s="667"/>
      <c r="Q390" s="667"/>
      <c r="R390" s="667"/>
      <c r="S390" s="667"/>
      <c r="T390" s="667"/>
      <c r="U390" s="667"/>
      <c r="V390" s="667"/>
      <c r="W390" s="667"/>
      <c r="X390" s="667"/>
      <c r="Y390" s="667"/>
      <c r="Z390" s="667"/>
      <c r="AA390" s="667"/>
      <c r="AB390" s="667"/>
    </row>
    <row r="391" customHeight="1" spans="1:28">
      <c r="A391" s="667"/>
      <c r="B391" s="667"/>
      <c r="C391" s="667"/>
      <c r="D391" s="667"/>
      <c r="E391" s="667"/>
      <c r="F391" s="667"/>
      <c r="G391" s="723"/>
      <c r="H391" s="667"/>
      <c r="I391" s="667"/>
      <c r="J391" s="667"/>
      <c r="K391" s="667"/>
      <c r="L391" s="667"/>
      <c r="M391" s="667"/>
      <c r="N391" s="667"/>
      <c r="O391" s="667"/>
      <c r="P391" s="667"/>
      <c r="Q391" s="667"/>
      <c r="R391" s="667"/>
      <c r="S391" s="667"/>
      <c r="T391" s="667"/>
      <c r="U391" s="667"/>
      <c r="V391" s="667"/>
      <c r="W391" s="667"/>
      <c r="X391" s="667"/>
      <c r="Y391" s="667"/>
      <c r="Z391" s="667"/>
      <c r="AA391" s="667"/>
      <c r="AB391" s="667"/>
    </row>
    <row r="392" customHeight="1" spans="1:28">
      <c r="A392" s="667"/>
      <c r="B392" s="667"/>
      <c r="C392" s="667"/>
      <c r="D392" s="667"/>
      <c r="E392" s="667"/>
      <c r="F392" s="667"/>
      <c r="G392" s="723"/>
      <c r="H392" s="667"/>
      <c r="I392" s="667"/>
      <c r="J392" s="667"/>
      <c r="K392" s="667"/>
      <c r="L392" s="667"/>
      <c r="M392" s="667"/>
      <c r="N392" s="667"/>
      <c r="O392" s="667"/>
      <c r="P392" s="667"/>
      <c r="Q392" s="667"/>
      <c r="R392" s="667"/>
      <c r="S392" s="667"/>
      <c r="T392" s="667"/>
      <c r="U392" s="667"/>
      <c r="V392" s="667"/>
      <c r="W392" s="667"/>
      <c r="X392" s="667"/>
      <c r="Y392" s="667"/>
      <c r="Z392" s="667"/>
      <c r="AA392" s="667"/>
      <c r="AB392" s="667"/>
    </row>
    <row r="393" customHeight="1" spans="1:28">
      <c r="A393" s="667"/>
      <c r="B393" s="667"/>
      <c r="C393" s="667"/>
      <c r="D393" s="667"/>
      <c r="E393" s="667"/>
      <c r="F393" s="667"/>
      <c r="G393" s="723"/>
      <c r="H393" s="667"/>
      <c r="I393" s="667"/>
      <c r="J393" s="667"/>
      <c r="K393" s="667"/>
      <c r="L393" s="667"/>
      <c r="M393" s="667"/>
      <c r="N393" s="667"/>
      <c r="O393" s="667"/>
      <c r="P393" s="667"/>
      <c r="Q393" s="667"/>
      <c r="R393" s="667"/>
      <c r="S393" s="667"/>
      <c r="T393" s="667"/>
      <c r="U393" s="667"/>
      <c r="V393" s="667"/>
      <c r="W393" s="667"/>
      <c r="X393" s="667"/>
      <c r="Y393" s="667"/>
      <c r="Z393" s="667"/>
      <c r="AA393" s="667"/>
      <c r="AB393" s="667"/>
    </row>
    <row r="394" customHeight="1" spans="1:28">
      <c r="A394" s="667"/>
      <c r="B394" s="667"/>
      <c r="C394" s="667"/>
      <c r="D394" s="667"/>
      <c r="E394" s="667"/>
      <c r="F394" s="667"/>
      <c r="G394" s="723"/>
      <c r="H394" s="667"/>
      <c r="I394" s="667"/>
      <c r="J394" s="667"/>
      <c r="K394" s="667"/>
      <c r="L394" s="667"/>
      <c r="M394" s="667"/>
      <c r="N394" s="667"/>
      <c r="O394" s="667"/>
      <c r="P394" s="667"/>
      <c r="Q394" s="667"/>
      <c r="R394" s="667"/>
      <c r="S394" s="667"/>
      <c r="T394" s="667"/>
      <c r="U394" s="667"/>
      <c r="V394" s="667"/>
      <c r="W394" s="667"/>
      <c r="X394" s="667"/>
      <c r="Y394" s="667"/>
      <c r="Z394" s="667"/>
      <c r="AA394" s="667"/>
      <c r="AB394" s="667"/>
    </row>
    <row r="395" customHeight="1" spans="1:28">
      <c r="A395" s="667"/>
      <c r="B395" s="667"/>
      <c r="C395" s="667"/>
      <c r="D395" s="667"/>
      <c r="E395" s="667"/>
      <c r="F395" s="667"/>
      <c r="G395" s="723"/>
      <c r="H395" s="667"/>
      <c r="I395" s="667"/>
      <c r="J395" s="667"/>
      <c r="K395" s="667"/>
      <c r="L395" s="667"/>
      <c r="M395" s="667"/>
      <c r="N395" s="667"/>
      <c r="O395" s="667"/>
      <c r="P395" s="667"/>
      <c r="Q395" s="667"/>
      <c r="R395" s="667"/>
      <c r="S395" s="667"/>
      <c r="T395" s="667"/>
      <c r="U395" s="667"/>
      <c r="V395" s="667"/>
      <c r="W395" s="667"/>
      <c r="X395" s="667"/>
      <c r="Y395" s="667"/>
      <c r="Z395" s="667"/>
      <c r="AA395" s="667"/>
      <c r="AB395" s="667"/>
    </row>
    <row r="396" customHeight="1" spans="1:28">
      <c r="A396" s="667"/>
      <c r="B396" s="667"/>
      <c r="C396" s="667"/>
      <c r="D396" s="667"/>
      <c r="E396" s="667"/>
      <c r="F396" s="667"/>
      <c r="G396" s="723"/>
      <c r="H396" s="667"/>
      <c r="I396" s="667"/>
      <c r="J396" s="667"/>
      <c r="K396" s="667"/>
      <c r="L396" s="667"/>
      <c r="M396" s="667"/>
      <c r="N396" s="667"/>
      <c r="O396" s="667"/>
      <c r="P396" s="667"/>
      <c r="Q396" s="667"/>
      <c r="R396" s="667"/>
      <c r="S396" s="667"/>
      <c r="T396" s="667"/>
      <c r="U396" s="667"/>
      <c r="V396" s="667"/>
      <c r="W396" s="667"/>
      <c r="X396" s="667"/>
      <c r="Y396" s="667"/>
      <c r="Z396" s="667"/>
      <c r="AA396" s="667"/>
      <c r="AB396" s="667"/>
    </row>
    <row r="397" customHeight="1" spans="1:28">
      <c r="A397" s="667"/>
      <c r="B397" s="667"/>
      <c r="C397" s="667"/>
      <c r="D397" s="667"/>
      <c r="E397" s="667"/>
      <c r="F397" s="667"/>
      <c r="G397" s="723"/>
      <c r="H397" s="667"/>
      <c r="I397" s="667"/>
      <c r="J397" s="667"/>
      <c r="K397" s="667"/>
      <c r="L397" s="667"/>
      <c r="M397" s="667"/>
      <c r="N397" s="667"/>
      <c r="O397" s="667"/>
      <c r="P397" s="667"/>
      <c r="Q397" s="667"/>
      <c r="R397" s="667"/>
      <c r="S397" s="667"/>
      <c r="T397" s="667"/>
      <c r="U397" s="667"/>
      <c r="V397" s="667"/>
      <c r="W397" s="667"/>
      <c r="X397" s="667"/>
      <c r="Y397" s="667"/>
      <c r="Z397" s="667"/>
      <c r="AA397" s="667"/>
      <c r="AB397" s="667"/>
    </row>
    <row r="398" customHeight="1" spans="1:28">
      <c r="A398" s="667"/>
      <c r="B398" s="667"/>
      <c r="C398" s="667"/>
      <c r="D398" s="667"/>
      <c r="E398" s="667"/>
      <c r="F398" s="667"/>
      <c r="G398" s="723"/>
      <c r="H398" s="667"/>
      <c r="I398" s="667"/>
      <c r="J398" s="667"/>
      <c r="K398" s="667"/>
      <c r="L398" s="667"/>
      <c r="M398" s="667"/>
      <c r="N398" s="667"/>
      <c r="O398" s="667"/>
      <c r="P398" s="667"/>
      <c r="Q398" s="667"/>
      <c r="R398" s="667"/>
      <c r="S398" s="667"/>
      <c r="T398" s="667"/>
      <c r="U398" s="667"/>
      <c r="V398" s="667"/>
      <c r="W398" s="667"/>
      <c r="X398" s="667"/>
      <c r="Y398" s="667"/>
      <c r="Z398" s="667"/>
      <c r="AA398" s="667"/>
      <c r="AB398" s="667"/>
    </row>
    <row r="399" customHeight="1" spans="1:28">
      <c r="A399" s="667"/>
      <c r="B399" s="667"/>
      <c r="C399" s="667"/>
      <c r="D399" s="667"/>
      <c r="E399" s="667"/>
      <c r="F399" s="667"/>
      <c r="G399" s="723"/>
      <c r="H399" s="667"/>
      <c r="I399" s="667"/>
      <c r="J399" s="667"/>
      <c r="K399" s="667"/>
      <c r="L399" s="667"/>
      <c r="M399" s="667"/>
      <c r="N399" s="667"/>
      <c r="O399" s="667"/>
      <c r="P399" s="667"/>
      <c r="Q399" s="667"/>
      <c r="R399" s="667"/>
      <c r="S399" s="667"/>
      <c r="T399" s="667"/>
      <c r="U399" s="667"/>
      <c r="V399" s="667"/>
      <c r="W399" s="667"/>
      <c r="X399" s="667"/>
      <c r="Y399" s="667"/>
      <c r="Z399" s="667"/>
      <c r="AA399" s="667"/>
      <c r="AB399" s="667"/>
    </row>
    <row r="400" customHeight="1" spans="1:28">
      <c r="A400" s="667"/>
      <c r="B400" s="667"/>
      <c r="C400" s="667"/>
      <c r="D400" s="667"/>
      <c r="E400" s="667"/>
      <c r="F400" s="667"/>
      <c r="G400" s="723"/>
      <c r="H400" s="667"/>
      <c r="I400" s="667"/>
      <c r="J400" s="667"/>
      <c r="K400" s="667"/>
      <c r="L400" s="667"/>
      <c r="M400" s="667"/>
      <c r="N400" s="667"/>
      <c r="O400" s="667"/>
      <c r="P400" s="667"/>
      <c r="Q400" s="667"/>
      <c r="R400" s="667"/>
      <c r="S400" s="667"/>
      <c r="T400" s="667"/>
      <c r="U400" s="667"/>
      <c r="V400" s="667"/>
      <c r="W400" s="667"/>
      <c r="X400" s="667"/>
      <c r="Y400" s="667"/>
      <c r="Z400" s="667"/>
      <c r="AA400" s="667"/>
      <c r="AB400" s="667"/>
    </row>
    <row r="401" customHeight="1" spans="1:28">
      <c r="A401" s="667"/>
      <c r="B401" s="667"/>
      <c r="C401" s="667"/>
      <c r="D401" s="667"/>
      <c r="E401" s="667"/>
      <c r="F401" s="667"/>
      <c r="G401" s="723"/>
      <c r="H401" s="667"/>
      <c r="I401" s="667"/>
      <c r="J401" s="667"/>
      <c r="K401" s="667"/>
      <c r="L401" s="667"/>
      <c r="M401" s="667"/>
      <c r="N401" s="667"/>
      <c r="O401" s="667"/>
      <c r="P401" s="667"/>
      <c r="Q401" s="667"/>
      <c r="R401" s="667"/>
      <c r="S401" s="667"/>
      <c r="T401" s="667"/>
      <c r="U401" s="667"/>
      <c r="V401" s="667"/>
      <c r="W401" s="667"/>
      <c r="X401" s="667"/>
      <c r="Y401" s="667"/>
      <c r="Z401" s="667"/>
      <c r="AA401" s="667"/>
      <c r="AB401" s="667"/>
    </row>
    <row r="402" customHeight="1" spans="1:28">
      <c r="A402" s="667"/>
      <c r="B402" s="667"/>
      <c r="C402" s="667"/>
      <c r="D402" s="667"/>
      <c r="E402" s="667"/>
      <c r="F402" s="667"/>
      <c r="G402" s="723"/>
      <c r="H402" s="667"/>
      <c r="I402" s="667"/>
      <c r="J402" s="667"/>
      <c r="K402" s="667"/>
      <c r="L402" s="667"/>
      <c r="M402" s="667"/>
      <c r="N402" s="667"/>
      <c r="O402" s="667"/>
      <c r="P402" s="667"/>
      <c r="Q402" s="667"/>
      <c r="R402" s="667"/>
      <c r="S402" s="667"/>
      <c r="T402" s="667"/>
      <c r="U402" s="667"/>
      <c r="V402" s="667"/>
      <c r="W402" s="667"/>
      <c r="X402" s="667"/>
      <c r="Y402" s="667"/>
      <c r="Z402" s="667"/>
      <c r="AA402" s="667"/>
      <c r="AB402" s="667"/>
    </row>
    <row r="403" customHeight="1" spans="1:28">
      <c r="A403" s="667"/>
      <c r="B403" s="667"/>
      <c r="C403" s="667"/>
      <c r="D403" s="667"/>
      <c r="E403" s="667"/>
      <c r="F403" s="667"/>
      <c r="G403" s="723"/>
      <c r="H403" s="667"/>
      <c r="I403" s="667"/>
      <c r="J403" s="667"/>
      <c r="K403" s="667"/>
      <c r="L403" s="667"/>
      <c r="M403" s="667"/>
      <c r="N403" s="667"/>
      <c r="O403" s="667"/>
      <c r="P403" s="667"/>
      <c r="Q403" s="667"/>
      <c r="R403" s="667"/>
      <c r="S403" s="667"/>
      <c r="T403" s="667"/>
      <c r="U403" s="667"/>
      <c r="V403" s="667"/>
      <c r="W403" s="667"/>
      <c r="X403" s="667"/>
      <c r="Y403" s="667"/>
      <c r="Z403" s="667"/>
      <c r="AA403" s="667"/>
      <c r="AB403" s="667"/>
    </row>
    <row r="404" customHeight="1" spans="1:28">
      <c r="A404" s="667"/>
      <c r="B404" s="667"/>
      <c r="C404" s="667"/>
      <c r="D404" s="667"/>
      <c r="E404" s="667"/>
      <c r="F404" s="667"/>
      <c r="G404" s="723"/>
      <c r="H404" s="667"/>
      <c r="I404" s="667"/>
      <c r="J404" s="667"/>
      <c r="K404" s="667"/>
      <c r="L404" s="667"/>
      <c r="M404" s="667"/>
      <c r="N404" s="667"/>
      <c r="O404" s="667"/>
      <c r="P404" s="667"/>
      <c r="Q404" s="667"/>
      <c r="R404" s="667"/>
      <c r="S404" s="667"/>
      <c r="T404" s="667"/>
      <c r="U404" s="667"/>
      <c r="V404" s="667"/>
      <c r="W404" s="667"/>
      <c r="X404" s="667"/>
      <c r="Y404" s="667"/>
      <c r="Z404" s="667"/>
      <c r="AA404" s="667"/>
      <c r="AB404" s="667"/>
    </row>
    <row r="405" customHeight="1" spans="1:28">
      <c r="A405" s="667"/>
      <c r="B405" s="667"/>
      <c r="C405" s="667"/>
      <c r="D405" s="667"/>
      <c r="E405" s="667"/>
      <c r="F405" s="667"/>
      <c r="G405" s="723"/>
      <c r="H405" s="667"/>
      <c r="I405" s="667"/>
      <c r="J405" s="667"/>
      <c r="K405" s="667"/>
      <c r="L405" s="667"/>
      <c r="M405" s="667"/>
      <c r="N405" s="667"/>
      <c r="O405" s="667"/>
      <c r="P405" s="667"/>
      <c r="Q405" s="667"/>
      <c r="R405" s="667"/>
      <c r="S405" s="667"/>
      <c r="T405" s="667"/>
      <c r="U405" s="667"/>
      <c r="V405" s="667"/>
      <c r="W405" s="667"/>
      <c r="X405" s="667"/>
      <c r="Y405" s="667"/>
      <c r="Z405" s="667"/>
      <c r="AA405" s="667"/>
      <c r="AB405" s="667"/>
    </row>
    <row r="406" customHeight="1" spans="1:28">
      <c r="A406" s="667"/>
      <c r="B406" s="667"/>
      <c r="C406" s="667"/>
      <c r="D406" s="667"/>
      <c r="E406" s="667"/>
      <c r="F406" s="667"/>
      <c r="G406" s="723"/>
      <c r="H406" s="667"/>
      <c r="I406" s="667"/>
      <c r="J406" s="667"/>
      <c r="K406" s="667"/>
      <c r="L406" s="667"/>
      <c r="M406" s="667"/>
      <c r="N406" s="667"/>
      <c r="O406" s="667"/>
      <c r="P406" s="667"/>
      <c r="Q406" s="667"/>
      <c r="R406" s="667"/>
      <c r="S406" s="667"/>
      <c r="T406" s="667"/>
      <c r="U406" s="667"/>
      <c r="V406" s="667"/>
      <c r="W406" s="667"/>
      <c r="X406" s="667"/>
      <c r="Y406" s="667"/>
      <c r="Z406" s="667"/>
      <c r="AA406" s="667"/>
      <c r="AB406" s="667"/>
    </row>
    <row r="407" customHeight="1" spans="1:28">
      <c r="A407" s="667"/>
      <c r="B407" s="667"/>
      <c r="C407" s="667"/>
      <c r="D407" s="667"/>
      <c r="E407" s="667"/>
      <c r="F407" s="667"/>
      <c r="G407" s="723"/>
      <c r="H407" s="667"/>
      <c r="I407" s="667"/>
      <c r="J407" s="667"/>
      <c r="K407" s="667"/>
      <c r="L407" s="667"/>
      <c r="M407" s="667"/>
      <c r="N407" s="667"/>
      <c r="O407" s="667"/>
      <c r="P407" s="667"/>
      <c r="Q407" s="667"/>
      <c r="R407" s="667"/>
      <c r="S407" s="667"/>
      <c r="T407" s="667"/>
      <c r="U407" s="667"/>
      <c r="V407" s="667"/>
      <c r="W407" s="667"/>
      <c r="X407" s="667"/>
      <c r="Y407" s="667"/>
      <c r="Z407" s="667"/>
      <c r="AA407" s="667"/>
      <c r="AB407" s="667"/>
    </row>
    <row r="408" customHeight="1" spans="1:28">
      <c r="A408" s="667"/>
      <c r="B408" s="667"/>
      <c r="C408" s="667"/>
      <c r="D408" s="667"/>
      <c r="E408" s="667"/>
      <c r="F408" s="667"/>
      <c r="G408" s="723"/>
      <c r="H408" s="667"/>
      <c r="I408" s="667"/>
      <c r="J408" s="667"/>
      <c r="K408" s="667"/>
      <c r="L408" s="667"/>
      <c r="M408" s="667"/>
      <c r="N408" s="667"/>
      <c r="O408" s="667"/>
      <c r="P408" s="667"/>
      <c r="Q408" s="667"/>
      <c r="R408" s="667"/>
      <c r="S408" s="667"/>
      <c r="T408" s="667"/>
      <c r="U408" s="667"/>
      <c r="V408" s="667"/>
      <c r="W408" s="667"/>
      <c r="X408" s="667"/>
      <c r="Y408" s="667"/>
      <c r="Z408" s="667"/>
      <c r="AA408" s="667"/>
      <c r="AB408" s="667"/>
    </row>
    <row r="409" customHeight="1" spans="1:28">
      <c r="A409" s="667"/>
      <c r="B409" s="667"/>
      <c r="C409" s="667"/>
      <c r="D409" s="667"/>
      <c r="E409" s="667"/>
      <c r="F409" s="667"/>
      <c r="G409" s="723"/>
      <c r="H409" s="667"/>
      <c r="I409" s="667"/>
      <c r="J409" s="667"/>
      <c r="K409" s="667"/>
      <c r="L409" s="667"/>
      <c r="M409" s="667"/>
      <c r="N409" s="667"/>
      <c r="O409" s="667"/>
      <c r="P409" s="667"/>
      <c r="Q409" s="667"/>
      <c r="R409" s="667"/>
      <c r="S409" s="667"/>
      <c r="T409" s="667"/>
      <c r="U409" s="667"/>
      <c r="V409" s="667"/>
      <c r="W409" s="667"/>
      <c r="X409" s="667"/>
      <c r="Y409" s="667"/>
      <c r="Z409" s="667"/>
      <c r="AA409" s="667"/>
      <c r="AB409" s="667"/>
    </row>
    <row r="410" customHeight="1" spans="1:28">
      <c r="A410" s="667"/>
      <c r="B410" s="667"/>
      <c r="C410" s="667"/>
      <c r="D410" s="667"/>
      <c r="E410" s="667"/>
      <c r="F410" s="667"/>
      <c r="G410" s="723"/>
      <c r="H410" s="667"/>
      <c r="I410" s="667"/>
      <c r="J410" s="667"/>
      <c r="K410" s="667"/>
      <c r="L410" s="667"/>
      <c r="M410" s="667"/>
      <c r="N410" s="667"/>
      <c r="O410" s="667"/>
      <c r="P410" s="667"/>
      <c r="Q410" s="667"/>
      <c r="R410" s="667"/>
      <c r="S410" s="667"/>
      <c r="T410" s="667"/>
      <c r="U410" s="667"/>
      <c r="V410" s="667"/>
      <c r="W410" s="667"/>
      <c r="X410" s="667"/>
      <c r="Y410" s="667"/>
      <c r="Z410" s="667"/>
      <c r="AA410" s="667"/>
      <c r="AB410" s="667"/>
    </row>
    <row r="411" customHeight="1" spans="1:28">
      <c r="A411" s="667"/>
      <c r="B411" s="667"/>
      <c r="C411" s="667"/>
      <c r="D411" s="667"/>
      <c r="E411" s="667"/>
      <c r="F411" s="667"/>
      <c r="G411" s="723"/>
      <c r="H411" s="667"/>
      <c r="I411" s="667"/>
      <c r="J411" s="667"/>
      <c r="K411" s="667"/>
      <c r="L411" s="667"/>
      <c r="M411" s="667"/>
      <c r="N411" s="667"/>
      <c r="O411" s="667"/>
      <c r="P411" s="667"/>
      <c r="Q411" s="667"/>
      <c r="R411" s="667"/>
      <c r="S411" s="667"/>
      <c r="T411" s="667"/>
      <c r="U411" s="667"/>
      <c r="V411" s="667"/>
      <c r="W411" s="667"/>
      <c r="X411" s="667"/>
      <c r="Y411" s="667"/>
      <c r="Z411" s="667"/>
      <c r="AA411" s="667"/>
      <c r="AB411" s="667"/>
    </row>
    <row r="412" customHeight="1" spans="1:28">
      <c r="A412" s="667"/>
      <c r="B412" s="667"/>
      <c r="C412" s="667"/>
      <c r="D412" s="667"/>
      <c r="E412" s="667"/>
      <c r="F412" s="667"/>
      <c r="G412" s="723"/>
      <c r="H412" s="667"/>
      <c r="I412" s="667"/>
      <c r="J412" s="667"/>
      <c r="K412" s="667"/>
      <c r="L412" s="667"/>
      <c r="M412" s="667"/>
      <c r="N412" s="667"/>
      <c r="O412" s="667"/>
      <c r="P412" s="667"/>
      <c r="Q412" s="667"/>
      <c r="R412" s="667"/>
      <c r="S412" s="667"/>
      <c r="T412" s="667"/>
      <c r="U412" s="667"/>
      <c r="V412" s="667"/>
      <c r="W412" s="667"/>
      <c r="X412" s="667"/>
      <c r="Y412" s="667"/>
      <c r="Z412" s="667"/>
      <c r="AA412" s="667"/>
      <c r="AB412" s="667"/>
    </row>
    <row r="413" customHeight="1" spans="1:28">
      <c r="A413" s="667"/>
      <c r="B413" s="667"/>
      <c r="C413" s="667"/>
      <c r="D413" s="667"/>
      <c r="E413" s="667"/>
      <c r="F413" s="667"/>
      <c r="G413" s="723"/>
      <c r="H413" s="667"/>
      <c r="I413" s="667"/>
      <c r="J413" s="667"/>
      <c r="K413" s="667"/>
      <c r="L413" s="667"/>
      <c r="M413" s="667"/>
      <c r="N413" s="667"/>
      <c r="O413" s="667"/>
      <c r="P413" s="667"/>
      <c r="Q413" s="667"/>
      <c r="R413" s="667"/>
      <c r="S413" s="667"/>
      <c r="T413" s="667"/>
      <c r="U413" s="667"/>
      <c r="V413" s="667"/>
      <c r="W413" s="667"/>
      <c r="X413" s="667"/>
      <c r="Y413" s="667"/>
      <c r="Z413" s="667"/>
      <c r="AA413" s="667"/>
      <c r="AB413" s="667"/>
    </row>
    <row r="414" customHeight="1" spans="1:28">
      <c r="A414" s="667"/>
      <c r="B414" s="667"/>
      <c r="C414" s="667"/>
      <c r="D414" s="667"/>
      <c r="E414" s="667"/>
      <c r="F414" s="667"/>
      <c r="G414" s="723"/>
      <c r="H414" s="667"/>
      <c r="I414" s="667"/>
      <c r="J414" s="667"/>
      <c r="K414" s="667"/>
      <c r="L414" s="667"/>
      <c r="M414" s="667"/>
      <c r="N414" s="667"/>
      <c r="O414" s="667"/>
      <c r="P414" s="667"/>
      <c r="Q414" s="667"/>
      <c r="R414" s="667"/>
      <c r="S414" s="667"/>
      <c r="T414" s="667"/>
      <c r="U414" s="667"/>
      <c r="V414" s="667"/>
      <c r="W414" s="667"/>
      <c r="X414" s="667"/>
      <c r="Y414" s="667"/>
      <c r="Z414" s="667"/>
      <c r="AA414" s="667"/>
      <c r="AB414" s="667"/>
    </row>
    <row r="415" customHeight="1" spans="1:28">
      <c r="A415" s="667"/>
      <c r="B415" s="667"/>
      <c r="C415" s="667"/>
      <c r="D415" s="667"/>
      <c r="E415" s="667"/>
      <c r="F415" s="667"/>
      <c r="G415" s="723"/>
      <c r="H415" s="667"/>
      <c r="I415" s="667"/>
      <c r="J415" s="667"/>
      <c r="K415" s="667"/>
      <c r="L415" s="667"/>
      <c r="M415" s="667"/>
      <c r="N415" s="667"/>
      <c r="O415" s="667"/>
      <c r="P415" s="667"/>
      <c r="Q415" s="667"/>
      <c r="R415" s="667"/>
      <c r="S415" s="667"/>
      <c r="T415" s="667"/>
      <c r="U415" s="667"/>
      <c r="V415" s="667"/>
      <c r="W415" s="667"/>
      <c r="X415" s="667"/>
      <c r="Y415" s="667"/>
      <c r="Z415" s="667"/>
      <c r="AA415" s="667"/>
      <c r="AB415" s="667"/>
    </row>
    <row r="416" customHeight="1" spans="1:28">
      <c r="A416" s="667"/>
      <c r="B416" s="667"/>
      <c r="C416" s="667"/>
      <c r="D416" s="667"/>
      <c r="E416" s="667"/>
      <c r="F416" s="667"/>
      <c r="G416" s="723"/>
      <c r="H416" s="667"/>
      <c r="I416" s="667"/>
      <c r="J416" s="667"/>
      <c r="K416" s="667"/>
      <c r="L416" s="667"/>
      <c r="M416" s="667"/>
      <c r="N416" s="667"/>
      <c r="O416" s="667"/>
      <c r="P416" s="667"/>
      <c r="Q416" s="667"/>
      <c r="R416" s="667"/>
      <c r="S416" s="667"/>
      <c r="T416" s="667"/>
      <c r="U416" s="667"/>
      <c r="V416" s="667"/>
      <c r="W416" s="667"/>
      <c r="X416" s="667"/>
      <c r="Y416" s="667"/>
      <c r="Z416" s="667"/>
      <c r="AA416" s="667"/>
      <c r="AB416" s="667"/>
    </row>
    <row r="417" customHeight="1" spans="1:28">
      <c r="A417" s="667"/>
      <c r="B417" s="667"/>
      <c r="C417" s="667"/>
      <c r="D417" s="667"/>
      <c r="E417" s="667"/>
      <c r="F417" s="667"/>
      <c r="G417" s="723"/>
      <c r="H417" s="667"/>
      <c r="I417" s="667"/>
      <c r="J417" s="667"/>
      <c r="K417" s="667"/>
      <c r="L417" s="667"/>
      <c r="M417" s="667"/>
      <c r="N417" s="667"/>
      <c r="O417" s="667"/>
      <c r="P417" s="667"/>
      <c r="Q417" s="667"/>
      <c r="R417" s="667"/>
      <c r="S417" s="667"/>
      <c r="T417" s="667"/>
      <c r="U417" s="667"/>
      <c r="V417" s="667"/>
      <c r="W417" s="667"/>
      <c r="X417" s="667"/>
      <c r="Y417" s="667"/>
      <c r="Z417" s="667"/>
      <c r="AA417" s="667"/>
      <c r="AB417" s="667"/>
    </row>
    <row r="418" customHeight="1" spans="1:28">
      <c r="A418" s="667"/>
      <c r="B418" s="667"/>
      <c r="C418" s="667"/>
      <c r="D418" s="667"/>
      <c r="E418" s="667"/>
      <c r="F418" s="667"/>
      <c r="G418" s="723"/>
      <c r="H418" s="667"/>
      <c r="I418" s="667"/>
      <c r="J418" s="667"/>
      <c r="K418" s="667"/>
      <c r="L418" s="667"/>
      <c r="M418" s="667"/>
      <c r="N418" s="667"/>
      <c r="O418" s="667"/>
      <c r="P418" s="667"/>
      <c r="Q418" s="667"/>
      <c r="R418" s="667"/>
      <c r="S418" s="667"/>
      <c r="T418" s="667"/>
      <c r="U418" s="667"/>
      <c r="V418" s="667"/>
      <c r="W418" s="667"/>
      <c r="X418" s="667"/>
      <c r="Y418" s="667"/>
      <c r="Z418" s="667"/>
      <c r="AA418" s="667"/>
      <c r="AB418" s="667"/>
    </row>
    <row r="419" customHeight="1" spans="1:28">
      <c r="A419" s="667"/>
      <c r="B419" s="667"/>
      <c r="C419" s="667"/>
      <c r="D419" s="667"/>
      <c r="E419" s="667"/>
      <c r="F419" s="667"/>
      <c r="G419" s="723"/>
      <c r="H419" s="667"/>
      <c r="I419" s="667"/>
      <c r="J419" s="667"/>
      <c r="K419" s="667"/>
      <c r="L419" s="667"/>
      <c r="M419" s="667"/>
      <c r="N419" s="667"/>
      <c r="O419" s="667"/>
      <c r="P419" s="667"/>
      <c r="Q419" s="667"/>
      <c r="R419" s="667"/>
      <c r="S419" s="667"/>
      <c r="T419" s="667"/>
      <c r="U419" s="667"/>
      <c r="V419" s="667"/>
      <c r="W419" s="667"/>
      <c r="X419" s="667"/>
      <c r="Y419" s="667"/>
      <c r="Z419" s="667"/>
      <c r="AA419" s="667"/>
      <c r="AB419" s="667"/>
    </row>
    <row r="420" customHeight="1" spans="1:28">
      <c r="A420" s="667"/>
      <c r="B420" s="667"/>
      <c r="C420" s="667"/>
      <c r="D420" s="667"/>
      <c r="E420" s="667"/>
      <c r="F420" s="667"/>
      <c r="G420" s="723"/>
      <c r="H420" s="667"/>
      <c r="I420" s="667"/>
      <c r="J420" s="667"/>
      <c r="K420" s="667"/>
      <c r="L420" s="667"/>
      <c r="M420" s="667"/>
      <c r="N420" s="667"/>
      <c r="O420" s="667"/>
      <c r="P420" s="667"/>
      <c r="Q420" s="667"/>
      <c r="R420" s="667"/>
      <c r="S420" s="667"/>
      <c r="T420" s="667"/>
      <c r="U420" s="667"/>
      <c r="V420" s="667"/>
      <c r="W420" s="667"/>
      <c r="X420" s="667"/>
      <c r="Y420" s="667"/>
      <c r="Z420" s="667"/>
      <c r="AA420" s="667"/>
      <c r="AB420" s="667"/>
    </row>
    <row r="421" customHeight="1" spans="1:28">
      <c r="A421" s="667"/>
      <c r="B421" s="667"/>
      <c r="C421" s="667"/>
      <c r="D421" s="667"/>
      <c r="E421" s="667"/>
      <c r="F421" s="667"/>
      <c r="G421" s="723"/>
      <c r="H421" s="667"/>
      <c r="I421" s="667"/>
      <c r="J421" s="667"/>
      <c r="K421" s="667"/>
      <c r="L421" s="667"/>
      <c r="M421" s="667"/>
      <c r="N421" s="667"/>
      <c r="O421" s="667"/>
      <c r="P421" s="667"/>
      <c r="Q421" s="667"/>
      <c r="R421" s="667"/>
      <c r="S421" s="667"/>
      <c r="T421" s="667"/>
      <c r="U421" s="667"/>
      <c r="V421" s="667"/>
      <c r="W421" s="667"/>
      <c r="X421" s="667"/>
      <c r="Y421" s="667"/>
      <c r="Z421" s="667"/>
      <c r="AA421" s="667"/>
      <c r="AB421" s="667"/>
    </row>
    <row r="422" customHeight="1" spans="1:28">
      <c r="A422" s="667"/>
      <c r="B422" s="667"/>
      <c r="C422" s="667"/>
      <c r="D422" s="667"/>
      <c r="E422" s="667"/>
      <c r="F422" s="667"/>
      <c r="G422" s="723"/>
      <c r="H422" s="667"/>
      <c r="I422" s="667"/>
      <c r="J422" s="667"/>
      <c r="K422" s="667"/>
      <c r="L422" s="667"/>
      <c r="M422" s="667"/>
      <c r="N422" s="667"/>
      <c r="O422" s="667"/>
      <c r="P422" s="667"/>
      <c r="Q422" s="667"/>
      <c r="R422" s="667"/>
      <c r="S422" s="667"/>
      <c r="T422" s="667"/>
      <c r="U422" s="667"/>
      <c r="V422" s="667"/>
      <c r="W422" s="667"/>
      <c r="X422" s="667"/>
      <c r="Y422" s="667"/>
      <c r="Z422" s="667"/>
      <c r="AA422" s="667"/>
      <c r="AB422" s="667"/>
    </row>
    <row r="423" customHeight="1" spans="1:28">
      <c r="A423" s="667"/>
      <c r="B423" s="667"/>
      <c r="C423" s="667"/>
      <c r="D423" s="667"/>
      <c r="E423" s="667"/>
      <c r="F423" s="667"/>
      <c r="G423" s="723"/>
      <c r="H423" s="667"/>
      <c r="I423" s="667"/>
      <c r="J423" s="667"/>
      <c r="K423" s="667"/>
      <c r="L423" s="667"/>
      <c r="M423" s="667"/>
      <c r="N423" s="667"/>
      <c r="O423" s="667"/>
      <c r="P423" s="667"/>
      <c r="Q423" s="667"/>
      <c r="R423" s="667"/>
      <c r="S423" s="667"/>
      <c r="T423" s="667"/>
      <c r="U423" s="667"/>
      <c r="V423" s="667"/>
      <c r="W423" s="667"/>
      <c r="X423" s="667"/>
      <c r="Y423" s="667"/>
      <c r="Z423" s="667"/>
      <c r="AA423" s="667"/>
      <c r="AB423" s="667"/>
    </row>
    <row r="424" customHeight="1" spans="1:28">
      <c r="A424" s="667"/>
      <c r="B424" s="667"/>
      <c r="C424" s="667"/>
      <c r="D424" s="667"/>
      <c r="E424" s="667"/>
      <c r="F424" s="667"/>
      <c r="G424" s="723"/>
      <c r="H424" s="667"/>
      <c r="I424" s="667"/>
      <c r="J424" s="667"/>
      <c r="K424" s="667"/>
      <c r="L424" s="667"/>
      <c r="M424" s="667"/>
      <c r="N424" s="667"/>
      <c r="O424" s="667"/>
      <c r="P424" s="667"/>
      <c r="Q424" s="667"/>
      <c r="R424" s="667"/>
      <c r="S424" s="667"/>
      <c r="T424" s="667"/>
      <c r="U424" s="667"/>
      <c r="V424" s="667"/>
      <c r="W424" s="667"/>
      <c r="X424" s="667"/>
      <c r="Y424" s="667"/>
      <c r="Z424" s="667"/>
      <c r="AA424" s="667"/>
      <c r="AB424" s="667"/>
    </row>
    <row r="425" customHeight="1" spans="1:28">
      <c r="A425" s="667"/>
      <c r="B425" s="667"/>
      <c r="C425" s="667"/>
      <c r="D425" s="667"/>
      <c r="E425" s="667"/>
      <c r="F425" s="667"/>
      <c r="G425" s="723"/>
      <c r="H425" s="667"/>
      <c r="I425" s="667"/>
      <c r="J425" s="667"/>
      <c r="K425" s="667"/>
      <c r="L425" s="667"/>
      <c r="M425" s="667"/>
      <c r="N425" s="667"/>
      <c r="O425" s="667"/>
      <c r="P425" s="667"/>
      <c r="Q425" s="667"/>
      <c r="R425" s="667"/>
      <c r="S425" s="667"/>
      <c r="T425" s="667"/>
      <c r="U425" s="667"/>
      <c r="V425" s="667"/>
      <c r="W425" s="667"/>
      <c r="X425" s="667"/>
      <c r="Y425" s="667"/>
      <c r="Z425" s="667"/>
      <c r="AA425" s="667"/>
      <c r="AB425" s="667"/>
    </row>
    <row r="426" customHeight="1" spans="1:28">
      <c r="A426" s="667"/>
      <c r="B426" s="667"/>
      <c r="C426" s="667"/>
      <c r="D426" s="667"/>
      <c r="E426" s="667"/>
      <c r="F426" s="667"/>
      <c r="G426" s="723"/>
      <c r="H426" s="667"/>
      <c r="I426" s="667"/>
      <c r="J426" s="667"/>
      <c r="K426" s="667"/>
      <c r="L426" s="667"/>
      <c r="M426" s="667"/>
      <c r="N426" s="667"/>
      <c r="O426" s="667"/>
      <c r="P426" s="667"/>
      <c r="Q426" s="667"/>
      <c r="R426" s="667"/>
      <c r="S426" s="667"/>
      <c r="T426" s="667"/>
      <c r="U426" s="667"/>
      <c r="V426" s="667"/>
      <c r="W426" s="667"/>
      <c r="X426" s="667"/>
      <c r="Y426" s="667"/>
      <c r="Z426" s="667"/>
      <c r="AA426" s="667"/>
      <c r="AB426" s="667"/>
    </row>
    <row r="427" customHeight="1" spans="1:28">
      <c r="A427" s="667"/>
      <c r="B427" s="667"/>
      <c r="C427" s="667"/>
      <c r="D427" s="667"/>
      <c r="E427" s="667"/>
      <c r="F427" s="667"/>
      <c r="G427" s="723"/>
      <c r="H427" s="667"/>
      <c r="I427" s="667"/>
      <c r="J427" s="667"/>
      <c r="K427" s="667"/>
      <c r="L427" s="667"/>
      <c r="M427" s="667"/>
      <c r="N427" s="667"/>
      <c r="O427" s="667"/>
      <c r="P427" s="667"/>
      <c r="Q427" s="667"/>
      <c r="R427" s="667"/>
      <c r="S427" s="667"/>
      <c r="T427" s="667"/>
      <c r="U427" s="667"/>
      <c r="V427" s="667"/>
      <c r="W427" s="667"/>
      <c r="X427" s="667"/>
      <c r="Y427" s="667"/>
      <c r="Z427" s="667"/>
      <c r="AA427" s="667"/>
      <c r="AB427" s="667"/>
    </row>
    <row r="428" customHeight="1" spans="1:28">
      <c r="A428" s="667"/>
      <c r="B428" s="667"/>
      <c r="C428" s="667"/>
      <c r="D428" s="667"/>
      <c r="E428" s="667"/>
      <c r="F428" s="667"/>
      <c r="G428" s="723"/>
      <c r="H428" s="667"/>
      <c r="I428" s="667"/>
      <c r="J428" s="667"/>
      <c r="K428" s="667"/>
      <c r="L428" s="667"/>
      <c r="M428" s="667"/>
      <c r="N428" s="667"/>
      <c r="O428" s="667"/>
      <c r="P428" s="667"/>
      <c r="Q428" s="667"/>
      <c r="R428" s="667"/>
      <c r="S428" s="667"/>
      <c r="T428" s="667"/>
      <c r="U428" s="667"/>
      <c r="V428" s="667"/>
      <c r="W428" s="667"/>
      <c r="X428" s="667"/>
      <c r="Y428" s="667"/>
      <c r="Z428" s="667"/>
      <c r="AA428" s="667"/>
      <c r="AB428" s="667"/>
    </row>
    <row r="429" customHeight="1" spans="1:28">
      <c r="A429" s="667"/>
      <c r="B429" s="667"/>
      <c r="C429" s="667"/>
      <c r="D429" s="667"/>
      <c r="E429" s="667"/>
      <c r="F429" s="667"/>
      <c r="G429" s="723"/>
      <c r="H429" s="667"/>
      <c r="I429" s="667"/>
      <c r="J429" s="667"/>
      <c r="K429" s="667"/>
      <c r="L429" s="667"/>
      <c r="M429" s="667"/>
      <c r="N429" s="667"/>
      <c r="O429" s="667"/>
      <c r="P429" s="667"/>
      <c r="Q429" s="667"/>
      <c r="R429" s="667"/>
      <c r="S429" s="667"/>
      <c r="T429" s="667"/>
      <c r="U429" s="667"/>
      <c r="V429" s="667"/>
      <c r="W429" s="667"/>
      <c r="X429" s="667"/>
      <c r="Y429" s="667"/>
      <c r="Z429" s="667"/>
      <c r="AA429" s="667"/>
      <c r="AB429" s="667"/>
    </row>
    <row r="430" customHeight="1" spans="1:28">
      <c r="A430" s="667"/>
      <c r="B430" s="667"/>
      <c r="C430" s="667"/>
      <c r="D430" s="667"/>
      <c r="E430" s="667"/>
      <c r="F430" s="667"/>
      <c r="G430" s="723"/>
      <c r="H430" s="667"/>
      <c r="I430" s="667"/>
      <c r="J430" s="667"/>
      <c r="K430" s="667"/>
      <c r="L430" s="667"/>
      <c r="M430" s="667"/>
      <c r="N430" s="667"/>
      <c r="O430" s="667"/>
      <c r="P430" s="667"/>
      <c r="Q430" s="667"/>
      <c r="R430" s="667"/>
      <c r="S430" s="667"/>
      <c r="T430" s="667"/>
      <c r="U430" s="667"/>
      <c r="V430" s="667"/>
      <c r="W430" s="667"/>
      <c r="X430" s="667"/>
      <c r="Y430" s="667"/>
      <c r="Z430" s="667"/>
      <c r="AA430" s="667"/>
      <c r="AB430" s="667"/>
    </row>
    <row r="431" customHeight="1" spans="1:28">
      <c r="A431" s="667"/>
      <c r="B431" s="667"/>
      <c r="C431" s="667"/>
      <c r="D431" s="667"/>
      <c r="E431" s="667"/>
      <c r="F431" s="667"/>
      <c r="G431" s="723"/>
      <c r="H431" s="667"/>
      <c r="I431" s="667"/>
      <c r="J431" s="667"/>
      <c r="K431" s="667"/>
      <c r="L431" s="667"/>
      <c r="M431" s="667"/>
      <c r="N431" s="667"/>
      <c r="O431" s="667"/>
      <c r="P431" s="667"/>
      <c r="Q431" s="667"/>
      <c r="R431" s="667"/>
      <c r="S431" s="667"/>
      <c r="T431" s="667"/>
      <c r="U431" s="667"/>
      <c r="V431" s="667"/>
      <c r="W431" s="667"/>
      <c r="X431" s="667"/>
      <c r="Y431" s="667"/>
      <c r="Z431" s="667"/>
      <c r="AA431" s="667"/>
      <c r="AB431" s="667"/>
    </row>
    <row r="432" customHeight="1" spans="1:28">
      <c r="A432" s="667"/>
      <c r="B432" s="667"/>
      <c r="C432" s="667"/>
      <c r="D432" s="667"/>
      <c r="E432" s="667"/>
      <c r="F432" s="667"/>
      <c r="G432" s="723"/>
      <c r="H432" s="667"/>
      <c r="I432" s="667"/>
      <c r="J432" s="667"/>
      <c r="K432" s="667"/>
      <c r="L432" s="667"/>
      <c r="M432" s="667"/>
      <c r="N432" s="667"/>
      <c r="O432" s="667"/>
      <c r="P432" s="667"/>
      <c r="Q432" s="667"/>
      <c r="R432" s="667"/>
      <c r="S432" s="667"/>
      <c r="T432" s="667"/>
      <c r="U432" s="667"/>
      <c r="V432" s="667"/>
      <c r="W432" s="667"/>
      <c r="X432" s="667"/>
      <c r="Y432" s="667"/>
      <c r="Z432" s="667"/>
      <c r="AA432" s="667"/>
      <c r="AB432" s="667"/>
    </row>
    <row r="433" customHeight="1" spans="1:28">
      <c r="A433" s="667"/>
      <c r="B433" s="667"/>
      <c r="C433" s="667"/>
      <c r="D433" s="667"/>
      <c r="E433" s="667"/>
      <c r="F433" s="667"/>
      <c r="G433" s="723"/>
      <c r="H433" s="667"/>
      <c r="I433" s="667"/>
      <c r="J433" s="667"/>
      <c r="K433" s="667"/>
      <c r="L433" s="667"/>
      <c r="M433" s="667"/>
      <c r="N433" s="667"/>
      <c r="O433" s="667"/>
      <c r="P433" s="667"/>
      <c r="Q433" s="667"/>
      <c r="R433" s="667"/>
      <c r="S433" s="667"/>
      <c r="T433" s="667"/>
      <c r="U433" s="667"/>
      <c r="V433" s="667"/>
      <c r="W433" s="667"/>
      <c r="X433" s="667"/>
      <c r="Y433" s="667"/>
      <c r="Z433" s="667"/>
      <c r="AA433" s="667"/>
      <c r="AB433" s="667"/>
    </row>
    <row r="434" customHeight="1" spans="1:28">
      <c r="A434" s="667"/>
      <c r="B434" s="667"/>
      <c r="C434" s="667"/>
      <c r="D434" s="667"/>
      <c r="E434" s="667"/>
      <c r="F434" s="667"/>
      <c r="G434" s="723"/>
      <c r="H434" s="667"/>
      <c r="I434" s="667"/>
      <c r="J434" s="667"/>
      <c r="K434" s="667"/>
      <c r="L434" s="667"/>
      <c r="M434" s="667"/>
      <c r="N434" s="667"/>
      <c r="O434" s="667"/>
      <c r="P434" s="667"/>
      <c r="Q434" s="667"/>
      <c r="R434" s="667"/>
      <c r="S434" s="667"/>
      <c r="T434" s="667"/>
      <c r="U434" s="667"/>
      <c r="V434" s="667"/>
      <c r="W434" s="667"/>
      <c r="X434" s="667"/>
      <c r="Y434" s="667"/>
      <c r="Z434" s="667"/>
      <c r="AA434" s="667"/>
      <c r="AB434" s="667"/>
    </row>
    <row r="435" customHeight="1" spans="1:28">
      <c r="A435" s="667"/>
      <c r="B435" s="667"/>
      <c r="C435" s="667"/>
      <c r="D435" s="667"/>
      <c r="E435" s="667"/>
      <c r="F435" s="667"/>
      <c r="G435" s="723"/>
      <c r="H435" s="667"/>
      <c r="I435" s="667"/>
      <c r="J435" s="667"/>
      <c r="K435" s="667"/>
      <c r="L435" s="667"/>
      <c r="M435" s="667"/>
      <c r="N435" s="667"/>
      <c r="O435" s="667"/>
      <c r="P435" s="667"/>
      <c r="Q435" s="667"/>
      <c r="R435" s="667"/>
      <c r="S435" s="667"/>
      <c r="T435" s="667"/>
      <c r="U435" s="667"/>
      <c r="V435" s="667"/>
      <c r="W435" s="667"/>
      <c r="X435" s="667"/>
      <c r="Y435" s="667"/>
      <c r="Z435" s="667"/>
      <c r="AA435" s="667"/>
      <c r="AB435" s="667"/>
    </row>
    <row r="436" customHeight="1" spans="1:28">
      <c r="A436" s="667"/>
      <c r="B436" s="667"/>
      <c r="C436" s="667"/>
      <c r="D436" s="667"/>
      <c r="E436" s="667"/>
      <c r="F436" s="667"/>
      <c r="G436" s="723"/>
      <c r="H436" s="667"/>
      <c r="I436" s="667"/>
      <c r="J436" s="667"/>
      <c r="K436" s="667"/>
      <c r="L436" s="667"/>
      <c r="M436" s="667"/>
      <c r="N436" s="667"/>
      <c r="O436" s="667"/>
      <c r="P436" s="667"/>
      <c r="Q436" s="667"/>
      <c r="R436" s="667"/>
      <c r="S436" s="667"/>
      <c r="T436" s="667"/>
      <c r="U436" s="667"/>
      <c r="V436" s="667"/>
      <c r="W436" s="667"/>
      <c r="X436" s="667"/>
      <c r="Y436" s="667"/>
      <c r="Z436" s="667"/>
      <c r="AA436" s="667"/>
      <c r="AB436" s="667"/>
    </row>
    <row r="437" customHeight="1" spans="1:28">
      <c r="A437" s="667"/>
      <c r="B437" s="667"/>
      <c r="C437" s="667"/>
      <c r="D437" s="667"/>
      <c r="E437" s="667"/>
      <c r="F437" s="667"/>
      <c r="G437" s="723"/>
      <c r="H437" s="667"/>
      <c r="I437" s="667"/>
      <c r="J437" s="667"/>
      <c r="K437" s="667"/>
      <c r="L437" s="667"/>
      <c r="M437" s="667"/>
      <c r="N437" s="667"/>
      <c r="O437" s="667"/>
      <c r="P437" s="667"/>
      <c r="Q437" s="667"/>
      <c r="R437" s="667"/>
      <c r="S437" s="667"/>
      <c r="T437" s="667"/>
      <c r="U437" s="667"/>
      <c r="V437" s="667"/>
      <c r="W437" s="667"/>
      <c r="X437" s="667"/>
      <c r="Y437" s="667"/>
      <c r="Z437" s="667"/>
      <c r="AA437" s="667"/>
      <c r="AB437" s="667"/>
    </row>
    <row r="438" customHeight="1" spans="1:28">
      <c r="A438" s="667"/>
      <c r="B438" s="667"/>
      <c r="C438" s="667"/>
      <c r="D438" s="667"/>
      <c r="E438" s="667"/>
      <c r="F438" s="667"/>
      <c r="G438" s="723"/>
      <c r="H438" s="667"/>
      <c r="I438" s="667"/>
      <c r="J438" s="667"/>
      <c r="K438" s="667"/>
      <c r="L438" s="667"/>
      <c r="M438" s="667"/>
      <c r="N438" s="667"/>
      <c r="O438" s="667"/>
      <c r="P438" s="667"/>
      <c r="Q438" s="667"/>
      <c r="R438" s="667"/>
      <c r="S438" s="667"/>
      <c r="T438" s="667"/>
      <c r="U438" s="667"/>
      <c r="V438" s="667"/>
      <c r="W438" s="667"/>
      <c r="X438" s="667"/>
      <c r="Y438" s="667"/>
      <c r="Z438" s="667"/>
      <c r="AA438" s="667"/>
      <c r="AB438" s="667"/>
    </row>
    <row r="439" customHeight="1" spans="1:28">
      <c r="A439" s="667"/>
      <c r="B439" s="667"/>
      <c r="C439" s="667"/>
      <c r="D439" s="667"/>
      <c r="E439" s="667"/>
      <c r="F439" s="667"/>
      <c r="G439" s="723"/>
      <c r="H439" s="667"/>
      <c r="I439" s="667"/>
      <c r="J439" s="667"/>
      <c r="K439" s="667"/>
      <c r="L439" s="667"/>
      <c r="M439" s="667"/>
      <c r="N439" s="667"/>
      <c r="O439" s="667"/>
      <c r="P439" s="667"/>
      <c r="Q439" s="667"/>
      <c r="R439" s="667"/>
      <c r="S439" s="667"/>
      <c r="T439" s="667"/>
      <c r="U439" s="667"/>
      <c r="V439" s="667"/>
      <c r="W439" s="667"/>
      <c r="X439" s="667"/>
      <c r="Y439" s="667"/>
      <c r="Z439" s="667"/>
      <c r="AA439" s="667"/>
      <c r="AB439" s="667"/>
    </row>
    <row r="440" customHeight="1" spans="1:28">
      <c r="A440" s="667"/>
      <c r="B440" s="667"/>
      <c r="C440" s="667"/>
      <c r="D440" s="667"/>
      <c r="E440" s="667"/>
      <c r="F440" s="667"/>
      <c r="G440" s="723"/>
      <c r="H440" s="667"/>
      <c r="I440" s="667"/>
      <c r="J440" s="667"/>
      <c r="K440" s="667"/>
      <c r="L440" s="667"/>
      <c r="M440" s="667"/>
      <c r="N440" s="667"/>
      <c r="O440" s="667"/>
      <c r="P440" s="667"/>
      <c r="Q440" s="667"/>
      <c r="R440" s="667"/>
      <c r="S440" s="667"/>
      <c r="T440" s="667"/>
      <c r="U440" s="667"/>
      <c r="V440" s="667"/>
      <c r="W440" s="667"/>
      <c r="X440" s="667"/>
      <c r="Y440" s="667"/>
      <c r="Z440" s="667"/>
      <c r="AA440" s="667"/>
      <c r="AB440" s="667"/>
    </row>
    <row r="441" customHeight="1" spans="1:28">
      <c r="A441" s="667"/>
      <c r="B441" s="667"/>
      <c r="C441" s="667"/>
      <c r="D441" s="667"/>
      <c r="E441" s="667"/>
      <c r="F441" s="667"/>
      <c r="G441" s="723"/>
      <c r="H441" s="667"/>
      <c r="I441" s="667"/>
      <c r="J441" s="667"/>
      <c r="K441" s="667"/>
      <c r="L441" s="667"/>
      <c r="M441" s="667"/>
      <c r="N441" s="667"/>
      <c r="O441" s="667"/>
      <c r="P441" s="667"/>
      <c r="Q441" s="667"/>
      <c r="R441" s="667"/>
      <c r="S441" s="667"/>
      <c r="T441" s="667"/>
      <c r="U441" s="667"/>
      <c r="V441" s="667"/>
      <c r="W441" s="667"/>
      <c r="X441" s="667"/>
      <c r="Y441" s="667"/>
      <c r="Z441" s="667"/>
      <c r="AA441" s="667"/>
      <c r="AB441" s="667"/>
    </row>
    <row r="442" customHeight="1" spans="1:28">
      <c r="A442" s="667"/>
      <c r="B442" s="667"/>
      <c r="C442" s="667"/>
      <c r="D442" s="667"/>
      <c r="E442" s="667"/>
      <c r="F442" s="667"/>
      <c r="G442" s="723"/>
      <c r="H442" s="667"/>
      <c r="I442" s="667"/>
      <c r="J442" s="667"/>
      <c r="K442" s="667"/>
      <c r="L442" s="667"/>
      <c r="M442" s="667"/>
      <c r="N442" s="667"/>
      <c r="O442" s="667"/>
      <c r="P442" s="667"/>
      <c r="Q442" s="667"/>
      <c r="R442" s="667"/>
      <c r="S442" s="667"/>
      <c r="T442" s="667"/>
      <c r="U442" s="667"/>
      <c r="V442" s="667"/>
      <c r="W442" s="667"/>
      <c r="X442" s="667"/>
      <c r="Y442" s="667"/>
      <c r="Z442" s="667"/>
      <c r="AA442" s="667"/>
      <c r="AB442" s="667"/>
    </row>
    <row r="443" customHeight="1" spans="1:28">
      <c r="A443" s="667"/>
      <c r="B443" s="667"/>
      <c r="C443" s="667"/>
      <c r="D443" s="667"/>
      <c r="E443" s="667"/>
      <c r="F443" s="667"/>
      <c r="G443" s="723"/>
      <c r="H443" s="667"/>
      <c r="I443" s="667"/>
      <c r="J443" s="667"/>
      <c r="K443" s="667"/>
      <c r="L443" s="667"/>
      <c r="M443" s="667"/>
      <c r="N443" s="667"/>
      <c r="O443" s="667"/>
      <c r="P443" s="667"/>
      <c r="Q443" s="667"/>
      <c r="R443" s="667"/>
      <c r="S443" s="667"/>
      <c r="T443" s="667"/>
      <c r="U443" s="667"/>
      <c r="V443" s="667"/>
      <c r="W443" s="667"/>
      <c r="X443" s="667"/>
      <c r="Y443" s="667"/>
      <c r="Z443" s="667"/>
      <c r="AA443" s="667"/>
      <c r="AB443" s="667"/>
    </row>
    <row r="444" customHeight="1" spans="1:28">
      <c r="A444" s="667"/>
      <c r="B444" s="667"/>
      <c r="C444" s="667"/>
      <c r="D444" s="667"/>
      <c r="E444" s="667"/>
      <c r="F444" s="667"/>
      <c r="G444" s="723"/>
      <c r="H444" s="667"/>
      <c r="I444" s="667"/>
      <c r="J444" s="667"/>
      <c r="K444" s="667"/>
      <c r="L444" s="667"/>
      <c r="M444" s="667"/>
      <c r="N444" s="667"/>
      <c r="O444" s="667"/>
      <c r="P444" s="667"/>
      <c r="Q444" s="667"/>
      <c r="R444" s="667"/>
      <c r="S444" s="667"/>
      <c r="T444" s="667"/>
      <c r="U444" s="667"/>
      <c r="V444" s="667"/>
      <c r="W444" s="667"/>
      <c r="X444" s="667"/>
      <c r="Y444" s="667"/>
      <c r="Z444" s="667"/>
      <c r="AA444" s="667"/>
      <c r="AB444" s="667"/>
    </row>
    <row r="445" customHeight="1" spans="1:28">
      <c r="A445" s="667"/>
      <c r="B445" s="667"/>
      <c r="C445" s="667"/>
      <c r="D445" s="667"/>
      <c r="E445" s="667"/>
      <c r="F445" s="667"/>
      <c r="G445" s="723"/>
      <c r="H445" s="667"/>
      <c r="I445" s="667"/>
      <c r="J445" s="667"/>
      <c r="K445" s="667"/>
      <c r="L445" s="667"/>
      <c r="M445" s="667"/>
      <c r="N445" s="667"/>
      <c r="O445" s="667"/>
      <c r="P445" s="667"/>
      <c r="Q445" s="667"/>
      <c r="R445" s="667"/>
      <c r="S445" s="667"/>
      <c r="T445" s="667"/>
      <c r="U445" s="667"/>
      <c r="V445" s="667"/>
      <c r="W445" s="667"/>
      <c r="X445" s="667"/>
      <c r="Y445" s="667"/>
      <c r="Z445" s="667"/>
      <c r="AA445" s="667"/>
      <c r="AB445" s="667"/>
    </row>
    <row r="446" customHeight="1" spans="1:28">
      <c r="A446" s="667"/>
      <c r="B446" s="667"/>
      <c r="C446" s="667"/>
      <c r="D446" s="667"/>
      <c r="E446" s="667"/>
      <c r="F446" s="667"/>
      <c r="G446" s="723"/>
      <c r="H446" s="667"/>
      <c r="I446" s="667"/>
      <c r="J446" s="667"/>
      <c r="K446" s="667"/>
      <c r="L446" s="667"/>
      <c r="M446" s="667"/>
      <c r="N446" s="667"/>
      <c r="O446" s="667"/>
      <c r="P446" s="667"/>
      <c r="Q446" s="667"/>
      <c r="R446" s="667"/>
      <c r="S446" s="667"/>
      <c r="T446" s="667"/>
      <c r="U446" s="667"/>
      <c r="V446" s="667"/>
      <c r="W446" s="667"/>
      <c r="X446" s="667"/>
      <c r="Y446" s="667"/>
      <c r="Z446" s="667"/>
      <c r="AA446" s="667"/>
      <c r="AB446" s="667"/>
    </row>
    <row r="447" customHeight="1" spans="1:28">
      <c r="A447" s="667"/>
      <c r="B447" s="667"/>
      <c r="C447" s="667"/>
      <c r="D447" s="667"/>
      <c r="E447" s="667"/>
      <c r="F447" s="667"/>
      <c r="G447" s="723"/>
      <c r="H447" s="667"/>
      <c r="I447" s="667"/>
      <c r="J447" s="667"/>
      <c r="K447" s="667"/>
      <c r="L447" s="667"/>
      <c r="M447" s="667"/>
      <c r="N447" s="667"/>
      <c r="O447" s="667"/>
      <c r="P447" s="667"/>
      <c r="Q447" s="667"/>
      <c r="R447" s="667"/>
      <c r="S447" s="667"/>
      <c r="T447" s="667"/>
      <c r="U447" s="667"/>
      <c r="V447" s="667"/>
      <c r="W447" s="667"/>
      <c r="X447" s="667"/>
      <c r="Y447" s="667"/>
      <c r="Z447" s="667"/>
      <c r="AA447" s="667"/>
      <c r="AB447" s="667"/>
    </row>
    <row r="448" customHeight="1" spans="1:28">
      <c r="A448" s="667"/>
      <c r="B448" s="667"/>
      <c r="C448" s="667"/>
      <c r="D448" s="667"/>
      <c r="E448" s="667"/>
      <c r="F448" s="667"/>
      <c r="G448" s="723"/>
      <c r="H448" s="667"/>
      <c r="I448" s="667"/>
      <c r="J448" s="667"/>
      <c r="K448" s="667"/>
      <c r="L448" s="667"/>
      <c r="M448" s="667"/>
      <c r="N448" s="667"/>
      <c r="O448" s="667"/>
      <c r="P448" s="667"/>
      <c r="Q448" s="667"/>
      <c r="R448" s="667"/>
      <c r="S448" s="667"/>
      <c r="T448" s="667"/>
      <c r="U448" s="667"/>
      <c r="V448" s="667"/>
      <c r="W448" s="667"/>
      <c r="X448" s="667"/>
      <c r="Y448" s="667"/>
      <c r="Z448" s="667"/>
      <c r="AA448" s="667"/>
      <c r="AB448" s="667"/>
    </row>
    <row r="449" customHeight="1" spans="1:28">
      <c r="A449" s="667"/>
      <c r="B449" s="667"/>
      <c r="C449" s="667"/>
      <c r="D449" s="667"/>
      <c r="E449" s="667"/>
      <c r="F449" s="667"/>
      <c r="G449" s="723"/>
      <c r="H449" s="667"/>
      <c r="I449" s="667"/>
      <c r="J449" s="667"/>
      <c r="K449" s="667"/>
      <c r="L449" s="667"/>
      <c r="M449" s="667"/>
      <c r="N449" s="667"/>
      <c r="O449" s="667"/>
      <c r="P449" s="667"/>
      <c r="Q449" s="667"/>
      <c r="R449" s="667"/>
      <c r="S449" s="667"/>
      <c r="T449" s="667"/>
      <c r="U449" s="667"/>
      <c r="V449" s="667"/>
      <c r="W449" s="667"/>
      <c r="X449" s="667"/>
      <c r="Y449" s="667"/>
      <c r="Z449" s="667"/>
      <c r="AA449" s="667"/>
      <c r="AB449" s="667"/>
    </row>
    <row r="450" customHeight="1" spans="1:28">
      <c r="A450" s="667"/>
      <c r="B450" s="667"/>
      <c r="C450" s="667"/>
      <c r="D450" s="667"/>
      <c r="E450" s="667"/>
      <c r="F450" s="667"/>
      <c r="G450" s="723"/>
      <c r="H450" s="667"/>
      <c r="I450" s="667"/>
      <c r="J450" s="667"/>
      <c r="K450" s="667"/>
      <c r="L450" s="667"/>
      <c r="M450" s="667"/>
      <c r="N450" s="667"/>
      <c r="O450" s="667"/>
      <c r="P450" s="667"/>
      <c r="Q450" s="667"/>
      <c r="R450" s="667"/>
      <c r="S450" s="667"/>
      <c r="T450" s="667"/>
      <c r="U450" s="667"/>
      <c r="V450" s="667"/>
      <c r="W450" s="667"/>
      <c r="X450" s="667"/>
      <c r="Y450" s="667"/>
      <c r="Z450" s="667"/>
      <c r="AA450" s="667"/>
      <c r="AB450" s="667"/>
    </row>
    <row r="451" customHeight="1" spans="1:28">
      <c r="A451" s="667"/>
      <c r="B451" s="667"/>
      <c r="C451" s="667"/>
      <c r="D451" s="667"/>
      <c r="E451" s="667"/>
      <c r="F451" s="667"/>
      <c r="G451" s="723"/>
      <c r="H451" s="667"/>
      <c r="I451" s="667"/>
      <c r="J451" s="667"/>
      <c r="K451" s="667"/>
      <c r="L451" s="667"/>
      <c r="M451" s="667"/>
      <c r="N451" s="667"/>
      <c r="O451" s="667"/>
      <c r="P451" s="667"/>
      <c r="Q451" s="667"/>
      <c r="R451" s="667"/>
      <c r="S451" s="667"/>
      <c r="T451" s="667"/>
      <c r="U451" s="667"/>
      <c r="V451" s="667"/>
      <c r="W451" s="667"/>
      <c r="X451" s="667"/>
      <c r="Y451" s="667"/>
      <c r="Z451" s="667"/>
      <c r="AA451" s="667"/>
      <c r="AB451" s="667"/>
    </row>
    <row r="452" customHeight="1" spans="1:28">
      <c r="A452" s="667"/>
      <c r="B452" s="667"/>
      <c r="C452" s="667"/>
      <c r="D452" s="667"/>
      <c r="E452" s="667"/>
      <c r="F452" s="667"/>
      <c r="G452" s="723"/>
      <c r="H452" s="667"/>
      <c r="I452" s="667"/>
      <c r="J452" s="667"/>
      <c r="K452" s="667"/>
      <c r="L452" s="667"/>
      <c r="M452" s="667"/>
      <c r="N452" s="667"/>
      <c r="O452" s="667"/>
      <c r="P452" s="667"/>
      <c r="Q452" s="667"/>
      <c r="R452" s="667"/>
      <c r="S452" s="667"/>
      <c r="T452" s="667"/>
      <c r="U452" s="667"/>
      <c r="V452" s="667"/>
      <c r="W452" s="667"/>
      <c r="X452" s="667"/>
      <c r="Y452" s="667"/>
      <c r="Z452" s="667"/>
      <c r="AA452" s="667"/>
      <c r="AB452" s="667"/>
    </row>
    <row r="453" customHeight="1" spans="1:28">
      <c r="A453" s="667"/>
      <c r="B453" s="667"/>
      <c r="C453" s="667"/>
      <c r="D453" s="667"/>
      <c r="E453" s="667"/>
      <c r="F453" s="667"/>
      <c r="G453" s="723"/>
      <c r="H453" s="667"/>
      <c r="I453" s="667"/>
      <c r="J453" s="667"/>
      <c r="K453" s="667"/>
      <c r="L453" s="667"/>
      <c r="M453" s="667"/>
      <c r="N453" s="667"/>
      <c r="O453" s="667"/>
      <c r="P453" s="667"/>
      <c r="Q453" s="667"/>
      <c r="R453" s="667"/>
      <c r="S453" s="667"/>
      <c r="T453" s="667"/>
      <c r="U453" s="667"/>
      <c r="V453" s="667"/>
      <c r="W453" s="667"/>
      <c r="X453" s="667"/>
      <c r="Y453" s="667"/>
      <c r="Z453" s="667"/>
      <c r="AA453" s="667"/>
      <c r="AB453" s="667"/>
    </row>
    <row r="454" customHeight="1" spans="1:28">
      <c r="A454" s="667"/>
      <c r="B454" s="667"/>
      <c r="C454" s="667"/>
      <c r="D454" s="667"/>
      <c r="E454" s="667"/>
      <c r="F454" s="667"/>
      <c r="G454" s="723"/>
      <c r="H454" s="667"/>
      <c r="I454" s="667"/>
      <c r="J454" s="667"/>
      <c r="K454" s="667"/>
      <c r="L454" s="667"/>
      <c r="M454" s="667"/>
      <c r="N454" s="667"/>
      <c r="O454" s="667"/>
      <c r="P454" s="667"/>
      <c r="Q454" s="667"/>
      <c r="R454" s="667"/>
      <c r="S454" s="667"/>
      <c r="T454" s="667"/>
      <c r="U454" s="667"/>
      <c r="V454" s="667"/>
      <c r="W454" s="667"/>
      <c r="X454" s="667"/>
      <c r="Y454" s="667"/>
      <c r="Z454" s="667"/>
      <c r="AA454" s="667"/>
      <c r="AB454" s="667"/>
    </row>
    <row r="455" customHeight="1" spans="1:28">
      <c r="A455" s="667"/>
      <c r="B455" s="667"/>
      <c r="C455" s="667"/>
      <c r="D455" s="667"/>
      <c r="E455" s="667"/>
      <c r="F455" s="667"/>
      <c r="G455" s="723"/>
      <c r="H455" s="667"/>
      <c r="I455" s="667"/>
      <c r="J455" s="667"/>
      <c r="K455" s="667"/>
      <c r="L455" s="667"/>
      <c r="M455" s="667"/>
      <c r="N455" s="667"/>
      <c r="O455" s="667"/>
      <c r="P455" s="667"/>
      <c r="Q455" s="667"/>
      <c r="R455" s="667"/>
      <c r="S455" s="667"/>
      <c r="T455" s="667"/>
      <c r="U455" s="667"/>
      <c r="V455" s="667"/>
      <c r="W455" s="667"/>
      <c r="X455" s="667"/>
      <c r="Y455" s="667"/>
      <c r="Z455" s="667"/>
      <c r="AA455" s="667"/>
      <c r="AB455" s="667"/>
    </row>
    <row r="456" customHeight="1" spans="1:28">
      <c r="A456" s="667"/>
      <c r="B456" s="667"/>
      <c r="C456" s="667"/>
      <c r="D456" s="667"/>
      <c r="E456" s="667"/>
      <c r="F456" s="667"/>
      <c r="G456" s="723"/>
      <c r="H456" s="667"/>
      <c r="I456" s="667"/>
      <c r="J456" s="667"/>
      <c r="K456" s="667"/>
      <c r="L456" s="667"/>
      <c r="M456" s="667"/>
      <c r="N456" s="667"/>
      <c r="O456" s="667"/>
      <c r="P456" s="667"/>
      <c r="Q456" s="667"/>
      <c r="R456" s="667"/>
      <c r="S456" s="667"/>
      <c r="T456" s="667"/>
      <c r="U456" s="667"/>
      <c r="V456" s="667"/>
      <c r="W456" s="667"/>
      <c r="X456" s="667"/>
      <c r="Y456" s="667"/>
      <c r="Z456" s="667"/>
      <c r="AA456" s="667"/>
      <c r="AB456" s="667"/>
    </row>
    <row r="457" customHeight="1" spans="1:28">
      <c r="A457" s="667"/>
      <c r="B457" s="667"/>
      <c r="C457" s="667"/>
      <c r="D457" s="667"/>
      <c r="E457" s="667"/>
      <c r="F457" s="667"/>
      <c r="G457" s="723"/>
      <c r="H457" s="667"/>
      <c r="I457" s="667"/>
      <c r="J457" s="667"/>
      <c r="K457" s="667"/>
      <c r="L457" s="667"/>
      <c r="M457" s="667"/>
      <c r="N457" s="667"/>
      <c r="O457" s="667"/>
      <c r="P457" s="667"/>
      <c r="Q457" s="667"/>
      <c r="R457" s="667"/>
      <c r="S457" s="667"/>
      <c r="T457" s="667"/>
      <c r="U457" s="667"/>
      <c r="V457" s="667"/>
      <c r="W457" s="667"/>
      <c r="X457" s="667"/>
      <c r="Y457" s="667"/>
      <c r="Z457" s="667"/>
      <c r="AA457" s="667"/>
      <c r="AB457" s="667"/>
    </row>
    <row r="458" customHeight="1" spans="1:28">
      <c r="A458" s="667"/>
      <c r="B458" s="667"/>
      <c r="C458" s="667"/>
      <c r="D458" s="667"/>
      <c r="E458" s="667"/>
      <c r="F458" s="667"/>
      <c r="G458" s="723"/>
      <c r="H458" s="667"/>
      <c r="I458" s="667"/>
      <c r="J458" s="667"/>
      <c r="K458" s="667"/>
      <c r="L458" s="667"/>
      <c r="M458" s="667"/>
      <c r="N458" s="667"/>
      <c r="O458" s="667"/>
      <c r="P458" s="667"/>
      <c r="Q458" s="667"/>
      <c r="R458" s="667"/>
      <c r="S458" s="667"/>
      <c r="T458" s="667"/>
      <c r="U458" s="667"/>
      <c r="V458" s="667"/>
      <c r="W458" s="667"/>
      <c r="X458" s="667"/>
      <c r="Y458" s="667"/>
      <c r="Z458" s="667"/>
      <c r="AA458" s="667"/>
      <c r="AB458" s="667"/>
    </row>
    <row r="459" customHeight="1" spans="1:28">
      <c r="A459" s="667"/>
      <c r="B459" s="667"/>
      <c r="C459" s="667"/>
      <c r="D459" s="667"/>
      <c r="E459" s="667"/>
      <c r="F459" s="667"/>
      <c r="G459" s="723"/>
      <c r="H459" s="667"/>
      <c r="I459" s="667"/>
      <c r="J459" s="667"/>
      <c r="K459" s="667"/>
      <c r="L459" s="667"/>
      <c r="M459" s="667"/>
      <c r="N459" s="667"/>
      <c r="O459" s="667"/>
      <c r="P459" s="667"/>
      <c r="Q459" s="667"/>
      <c r="R459" s="667"/>
      <c r="S459" s="667"/>
      <c r="T459" s="667"/>
      <c r="U459" s="667"/>
      <c r="V459" s="667"/>
      <c r="W459" s="667"/>
      <c r="X459" s="667"/>
      <c r="Y459" s="667"/>
      <c r="Z459" s="667"/>
      <c r="AA459" s="667"/>
      <c r="AB459" s="667"/>
    </row>
    <row r="460" customHeight="1" spans="1:28">
      <c r="A460" s="667"/>
      <c r="B460" s="667"/>
      <c r="C460" s="667"/>
      <c r="D460" s="667"/>
      <c r="E460" s="667"/>
      <c r="F460" s="667"/>
      <c r="G460" s="723"/>
      <c r="H460" s="667"/>
      <c r="I460" s="667"/>
      <c r="J460" s="667"/>
      <c r="K460" s="667"/>
      <c r="L460" s="667"/>
      <c r="M460" s="667"/>
      <c r="N460" s="667"/>
      <c r="O460" s="667"/>
      <c r="P460" s="667"/>
      <c r="Q460" s="667"/>
      <c r="R460" s="667"/>
      <c r="S460" s="667"/>
      <c r="T460" s="667"/>
      <c r="U460" s="667"/>
      <c r="V460" s="667"/>
      <c r="W460" s="667"/>
      <c r="X460" s="667"/>
      <c r="Y460" s="667"/>
      <c r="Z460" s="667"/>
      <c r="AA460" s="667"/>
      <c r="AB460" s="667"/>
    </row>
    <row r="461" customHeight="1" spans="1:28">
      <c r="A461" s="667"/>
      <c r="B461" s="667"/>
      <c r="C461" s="667"/>
      <c r="D461" s="667"/>
      <c r="E461" s="667"/>
      <c r="F461" s="667"/>
      <c r="G461" s="723"/>
      <c r="H461" s="667"/>
      <c r="I461" s="667"/>
      <c r="J461" s="667"/>
      <c r="K461" s="667"/>
      <c r="L461" s="667"/>
      <c r="M461" s="667"/>
      <c r="N461" s="667"/>
      <c r="O461" s="667"/>
      <c r="P461" s="667"/>
      <c r="Q461" s="667"/>
      <c r="R461" s="667"/>
      <c r="S461" s="667"/>
      <c r="T461" s="667"/>
      <c r="U461" s="667"/>
      <c r="V461" s="667"/>
      <c r="W461" s="667"/>
      <c r="X461" s="667"/>
      <c r="Y461" s="667"/>
      <c r="Z461" s="667"/>
      <c r="AA461" s="667"/>
      <c r="AB461" s="667"/>
    </row>
    <row r="462" customHeight="1" spans="1:28">
      <c r="A462" s="667"/>
      <c r="B462" s="667"/>
      <c r="C462" s="667"/>
      <c r="D462" s="667"/>
      <c r="E462" s="667"/>
      <c r="F462" s="667"/>
      <c r="G462" s="723"/>
      <c r="H462" s="667"/>
      <c r="I462" s="667"/>
      <c r="J462" s="667"/>
      <c r="K462" s="667"/>
      <c r="L462" s="667"/>
      <c r="M462" s="667"/>
      <c r="N462" s="667"/>
      <c r="O462" s="667"/>
      <c r="P462" s="667"/>
      <c r="Q462" s="667"/>
      <c r="R462" s="667"/>
      <c r="S462" s="667"/>
      <c r="T462" s="667"/>
      <c r="U462" s="667"/>
      <c r="V462" s="667"/>
      <c r="W462" s="667"/>
      <c r="X462" s="667"/>
      <c r="Y462" s="667"/>
      <c r="Z462" s="667"/>
      <c r="AA462" s="667"/>
      <c r="AB462" s="667"/>
    </row>
    <row r="463" customHeight="1" spans="1:28">
      <c r="A463" s="667"/>
      <c r="B463" s="667"/>
      <c r="C463" s="667"/>
      <c r="D463" s="667"/>
      <c r="E463" s="667"/>
      <c r="F463" s="667"/>
      <c r="G463" s="723"/>
      <c r="H463" s="667"/>
      <c r="I463" s="667"/>
      <c r="J463" s="667"/>
      <c r="K463" s="667"/>
      <c r="L463" s="667"/>
      <c r="M463" s="667"/>
      <c r="N463" s="667"/>
      <c r="O463" s="667"/>
      <c r="P463" s="667"/>
      <c r="Q463" s="667"/>
      <c r="R463" s="667"/>
      <c r="S463" s="667"/>
      <c r="T463" s="667"/>
      <c r="U463" s="667"/>
      <c r="V463" s="667"/>
      <c r="W463" s="667"/>
      <c r="X463" s="667"/>
      <c r="Y463" s="667"/>
      <c r="Z463" s="667"/>
      <c r="AA463" s="667"/>
      <c r="AB463" s="667"/>
    </row>
    <row r="464" customHeight="1" spans="1:28">
      <c r="A464" s="667"/>
      <c r="B464" s="667"/>
      <c r="C464" s="667"/>
      <c r="D464" s="667"/>
      <c r="E464" s="667"/>
      <c r="F464" s="667"/>
      <c r="G464" s="723"/>
      <c r="H464" s="667"/>
      <c r="I464" s="667"/>
      <c r="J464" s="667"/>
      <c r="K464" s="667"/>
      <c r="L464" s="667"/>
      <c r="M464" s="667"/>
      <c r="N464" s="667"/>
      <c r="O464" s="667"/>
      <c r="P464" s="667"/>
      <c r="Q464" s="667"/>
      <c r="R464" s="667"/>
      <c r="S464" s="667"/>
      <c r="T464" s="667"/>
      <c r="U464" s="667"/>
      <c r="V464" s="667"/>
      <c r="W464" s="667"/>
      <c r="X464" s="667"/>
      <c r="Y464" s="667"/>
      <c r="Z464" s="667"/>
      <c r="AA464" s="667"/>
      <c r="AB464" s="667"/>
    </row>
    <row r="465" customHeight="1" spans="1:28">
      <c r="A465" s="667"/>
      <c r="B465" s="667"/>
      <c r="C465" s="667"/>
      <c r="D465" s="667"/>
      <c r="E465" s="667"/>
      <c r="F465" s="667"/>
      <c r="G465" s="723"/>
      <c r="H465" s="667"/>
      <c r="I465" s="667"/>
      <c r="J465" s="667"/>
      <c r="K465" s="667"/>
      <c r="L465" s="667"/>
      <c r="M465" s="667"/>
      <c r="N465" s="667"/>
      <c r="O465" s="667"/>
      <c r="P465" s="667"/>
      <c r="Q465" s="667"/>
      <c r="R465" s="667"/>
      <c r="S465" s="667"/>
      <c r="T465" s="667"/>
      <c r="U465" s="667"/>
      <c r="V465" s="667"/>
      <c r="W465" s="667"/>
      <c r="X465" s="667"/>
      <c r="Y465" s="667"/>
      <c r="Z465" s="667"/>
      <c r="AA465" s="667"/>
      <c r="AB465" s="667"/>
    </row>
    <row r="466" customHeight="1" spans="1:28">
      <c r="A466" s="667"/>
      <c r="B466" s="667"/>
      <c r="C466" s="667"/>
      <c r="D466" s="667"/>
      <c r="E466" s="667"/>
      <c r="F466" s="667"/>
      <c r="G466" s="723"/>
      <c r="H466" s="667"/>
      <c r="I466" s="667"/>
      <c r="J466" s="667"/>
      <c r="K466" s="667"/>
      <c r="L466" s="667"/>
      <c r="M466" s="667"/>
      <c r="N466" s="667"/>
      <c r="O466" s="667"/>
      <c r="P466" s="667"/>
      <c r="Q466" s="667"/>
      <c r="R466" s="667"/>
      <c r="S466" s="667"/>
      <c r="T466" s="667"/>
      <c r="U466" s="667"/>
      <c r="V466" s="667"/>
      <c r="W466" s="667"/>
      <c r="X466" s="667"/>
      <c r="Y466" s="667"/>
      <c r="Z466" s="667"/>
      <c r="AA466" s="667"/>
      <c r="AB466" s="667"/>
    </row>
    <row r="467" customHeight="1" spans="1:28">
      <c r="A467" s="667"/>
      <c r="B467" s="667"/>
      <c r="C467" s="667"/>
      <c r="D467" s="667"/>
      <c r="E467" s="667"/>
      <c r="F467" s="667"/>
      <c r="G467" s="723"/>
      <c r="H467" s="667"/>
      <c r="I467" s="667"/>
      <c r="J467" s="667"/>
      <c r="K467" s="667"/>
      <c r="L467" s="667"/>
      <c r="M467" s="667"/>
      <c r="N467" s="667"/>
      <c r="O467" s="667"/>
      <c r="P467" s="667"/>
      <c r="Q467" s="667"/>
      <c r="R467" s="667"/>
      <c r="S467" s="667"/>
      <c r="T467" s="667"/>
      <c r="U467" s="667"/>
      <c r="V467" s="667"/>
      <c r="W467" s="667"/>
      <c r="X467" s="667"/>
      <c r="Y467" s="667"/>
      <c r="Z467" s="667"/>
      <c r="AA467" s="667"/>
      <c r="AB467" s="667"/>
    </row>
    <row r="468" customHeight="1" spans="1:28">
      <c r="A468" s="667"/>
      <c r="B468" s="667"/>
      <c r="C468" s="667"/>
      <c r="D468" s="667"/>
      <c r="E468" s="667"/>
      <c r="F468" s="667"/>
      <c r="G468" s="723"/>
      <c r="H468" s="667"/>
      <c r="I468" s="667"/>
      <c r="J468" s="667"/>
      <c r="K468" s="667"/>
      <c r="L468" s="667"/>
      <c r="M468" s="667"/>
      <c r="N468" s="667"/>
      <c r="O468" s="667"/>
      <c r="P468" s="667"/>
      <c r="Q468" s="667"/>
      <c r="R468" s="667"/>
      <c r="S468" s="667"/>
      <c r="T468" s="667"/>
      <c r="U468" s="667"/>
      <c r="V468" s="667"/>
      <c r="W468" s="667"/>
      <c r="X468" s="667"/>
      <c r="Y468" s="667"/>
      <c r="Z468" s="667"/>
      <c r="AA468" s="667"/>
      <c r="AB468" s="667"/>
    </row>
    <row r="469" customHeight="1" spans="1:28">
      <c r="A469" s="667"/>
      <c r="B469" s="667"/>
      <c r="C469" s="667"/>
      <c r="D469" s="667"/>
      <c r="E469" s="667"/>
      <c r="F469" s="667"/>
      <c r="G469" s="723"/>
      <c r="H469" s="667"/>
      <c r="I469" s="667"/>
      <c r="J469" s="667"/>
      <c r="K469" s="667"/>
      <c r="L469" s="667"/>
      <c r="M469" s="667"/>
      <c r="N469" s="667"/>
      <c r="O469" s="667"/>
      <c r="P469" s="667"/>
      <c r="Q469" s="667"/>
      <c r="R469" s="667"/>
      <c r="S469" s="667"/>
      <c r="T469" s="667"/>
      <c r="U469" s="667"/>
      <c r="V469" s="667"/>
      <c r="W469" s="667"/>
      <c r="X469" s="667"/>
      <c r="Y469" s="667"/>
      <c r="Z469" s="667"/>
      <c r="AA469" s="667"/>
      <c r="AB469" s="667"/>
    </row>
    <row r="470" customHeight="1" spans="1:28">
      <c r="A470" s="667"/>
      <c r="B470" s="667"/>
      <c r="C470" s="667"/>
      <c r="D470" s="667"/>
      <c r="E470" s="667"/>
      <c r="F470" s="667"/>
      <c r="G470" s="723"/>
      <c r="H470" s="667"/>
      <c r="I470" s="667"/>
      <c r="J470" s="667"/>
      <c r="K470" s="667"/>
      <c r="L470" s="667"/>
      <c r="M470" s="667"/>
      <c r="N470" s="667"/>
      <c r="O470" s="667"/>
      <c r="P470" s="667"/>
      <c r="Q470" s="667"/>
      <c r="R470" s="667"/>
      <c r="S470" s="667"/>
      <c r="T470" s="667"/>
      <c r="U470" s="667"/>
      <c r="V470" s="667"/>
      <c r="W470" s="667"/>
      <c r="X470" s="667"/>
      <c r="Y470" s="667"/>
      <c r="Z470" s="667"/>
      <c r="AA470" s="667"/>
      <c r="AB470" s="667"/>
    </row>
    <row r="471" customHeight="1" spans="1:28">
      <c r="A471" s="667"/>
      <c r="B471" s="667"/>
      <c r="C471" s="667"/>
      <c r="D471" s="667"/>
      <c r="E471" s="667"/>
      <c r="F471" s="667"/>
      <c r="G471" s="723"/>
      <c r="H471" s="667"/>
      <c r="I471" s="667"/>
      <c r="J471" s="667"/>
      <c r="K471" s="667"/>
      <c r="L471" s="667"/>
      <c r="M471" s="667"/>
      <c r="N471" s="667"/>
      <c r="O471" s="667"/>
      <c r="P471" s="667"/>
      <c r="Q471" s="667"/>
      <c r="R471" s="667"/>
      <c r="S471" s="667"/>
      <c r="T471" s="667"/>
      <c r="U471" s="667"/>
      <c r="V471" s="667"/>
      <c r="W471" s="667"/>
      <c r="X471" s="667"/>
      <c r="Y471" s="667"/>
      <c r="Z471" s="667"/>
      <c r="AA471" s="667"/>
      <c r="AB471" s="667"/>
    </row>
    <row r="472" customHeight="1" spans="1:28">
      <c r="A472" s="667"/>
      <c r="B472" s="667"/>
      <c r="C472" s="667"/>
      <c r="D472" s="667"/>
      <c r="E472" s="667"/>
      <c r="F472" s="667"/>
      <c r="G472" s="723"/>
      <c r="H472" s="667"/>
      <c r="I472" s="667"/>
      <c r="J472" s="667"/>
      <c r="K472" s="667"/>
      <c r="L472" s="667"/>
      <c r="M472" s="667"/>
      <c r="N472" s="667"/>
      <c r="O472" s="667"/>
      <c r="P472" s="667"/>
      <c r="Q472" s="667"/>
      <c r="R472" s="667"/>
      <c r="S472" s="667"/>
      <c r="T472" s="667"/>
      <c r="U472" s="667"/>
      <c r="V472" s="667"/>
      <c r="W472" s="667"/>
      <c r="X472" s="667"/>
      <c r="Y472" s="667"/>
      <c r="Z472" s="667"/>
      <c r="AA472" s="667"/>
      <c r="AB472" s="667"/>
    </row>
    <row r="473" customHeight="1" spans="1:28">
      <c r="A473" s="667"/>
      <c r="B473" s="667"/>
      <c r="C473" s="667"/>
      <c r="D473" s="667"/>
      <c r="E473" s="667"/>
      <c r="F473" s="667"/>
      <c r="G473" s="723"/>
      <c r="H473" s="667"/>
      <c r="I473" s="667"/>
      <c r="J473" s="667"/>
      <c r="K473" s="667"/>
      <c r="L473" s="667"/>
      <c r="M473" s="667"/>
      <c r="N473" s="667"/>
      <c r="O473" s="667"/>
      <c r="P473" s="667"/>
      <c r="Q473" s="667"/>
      <c r="R473" s="667"/>
      <c r="S473" s="667"/>
      <c r="T473" s="667"/>
      <c r="U473" s="667"/>
      <c r="V473" s="667"/>
      <c r="W473" s="667"/>
      <c r="X473" s="667"/>
      <c r="Y473" s="667"/>
      <c r="Z473" s="667"/>
      <c r="AA473" s="667"/>
      <c r="AB473" s="667"/>
    </row>
    <row r="474" customHeight="1" spans="1:28">
      <c r="A474" s="667"/>
      <c r="B474" s="667"/>
      <c r="C474" s="667"/>
      <c r="D474" s="667"/>
      <c r="E474" s="667"/>
      <c r="F474" s="667"/>
      <c r="G474" s="723"/>
      <c r="H474" s="667"/>
      <c r="I474" s="667"/>
      <c r="J474" s="667"/>
      <c r="K474" s="667"/>
      <c r="L474" s="667"/>
      <c r="M474" s="667"/>
      <c r="N474" s="667"/>
      <c r="O474" s="667"/>
      <c r="P474" s="667"/>
      <c r="Q474" s="667"/>
      <c r="R474" s="667"/>
      <c r="S474" s="667"/>
      <c r="T474" s="667"/>
      <c r="U474" s="667"/>
      <c r="V474" s="667"/>
      <c r="W474" s="667"/>
      <c r="X474" s="667"/>
      <c r="Y474" s="667"/>
      <c r="Z474" s="667"/>
      <c r="AA474" s="667"/>
      <c r="AB474" s="667"/>
    </row>
    <row r="475" customHeight="1" spans="1:28">
      <c r="A475" s="667"/>
      <c r="B475" s="667"/>
      <c r="C475" s="667"/>
      <c r="D475" s="667"/>
      <c r="E475" s="667"/>
      <c r="F475" s="667"/>
      <c r="G475" s="723"/>
      <c r="H475" s="667"/>
      <c r="I475" s="667"/>
      <c r="J475" s="667"/>
      <c r="K475" s="667"/>
      <c r="L475" s="667"/>
      <c r="M475" s="667"/>
      <c r="N475" s="667"/>
      <c r="O475" s="667"/>
      <c r="P475" s="667"/>
      <c r="Q475" s="667"/>
      <c r="R475" s="667"/>
      <c r="S475" s="667"/>
      <c r="T475" s="667"/>
      <c r="U475" s="667"/>
      <c r="V475" s="667"/>
      <c r="W475" s="667"/>
      <c r="X475" s="667"/>
      <c r="Y475" s="667"/>
      <c r="Z475" s="667"/>
      <c r="AA475" s="667"/>
      <c r="AB475" s="667"/>
    </row>
    <row r="476" customHeight="1" spans="1:28">
      <c r="A476" s="667"/>
      <c r="B476" s="667"/>
      <c r="C476" s="667"/>
      <c r="D476" s="667"/>
      <c r="E476" s="667"/>
      <c r="F476" s="667"/>
      <c r="G476" s="723"/>
      <c r="H476" s="667"/>
      <c r="I476" s="667"/>
      <c r="J476" s="667"/>
      <c r="K476" s="667"/>
      <c r="L476" s="667"/>
      <c r="M476" s="667"/>
      <c r="N476" s="667"/>
      <c r="O476" s="667"/>
      <c r="P476" s="667"/>
      <c r="Q476" s="667"/>
      <c r="R476" s="667"/>
      <c r="S476" s="667"/>
      <c r="T476" s="667"/>
      <c r="U476" s="667"/>
      <c r="V476" s="667"/>
      <c r="W476" s="667"/>
      <c r="X476" s="667"/>
      <c r="Y476" s="667"/>
      <c r="Z476" s="667"/>
      <c r="AA476" s="667"/>
      <c r="AB476" s="667"/>
    </row>
    <row r="477" customHeight="1" spans="1:28">
      <c r="A477" s="667"/>
      <c r="B477" s="667"/>
      <c r="C477" s="667"/>
      <c r="D477" s="667"/>
      <c r="E477" s="667"/>
      <c r="F477" s="667"/>
      <c r="G477" s="723"/>
      <c r="H477" s="667"/>
      <c r="I477" s="667"/>
      <c r="J477" s="667"/>
      <c r="K477" s="667"/>
      <c r="L477" s="667"/>
      <c r="M477" s="667"/>
      <c r="N477" s="667"/>
      <c r="O477" s="667"/>
      <c r="P477" s="667"/>
      <c r="Q477" s="667"/>
      <c r="R477" s="667"/>
      <c r="S477" s="667"/>
      <c r="T477" s="667"/>
      <c r="U477" s="667"/>
      <c r="V477" s="667"/>
      <c r="W477" s="667"/>
      <c r="X477" s="667"/>
      <c r="Y477" s="667"/>
      <c r="Z477" s="667"/>
      <c r="AA477" s="667"/>
      <c r="AB477" s="667"/>
    </row>
    <row r="478" customHeight="1" spans="1:28">
      <c r="A478" s="667"/>
      <c r="B478" s="667"/>
      <c r="C478" s="667"/>
      <c r="D478" s="667"/>
      <c r="E478" s="667"/>
      <c r="F478" s="667"/>
      <c r="G478" s="723"/>
      <c r="H478" s="667"/>
      <c r="I478" s="667"/>
      <c r="J478" s="667"/>
      <c r="K478" s="667"/>
      <c r="L478" s="667"/>
      <c r="M478" s="667"/>
      <c r="N478" s="667"/>
      <c r="O478" s="667"/>
      <c r="P478" s="667"/>
      <c r="Q478" s="667"/>
      <c r="R478" s="667"/>
      <c r="S478" s="667"/>
      <c r="T478" s="667"/>
      <c r="U478" s="667"/>
      <c r="V478" s="667"/>
      <c r="W478" s="667"/>
      <c r="X478" s="667"/>
      <c r="Y478" s="667"/>
      <c r="Z478" s="667"/>
      <c r="AA478" s="667"/>
      <c r="AB478" s="667"/>
    </row>
    <row r="479" customHeight="1" spans="1:28">
      <c r="A479" s="667"/>
      <c r="B479" s="667"/>
      <c r="C479" s="667"/>
      <c r="D479" s="667"/>
      <c r="E479" s="667"/>
      <c r="F479" s="667"/>
      <c r="G479" s="723"/>
      <c r="H479" s="667"/>
      <c r="I479" s="667"/>
      <c r="J479" s="667"/>
      <c r="K479" s="667"/>
      <c r="L479" s="667"/>
      <c r="M479" s="667"/>
      <c r="N479" s="667"/>
      <c r="O479" s="667"/>
      <c r="P479" s="667"/>
      <c r="Q479" s="667"/>
      <c r="R479" s="667"/>
      <c r="S479" s="667"/>
      <c r="T479" s="667"/>
      <c r="U479" s="667"/>
      <c r="V479" s="667"/>
      <c r="W479" s="667"/>
      <c r="X479" s="667"/>
      <c r="Y479" s="667"/>
      <c r="Z479" s="667"/>
      <c r="AA479" s="667"/>
      <c r="AB479" s="667"/>
    </row>
    <row r="480" customHeight="1" spans="1:28">
      <c r="A480" s="667"/>
      <c r="B480" s="667"/>
      <c r="AB480" s="667"/>
    </row>
    <row r="481" customHeight="1" spans="1:28">
      <c r="A481" s="667"/>
      <c r="B481" s="667"/>
      <c r="AB481" s="667"/>
    </row>
    <row r="482" customHeight="1" spans="1:28">
      <c r="A482" s="667"/>
      <c r="B482" s="667"/>
      <c r="AB482" s="667"/>
    </row>
    <row r="483" customHeight="1" spans="1:28">
      <c r="A483" s="667"/>
      <c r="B483" s="667"/>
      <c r="AB483" s="667"/>
    </row>
    <row r="484" customHeight="1" spans="1:28">
      <c r="A484" s="667"/>
      <c r="B484" s="667"/>
      <c r="AB484" s="667"/>
    </row>
    <row r="485" customHeight="1" spans="1:28">
      <c r="A485" s="667"/>
      <c r="B485" s="667"/>
      <c r="AB485" s="667"/>
    </row>
    <row r="486" customHeight="1" spans="1:28">
      <c r="A486" s="667"/>
      <c r="B486" s="667"/>
      <c r="AB486" s="667"/>
    </row>
    <row r="487" customHeight="1" spans="1:28">
      <c r="A487" s="667"/>
      <c r="B487" s="667"/>
      <c r="AB487" s="667"/>
    </row>
    <row r="488" customHeight="1" spans="1:28">
      <c r="A488" s="667"/>
      <c r="B488" s="667"/>
      <c r="AB488" s="667"/>
    </row>
    <row r="489" customHeight="1" spans="1:28">
      <c r="A489" s="667"/>
      <c r="B489" s="667"/>
      <c r="AB489" s="667"/>
    </row>
    <row r="490" customHeight="1" spans="1:28">
      <c r="A490" s="667"/>
      <c r="B490" s="667"/>
      <c r="AB490" s="667"/>
    </row>
    <row r="491" customHeight="1" spans="1:28">
      <c r="A491" s="667"/>
      <c r="B491" s="667"/>
      <c r="AB491" s="667"/>
    </row>
    <row r="492" customHeight="1" spans="1:28">
      <c r="A492" s="667"/>
      <c r="B492" s="667"/>
      <c r="AB492" s="667"/>
    </row>
    <row r="493" customHeight="1" spans="1:28">
      <c r="A493" s="667"/>
      <c r="B493" s="667"/>
      <c r="AB493" s="667"/>
    </row>
    <row r="494" customHeight="1" spans="1:28">
      <c r="A494" s="667"/>
      <c r="B494" s="667"/>
      <c r="AB494" s="667"/>
    </row>
    <row r="495" customHeight="1" spans="1:28">
      <c r="A495" s="667"/>
      <c r="B495" s="667"/>
      <c r="AB495" s="667"/>
    </row>
    <row r="496" customHeight="1" spans="1:28">
      <c r="A496" s="667"/>
      <c r="B496" s="667"/>
      <c r="AB496" s="667"/>
    </row>
    <row r="497" customHeight="1" spans="1:28">
      <c r="A497" s="667"/>
      <c r="B497" s="667"/>
      <c r="AB497" s="667"/>
    </row>
    <row r="498" customHeight="1" spans="1:28">
      <c r="A498" s="667"/>
      <c r="B498" s="667"/>
      <c r="AB498" s="667"/>
    </row>
    <row r="499" customHeight="1" spans="1:28">
      <c r="A499" s="667"/>
      <c r="B499" s="667"/>
      <c r="AB499" s="667"/>
    </row>
    <row r="500" customHeight="1" spans="1:28">
      <c r="A500" s="667"/>
      <c r="B500" s="667"/>
      <c r="AB500" s="667"/>
    </row>
    <row r="501" customHeight="1" spans="1:28">
      <c r="A501" s="667"/>
      <c r="B501" s="667"/>
      <c r="AB501" s="667"/>
    </row>
    <row r="502" customHeight="1" spans="1:28">
      <c r="A502" s="667"/>
      <c r="B502" s="667"/>
      <c r="AB502" s="667"/>
    </row>
    <row r="503" customHeight="1" spans="1:28">
      <c r="A503" s="667"/>
      <c r="B503" s="667"/>
      <c r="AB503" s="667"/>
    </row>
    <row r="504" customHeight="1" spans="1:28">
      <c r="A504" s="667"/>
      <c r="B504" s="667"/>
      <c r="AB504" s="667"/>
    </row>
    <row r="505" customHeight="1" spans="1:28">
      <c r="A505" s="667"/>
      <c r="B505" s="667"/>
      <c r="AB505" s="667"/>
    </row>
    <row r="506" customHeight="1" spans="1:28">
      <c r="A506" s="667"/>
      <c r="B506" s="667"/>
      <c r="AB506" s="667"/>
    </row>
    <row r="507" customHeight="1" spans="1:28">
      <c r="A507" s="667"/>
      <c r="B507" s="667"/>
      <c r="AB507" s="667"/>
    </row>
    <row r="508" customHeight="1" spans="1:28">
      <c r="A508" s="667"/>
      <c r="B508" s="667"/>
      <c r="AB508" s="667"/>
    </row>
    <row r="509" customHeight="1" spans="1:28">
      <c r="A509" s="667"/>
      <c r="B509" s="667"/>
      <c r="AB509" s="667"/>
    </row>
    <row r="510" customHeight="1" spans="1:28">
      <c r="A510" s="667"/>
      <c r="B510" s="667"/>
      <c r="AB510" s="667"/>
    </row>
    <row r="511" customHeight="1" spans="1:28">
      <c r="A511" s="667"/>
      <c r="B511" s="667"/>
      <c r="AB511" s="667"/>
    </row>
    <row r="512" customHeight="1" spans="1:28">
      <c r="A512" s="667"/>
      <c r="B512" s="667"/>
      <c r="AB512" s="667"/>
    </row>
    <row r="513" customHeight="1" spans="1:28">
      <c r="A513" s="667"/>
      <c r="B513" s="667"/>
      <c r="AB513" s="667"/>
    </row>
    <row r="514" customHeight="1" spans="1:28">
      <c r="A514" s="667"/>
      <c r="B514" s="667"/>
      <c r="AB514" s="667"/>
    </row>
    <row r="515" customHeight="1" spans="1:28">
      <c r="A515" s="667"/>
      <c r="B515" s="667"/>
      <c r="AB515" s="667"/>
    </row>
    <row r="516" customHeight="1" spans="1:28">
      <c r="A516" s="667"/>
      <c r="B516" s="667"/>
      <c r="AB516" s="667"/>
    </row>
    <row r="517" customHeight="1" spans="1:28">
      <c r="A517" s="667"/>
      <c r="B517" s="667"/>
      <c r="AB517" s="667"/>
    </row>
    <row r="518" customHeight="1" spans="1:28">
      <c r="A518" s="667"/>
      <c r="B518" s="667"/>
      <c r="AB518" s="667"/>
    </row>
    <row r="519" customHeight="1" spans="1:28">
      <c r="A519" s="667"/>
      <c r="B519" s="667"/>
      <c r="AB519" s="667"/>
    </row>
    <row r="520" customHeight="1" spans="1:28">
      <c r="A520" s="667"/>
      <c r="B520" s="667"/>
      <c r="AB520" s="667"/>
    </row>
    <row r="521" customHeight="1" spans="1:28">
      <c r="A521" s="667"/>
      <c r="B521" s="667"/>
      <c r="AB521" s="667"/>
    </row>
    <row r="522" customHeight="1" spans="1:28">
      <c r="A522" s="667"/>
      <c r="AB522" s="667"/>
    </row>
    <row r="523" customHeight="1" spans="1:28">
      <c r="A523" s="667"/>
      <c r="AB523" s="667"/>
    </row>
    <row r="524" customHeight="1" spans="1:28">
      <c r="A524" s="667"/>
      <c r="AB524" s="667"/>
    </row>
    <row r="525" customHeight="1" spans="1:28">
      <c r="A525" s="667"/>
      <c r="AB525" s="667"/>
    </row>
    <row r="526" customHeight="1" spans="1:28">
      <c r="A526" s="667"/>
      <c r="AB526" s="667"/>
    </row>
    <row r="527" customHeight="1" spans="1:28">
      <c r="A527" s="667"/>
      <c r="AB527" s="667"/>
    </row>
    <row r="528" customHeight="1" spans="1:28">
      <c r="A528" s="667"/>
      <c r="AB528" s="667"/>
    </row>
    <row r="529" customHeight="1" spans="1:28">
      <c r="A529" s="667"/>
      <c r="AB529" s="667"/>
    </row>
    <row r="530" customHeight="1" spans="28:28">
      <c r="AB530" s="667"/>
    </row>
    <row r="531" customHeight="1" spans="28:28">
      <c r="AB531" s="667"/>
    </row>
  </sheetData>
  <mergeCells count="353">
    <mergeCell ref="B1:C1"/>
    <mergeCell ref="D1:E1"/>
    <mergeCell ref="F1:G1"/>
    <mergeCell ref="H1:I1"/>
    <mergeCell ref="J1:L1"/>
    <mergeCell ref="M1:S1"/>
    <mergeCell ref="T1:V1"/>
    <mergeCell ref="W1:AA1"/>
    <mergeCell ref="H2:I2"/>
    <mergeCell ref="J2:L2"/>
    <mergeCell ref="M2:S2"/>
    <mergeCell ref="T2:V2"/>
    <mergeCell ref="W2:AA2"/>
    <mergeCell ref="H3:S3"/>
    <mergeCell ref="T3:V3"/>
    <mergeCell ref="W3:AA3"/>
    <mergeCell ref="F4:AA4"/>
    <mergeCell ref="H5:AA5"/>
    <mergeCell ref="H7:I7"/>
    <mergeCell ref="J7:K7"/>
    <mergeCell ref="L7:M7"/>
    <mergeCell ref="N7:O7"/>
    <mergeCell ref="P7:Q7"/>
    <mergeCell ref="R7:S7"/>
    <mergeCell ref="T7:U7"/>
    <mergeCell ref="V7:W7"/>
    <mergeCell ref="D15:E15"/>
    <mergeCell ref="H15:AA15"/>
    <mergeCell ref="D27:E27"/>
    <mergeCell ref="H31:I31"/>
    <mergeCell ref="J31:K31"/>
    <mergeCell ref="L31:M31"/>
    <mergeCell ref="N31:O31"/>
    <mergeCell ref="P31:Q31"/>
    <mergeCell ref="R31:S31"/>
    <mergeCell ref="T31:U31"/>
    <mergeCell ref="V31:W31"/>
    <mergeCell ref="X31:Y31"/>
    <mergeCell ref="Z31:AA31"/>
    <mergeCell ref="H33:I33"/>
    <mergeCell ref="J33:K33"/>
    <mergeCell ref="L33:M33"/>
    <mergeCell ref="N33:O33"/>
    <mergeCell ref="P33:Q33"/>
    <mergeCell ref="R33:S33"/>
    <mergeCell ref="T33:U33"/>
    <mergeCell ref="V33:W33"/>
    <mergeCell ref="X33:Y33"/>
    <mergeCell ref="Z33:AA33"/>
    <mergeCell ref="D38:E38"/>
    <mergeCell ref="C39:E39"/>
    <mergeCell ref="C42:E42"/>
    <mergeCell ref="H56:I56"/>
    <mergeCell ref="J56:K56"/>
    <mergeCell ref="L56:M56"/>
    <mergeCell ref="N56:O56"/>
    <mergeCell ref="P56:Q56"/>
    <mergeCell ref="R56:S56"/>
    <mergeCell ref="H58:I58"/>
    <mergeCell ref="J58:K58"/>
    <mergeCell ref="L58:M58"/>
    <mergeCell ref="N58:O58"/>
    <mergeCell ref="P58:Q58"/>
    <mergeCell ref="R58:S58"/>
    <mergeCell ref="H66:I66"/>
    <mergeCell ref="J66:K66"/>
    <mergeCell ref="L66:M66"/>
    <mergeCell ref="N66:O66"/>
    <mergeCell ref="P66:Q66"/>
    <mergeCell ref="R66:S66"/>
    <mergeCell ref="T66:U66"/>
    <mergeCell ref="V66:W66"/>
    <mergeCell ref="X66:Y66"/>
    <mergeCell ref="Z66:AA66"/>
    <mergeCell ref="H68:I68"/>
    <mergeCell ref="J68:K68"/>
    <mergeCell ref="L68:M68"/>
    <mergeCell ref="N68:O68"/>
    <mergeCell ref="P68:Q68"/>
    <mergeCell ref="R68:S68"/>
    <mergeCell ref="T68:U68"/>
    <mergeCell ref="V68:W68"/>
    <mergeCell ref="X68:Y68"/>
    <mergeCell ref="Z68:AA68"/>
    <mergeCell ref="H81:I81"/>
    <mergeCell ref="J81:K81"/>
    <mergeCell ref="L81:M81"/>
    <mergeCell ref="N81:O81"/>
    <mergeCell ref="P81:Q81"/>
    <mergeCell ref="R81:S81"/>
    <mergeCell ref="T81:U81"/>
    <mergeCell ref="V81:W81"/>
    <mergeCell ref="X81:Y81"/>
    <mergeCell ref="H83:I83"/>
    <mergeCell ref="J83:K83"/>
    <mergeCell ref="L83:M83"/>
    <mergeCell ref="N83:O83"/>
    <mergeCell ref="P83:Q83"/>
    <mergeCell ref="R83:S83"/>
    <mergeCell ref="T83:U83"/>
    <mergeCell ref="V83:W83"/>
    <mergeCell ref="X83:Y83"/>
    <mergeCell ref="H85:I85"/>
    <mergeCell ref="J85:K85"/>
    <mergeCell ref="L85:M85"/>
    <mergeCell ref="N85:O85"/>
    <mergeCell ref="P85:Q85"/>
    <mergeCell ref="R85:S85"/>
    <mergeCell ref="T85:U85"/>
    <mergeCell ref="V85:W85"/>
    <mergeCell ref="X85:Y85"/>
    <mergeCell ref="H87:I87"/>
    <mergeCell ref="J87:K87"/>
    <mergeCell ref="L87:M87"/>
    <mergeCell ref="N87:O87"/>
    <mergeCell ref="P87:Q87"/>
    <mergeCell ref="R87:S87"/>
    <mergeCell ref="T87:U87"/>
    <mergeCell ref="V87:W87"/>
    <mergeCell ref="X87:Y87"/>
    <mergeCell ref="H93:I93"/>
    <mergeCell ref="J93:K93"/>
    <mergeCell ref="L93:M93"/>
    <mergeCell ref="N93:O93"/>
    <mergeCell ref="P93:Q93"/>
    <mergeCell ref="R93:S93"/>
    <mergeCell ref="T93:U93"/>
    <mergeCell ref="V93:W93"/>
    <mergeCell ref="X93:Y93"/>
    <mergeCell ref="H95:I95"/>
    <mergeCell ref="J95:K95"/>
    <mergeCell ref="L95:M95"/>
    <mergeCell ref="N95:O95"/>
    <mergeCell ref="P95:Q95"/>
    <mergeCell ref="R95:S95"/>
    <mergeCell ref="T95:U95"/>
    <mergeCell ref="V95:W95"/>
    <mergeCell ref="X95:Y95"/>
    <mergeCell ref="H97:I97"/>
    <mergeCell ref="J97:K97"/>
    <mergeCell ref="L97:M97"/>
    <mergeCell ref="N97:O97"/>
    <mergeCell ref="P97:Q97"/>
    <mergeCell ref="R97:S97"/>
    <mergeCell ref="T97:U97"/>
    <mergeCell ref="V97:W97"/>
    <mergeCell ref="X97:Y97"/>
    <mergeCell ref="H99:I99"/>
    <mergeCell ref="J99:K99"/>
    <mergeCell ref="L99:M99"/>
    <mergeCell ref="N99:O99"/>
    <mergeCell ref="P99:Q99"/>
    <mergeCell ref="R99:S99"/>
    <mergeCell ref="T99:U99"/>
    <mergeCell ref="V99:W99"/>
    <mergeCell ref="X99:Y99"/>
    <mergeCell ref="H101:I101"/>
    <mergeCell ref="J101:K101"/>
    <mergeCell ref="L101:M101"/>
    <mergeCell ref="N101:O101"/>
    <mergeCell ref="P101:Q101"/>
    <mergeCell ref="R101:S101"/>
    <mergeCell ref="T101:U101"/>
    <mergeCell ref="V101:W101"/>
    <mergeCell ref="X101:Y101"/>
    <mergeCell ref="H103:I103"/>
    <mergeCell ref="J103:K103"/>
    <mergeCell ref="L103:M103"/>
    <mergeCell ref="N103:O103"/>
    <mergeCell ref="P103:Q103"/>
    <mergeCell ref="R103:S103"/>
    <mergeCell ref="T103:U103"/>
    <mergeCell ref="V103:W103"/>
    <mergeCell ref="X103:Y103"/>
    <mergeCell ref="H105:I105"/>
    <mergeCell ref="J105:K105"/>
    <mergeCell ref="L105:M105"/>
    <mergeCell ref="N105:O105"/>
    <mergeCell ref="P105:Q105"/>
    <mergeCell ref="R105:S105"/>
    <mergeCell ref="T105:U105"/>
    <mergeCell ref="V105:W105"/>
    <mergeCell ref="X105:Y105"/>
    <mergeCell ref="H107:I107"/>
    <mergeCell ref="J107:K107"/>
    <mergeCell ref="L107:M107"/>
    <mergeCell ref="N107:O107"/>
    <mergeCell ref="P107:Q107"/>
    <mergeCell ref="R107:S107"/>
    <mergeCell ref="T107:U107"/>
    <mergeCell ref="V107:W107"/>
    <mergeCell ref="X107:Y107"/>
    <mergeCell ref="H111:I111"/>
    <mergeCell ref="J111:K111"/>
    <mergeCell ref="L111:M111"/>
    <mergeCell ref="N111:O111"/>
    <mergeCell ref="P111:Q111"/>
    <mergeCell ref="R111:S111"/>
    <mergeCell ref="T111:U111"/>
    <mergeCell ref="V111:W111"/>
    <mergeCell ref="X111:Y111"/>
    <mergeCell ref="H113:I113"/>
    <mergeCell ref="J113:K113"/>
    <mergeCell ref="L113:M113"/>
    <mergeCell ref="N113:O113"/>
    <mergeCell ref="P113:Q113"/>
    <mergeCell ref="R113:S113"/>
    <mergeCell ref="T113:U113"/>
    <mergeCell ref="V113:W113"/>
    <mergeCell ref="X113:Y113"/>
    <mergeCell ref="H115:I115"/>
    <mergeCell ref="J115:K115"/>
    <mergeCell ref="L115:M115"/>
    <mergeCell ref="N115:O115"/>
    <mergeCell ref="P115:Q115"/>
    <mergeCell ref="R115:S115"/>
    <mergeCell ref="T115:U115"/>
    <mergeCell ref="V115:W115"/>
    <mergeCell ref="X115:Y115"/>
    <mergeCell ref="H117:I117"/>
    <mergeCell ref="J117:K117"/>
    <mergeCell ref="L117:M117"/>
    <mergeCell ref="N117:O117"/>
    <mergeCell ref="P117:Q117"/>
    <mergeCell ref="R117:S117"/>
    <mergeCell ref="T117:U117"/>
    <mergeCell ref="V117:W117"/>
    <mergeCell ref="X117:Y117"/>
    <mergeCell ref="D118:E118"/>
    <mergeCell ref="D125:E125"/>
    <mergeCell ref="C126:E126"/>
    <mergeCell ref="F127:W127"/>
    <mergeCell ref="C128:AW128"/>
    <mergeCell ref="B4:B39"/>
    <mergeCell ref="B40:B42"/>
    <mergeCell ref="B43:B127"/>
    <mergeCell ref="C4:C5"/>
    <mergeCell ref="C6:C15"/>
    <mergeCell ref="C16:C27"/>
    <mergeCell ref="C28:C38"/>
    <mergeCell ref="C43:C118"/>
    <mergeCell ref="C119:C125"/>
    <mergeCell ref="D4:D5"/>
    <mergeCell ref="D6:D7"/>
    <mergeCell ref="D8:D9"/>
    <mergeCell ref="D10:D11"/>
    <mergeCell ref="D13:D14"/>
    <mergeCell ref="D30:D33"/>
    <mergeCell ref="D34:D35"/>
    <mergeCell ref="D36:D37"/>
    <mergeCell ref="D43:D45"/>
    <mergeCell ref="D46:D48"/>
    <mergeCell ref="D49:D50"/>
    <mergeCell ref="D51:D52"/>
    <mergeCell ref="D53:D54"/>
    <mergeCell ref="D55:D58"/>
    <mergeCell ref="D60:D63"/>
    <mergeCell ref="D65:D68"/>
    <mergeCell ref="D69:D74"/>
    <mergeCell ref="D75:D76"/>
    <mergeCell ref="D77:D79"/>
    <mergeCell ref="D80:D87"/>
    <mergeCell ref="D88:D91"/>
    <mergeCell ref="D92:D99"/>
    <mergeCell ref="D100:D109"/>
    <mergeCell ref="D110:D117"/>
    <mergeCell ref="D119:D120"/>
    <mergeCell ref="D121:D122"/>
    <mergeCell ref="E4:E5"/>
    <mergeCell ref="E6:E7"/>
    <mergeCell ref="E8:E9"/>
    <mergeCell ref="E10:E11"/>
    <mergeCell ref="E13:E14"/>
    <mergeCell ref="E30:E33"/>
    <mergeCell ref="E34:E35"/>
    <mergeCell ref="E36:E37"/>
    <mergeCell ref="E43:E45"/>
    <mergeCell ref="E46:E48"/>
    <mergeCell ref="E49:E50"/>
    <mergeCell ref="E51:E52"/>
    <mergeCell ref="E53:E54"/>
    <mergeCell ref="E55:E58"/>
    <mergeCell ref="E60:E61"/>
    <mergeCell ref="E62:E63"/>
    <mergeCell ref="E65:E68"/>
    <mergeCell ref="E69:E74"/>
    <mergeCell ref="E75:E76"/>
    <mergeCell ref="E77:E79"/>
    <mergeCell ref="E80:E87"/>
    <mergeCell ref="E88:E91"/>
    <mergeCell ref="E92:E99"/>
    <mergeCell ref="E100:E107"/>
    <mergeCell ref="E110:E117"/>
    <mergeCell ref="E119:E120"/>
    <mergeCell ref="E121:E122"/>
    <mergeCell ref="F6:F7"/>
    <mergeCell ref="F8:F9"/>
    <mergeCell ref="F10:F11"/>
    <mergeCell ref="F13:F14"/>
    <mergeCell ref="F30:F33"/>
    <mergeCell ref="F34:F35"/>
    <mergeCell ref="F36:F37"/>
    <mergeCell ref="F43:F45"/>
    <mergeCell ref="F46:F48"/>
    <mergeCell ref="F49:F50"/>
    <mergeCell ref="F51:F52"/>
    <mergeCell ref="F53:F54"/>
    <mergeCell ref="F55:F56"/>
    <mergeCell ref="F57:F58"/>
    <mergeCell ref="F60:F61"/>
    <mergeCell ref="F62:F63"/>
    <mergeCell ref="F65:F66"/>
    <mergeCell ref="F67:F68"/>
    <mergeCell ref="F69:F71"/>
    <mergeCell ref="F72:F74"/>
    <mergeCell ref="F75:F76"/>
    <mergeCell ref="F77:F79"/>
    <mergeCell ref="F80:F83"/>
    <mergeCell ref="F84:F87"/>
    <mergeCell ref="F88:F91"/>
    <mergeCell ref="F92:F95"/>
    <mergeCell ref="F96:F99"/>
    <mergeCell ref="F100:F103"/>
    <mergeCell ref="F104:F107"/>
    <mergeCell ref="F110:F113"/>
    <mergeCell ref="F114:F117"/>
    <mergeCell ref="F119:F120"/>
    <mergeCell ref="F121:F122"/>
    <mergeCell ref="G8:G9"/>
    <mergeCell ref="G10:G11"/>
    <mergeCell ref="G34:G35"/>
    <mergeCell ref="G36:G37"/>
    <mergeCell ref="G43:G45"/>
    <mergeCell ref="G46:G48"/>
    <mergeCell ref="G49:G50"/>
    <mergeCell ref="G51:G52"/>
    <mergeCell ref="G53:G54"/>
    <mergeCell ref="G55:G56"/>
    <mergeCell ref="G57:G58"/>
    <mergeCell ref="G60:G61"/>
    <mergeCell ref="G62:G63"/>
    <mergeCell ref="G69:G71"/>
    <mergeCell ref="G72:G74"/>
    <mergeCell ref="G75:G76"/>
    <mergeCell ref="G77:G79"/>
    <mergeCell ref="G88:G90"/>
    <mergeCell ref="G119:G120"/>
    <mergeCell ref="G121:G122"/>
    <mergeCell ref="B2:C3"/>
    <mergeCell ref="D2:G3"/>
    <mergeCell ref="R19:AA26"/>
    <mergeCell ref="Z69:AA74"/>
    <mergeCell ref="Z80:AA87"/>
  </mergeCells>
  <printOptions horizontalCentered="1" verticalCentered="1"/>
  <pageMargins left="0" right="0.118055555555556" top="0" bottom="0" header="0.314583333333333" footer="0"/>
  <pageSetup paperSize="9" scale="49" orientation="landscape" horizontalDpi="200" verticalDpi="300"/>
  <headerFooter/>
  <rowBreaks count="4" manualBreakCount="4">
    <brk id="27" max="26" man="1"/>
    <brk id="58" max="26" man="1"/>
    <brk id="91" max="26" man="1"/>
    <brk id="118" max="26"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B2:AM139"/>
  <sheetViews>
    <sheetView tabSelected="1" zoomScale="90" zoomScaleNormal="90" topLeftCell="A6" workbookViewId="0">
      <selection activeCell="J12" sqref="J12"/>
    </sheetView>
  </sheetViews>
  <sheetFormatPr defaultColWidth="9" defaultRowHeight="30" customHeight="1"/>
  <cols>
    <col min="2" max="2" width="15.5" customWidth="1"/>
    <col min="3" max="3" width="14.375" customWidth="1"/>
    <col min="4" max="4" width="25.625" customWidth="1"/>
    <col min="5" max="5" width="66.5" customWidth="1"/>
    <col min="6" max="6" width="12.5" customWidth="1"/>
    <col min="11" max="11" width="9" style="306"/>
    <col min="12" max="12" width="16" customWidth="1"/>
    <col min="13" max="13" width="12.875" customWidth="1"/>
    <col min="20" max="20" width="46.375" customWidth="1"/>
    <col min="24" max="24" width="25" customWidth="1"/>
  </cols>
  <sheetData>
    <row r="2" customHeight="1" spans="2:39">
      <c r="B2" s="307" t="s">
        <v>346</v>
      </c>
      <c r="C2" s="307"/>
      <c r="D2" s="307"/>
      <c r="E2" s="307"/>
      <c r="F2" s="307"/>
      <c r="G2" s="307"/>
      <c r="H2" s="307"/>
      <c r="I2" s="307"/>
      <c r="J2" s="307"/>
      <c r="K2" s="307"/>
      <c r="L2" s="307"/>
      <c r="M2" s="307"/>
      <c r="O2" s="365" t="s">
        <v>941</v>
      </c>
      <c r="P2" s="365"/>
      <c r="Q2" s="365"/>
      <c r="R2" s="365"/>
      <c r="S2" s="365"/>
      <c r="T2" s="365"/>
      <c r="U2" s="365"/>
      <c r="V2" s="365"/>
      <c r="W2" s="365"/>
      <c r="X2" s="365"/>
      <c r="Y2" s="365"/>
      <c r="Z2" s="365"/>
      <c r="AA2" s="365"/>
      <c r="AB2" s="365"/>
      <c r="AC2" s="365"/>
      <c r="AD2" s="365"/>
      <c r="AE2" s="365"/>
      <c r="AF2" s="365"/>
      <c r="AG2" s="365"/>
      <c r="AH2" s="365"/>
      <c r="AI2" s="365"/>
      <c r="AJ2" s="365"/>
      <c r="AK2" s="365"/>
      <c r="AL2" s="365"/>
      <c r="AM2" s="365"/>
    </row>
    <row r="3" customHeight="1" spans="2:39">
      <c r="B3" s="308" t="s">
        <v>353</v>
      </c>
      <c r="C3" s="309"/>
      <c r="D3" s="309"/>
      <c r="E3" s="309"/>
      <c r="F3" s="309"/>
      <c r="G3" s="309"/>
      <c r="H3" s="309"/>
      <c r="I3" s="309"/>
      <c r="J3" s="309"/>
      <c r="K3" s="309"/>
      <c r="L3" s="309"/>
      <c r="M3" s="366"/>
      <c r="O3" s="367" t="s">
        <v>8</v>
      </c>
      <c r="P3" s="367"/>
      <c r="Q3" s="367"/>
      <c r="R3" s="367"/>
      <c r="S3" s="367" t="s">
        <v>13</v>
      </c>
      <c r="T3" s="367"/>
      <c r="U3" s="367" t="s">
        <v>9</v>
      </c>
      <c r="V3" s="367"/>
      <c r="W3" s="367"/>
      <c r="X3" s="367"/>
      <c r="Y3" s="367"/>
      <c r="Z3" s="367" t="s">
        <v>10</v>
      </c>
      <c r="AA3" s="367"/>
      <c r="AB3" s="367"/>
      <c r="AC3" s="367"/>
      <c r="AD3" s="367"/>
      <c r="AE3" s="367"/>
      <c r="AF3" s="367"/>
      <c r="AG3" s="367"/>
      <c r="AH3" s="367"/>
      <c r="AI3" s="367"/>
      <c r="AJ3" s="367"/>
      <c r="AK3" s="367"/>
      <c r="AL3" s="367"/>
      <c r="AM3" s="367"/>
    </row>
    <row r="4" customHeight="1" spans="2:39">
      <c r="B4" s="308" t="s">
        <v>367</v>
      </c>
      <c r="C4" s="309"/>
      <c r="D4" s="309"/>
      <c r="E4" s="309"/>
      <c r="F4" s="309"/>
      <c r="G4" s="309"/>
      <c r="H4" s="309"/>
      <c r="I4" s="309"/>
      <c r="J4" s="309"/>
      <c r="K4" s="309"/>
      <c r="L4" s="309"/>
      <c r="M4" s="366"/>
      <c r="O4" s="367" t="s">
        <v>368</v>
      </c>
      <c r="P4" s="367"/>
      <c r="Q4" s="367"/>
      <c r="R4" s="367"/>
      <c r="S4" s="367" t="s">
        <v>4</v>
      </c>
      <c r="T4" s="367"/>
      <c r="U4" s="367" t="s">
        <v>258</v>
      </c>
      <c r="V4" s="367"/>
      <c r="W4" s="367"/>
      <c r="X4" s="367"/>
      <c r="Y4" s="367"/>
      <c r="Z4" s="367" t="s">
        <v>264</v>
      </c>
      <c r="AA4" s="367"/>
      <c r="AB4" s="367"/>
      <c r="AC4" s="367"/>
      <c r="AD4" s="367"/>
      <c r="AE4" s="367"/>
      <c r="AF4" s="367"/>
      <c r="AG4" s="367"/>
      <c r="AH4" s="367"/>
      <c r="AI4" s="367"/>
      <c r="AJ4" s="367"/>
      <c r="AK4" s="367"/>
      <c r="AL4" s="367"/>
      <c r="AM4" s="367"/>
    </row>
    <row r="5" ht="97.5" customHeight="1" spans="2:39">
      <c r="B5" s="310" t="s">
        <v>381</v>
      </c>
      <c r="C5" s="311"/>
      <c r="D5" s="311"/>
      <c r="E5" s="311"/>
      <c r="F5" s="311"/>
      <c r="G5" s="311"/>
      <c r="H5" s="311"/>
      <c r="I5" s="311"/>
      <c r="J5" s="311"/>
      <c r="K5" s="311"/>
      <c r="L5" s="311"/>
      <c r="M5" s="368"/>
      <c r="O5" s="367" t="s">
        <v>382</v>
      </c>
      <c r="P5" s="367"/>
      <c r="Q5" s="367"/>
      <c r="R5" s="367"/>
      <c r="S5" s="367" t="s">
        <v>383</v>
      </c>
      <c r="T5" s="367"/>
      <c r="U5" s="367"/>
      <c r="V5" s="367"/>
      <c r="W5" s="367"/>
      <c r="X5" s="367"/>
      <c r="Y5" s="367"/>
      <c r="Z5" s="367" t="s">
        <v>384</v>
      </c>
      <c r="AA5" s="367"/>
      <c r="AB5" s="367"/>
      <c r="AC5" s="367"/>
      <c r="AD5" s="367"/>
      <c r="AE5" s="367"/>
      <c r="AF5" s="367" t="s">
        <v>385</v>
      </c>
      <c r="AG5" s="367"/>
      <c r="AH5" s="367"/>
      <c r="AI5" s="367"/>
      <c r="AJ5" s="367"/>
      <c r="AK5" s="367"/>
      <c r="AL5" s="367"/>
      <c r="AM5" s="367"/>
    </row>
    <row r="6" customHeight="1" spans="2:39">
      <c r="B6" s="312"/>
      <c r="C6" s="313"/>
      <c r="D6" s="313"/>
      <c r="E6" s="311"/>
      <c r="F6" s="311"/>
      <c r="G6" s="311"/>
      <c r="H6" s="311"/>
      <c r="I6" s="311"/>
      <c r="J6" s="311"/>
      <c r="K6" s="311"/>
      <c r="L6" s="311"/>
      <c r="M6" s="368"/>
      <c r="O6" s="367" t="s">
        <v>403</v>
      </c>
      <c r="P6" s="369" t="s">
        <v>390</v>
      </c>
      <c r="Q6" s="369" t="s">
        <v>354</v>
      </c>
      <c r="R6" s="369"/>
      <c r="S6" s="369" t="s">
        <v>404</v>
      </c>
      <c r="T6" s="369" t="s">
        <v>405</v>
      </c>
      <c r="U6" s="369" t="s">
        <v>401</v>
      </c>
      <c r="V6" s="401" t="s">
        <v>406</v>
      </c>
      <c r="W6" s="401"/>
      <c r="X6" s="401"/>
      <c r="Y6" s="427" t="s">
        <v>407</v>
      </c>
      <c r="Z6" s="369" t="s">
        <v>408</v>
      </c>
      <c r="AA6" s="369" t="s">
        <v>409</v>
      </c>
      <c r="AB6" s="369"/>
      <c r="AC6" s="369"/>
      <c r="AD6" s="369"/>
      <c r="AE6" s="369"/>
      <c r="AF6" s="369"/>
      <c r="AG6" s="369"/>
      <c r="AH6" s="369"/>
      <c r="AI6" s="369"/>
      <c r="AJ6" s="369"/>
      <c r="AK6" s="369" t="s">
        <v>410</v>
      </c>
      <c r="AL6" s="369" t="s">
        <v>411</v>
      </c>
      <c r="AM6" s="369" t="s">
        <v>412</v>
      </c>
    </row>
    <row r="7" customHeight="1" spans="2:39">
      <c r="B7" s="314" t="s">
        <v>419</v>
      </c>
      <c r="C7" s="314" t="s">
        <v>354</v>
      </c>
      <c r="D7" s="314" t="s">
        <v>420</v>
      </c>
      <c r="E7" s="315" t="s">
        <v>355</v>
      </c>
      <c r="F7" s="315"/>
      <c r="G7" s="315"/>
      <c r="H7" s="315"/>
      <c r="I7" s="315"/>
      <c r="J7" s="370" t="s">
        <v>421</v>
      </c>
      <c r="K7" s="371" t="s">
        <v>422</v>
      </c>
      <c r="L7" s="371" t="s">
        <v>423</v>
      </c>
      <c r="M7" s="372" t="s">
        <v>424</v>
      </c>
      <c r="O7" s="373" t="s">
        <v>425</v>
      </c>
      <c r="P7" s="374" t="s">
        <v>46</v>
      </c>
      <c r="Q7" s="402" t="s">
        <v>426</v>
      </c>
      <c r="R7" s="403"/>
      <c r="S7" s="404" t="s">
        <v>427</v>
      </c>
      <c r="T7" s="405" t="s">
        <v>428</v>
      </c>
      <c r="U7" s="367">
        <v>4</v>
      </c>
      <c r="V7" s="406" t="s">
        <v>429</v>
      </c>
      <c r="W7" s="407"/>
      <c r="X7" s="408"/>
      <c r="Y7" s="404" t="s">
        <v>430</v>
      </c>
      <c r="Z7" s="367">
        <v>4</v>
      </c>
      <c r="AA7" s="428"/>
      <c r="AB7" s="428"/>
      <c r="AC7" s="428"/>
      <c r="AD7" s="428"/>
      <c r="AE7" s="429"/>
      <c r="AF7" s="430"/>
      <c r="AG7" s="430"/>
      <c r="AH7" s="430"/>
      <c r="AI7" s="430"/>
      <c r="AJ7" s="430"/>
      <c r="AK7" s="441" t="e">
        <f t="shared" ref="AK7:AK11" si="0">AVERAGE(AA7:AD7)</f>
        <v>#DIV/0!</v>
      </c>
      <c r="AL7" s="442" t="e">
        <f t="shared" ref="AL7:AL22" si="1">AK7*U7</f>
        <v>#DIV/0!</v>
      </c>
      <c r="AM7" s="441" t="e">
        <f>SUM(AL7:AL13)/SUM(U7:U13)</f>
        <v>#DIV/0!</v>
      </c>
    </row>
    <row r="8" ht="27" spans="2:39">
      <c r="B8" s="316"/>
      <c r="C8" s="316"/>
      <c r="D8" s="317"/>
      <c r="E8" s="318" t="s">
        <v>438</v>
      </c>
      <c r="F8" s="319" t="s">
        <v>439</v>
      </c>
      <c r="G8" s="320" t="s">
        <v>440</v>
      </c>
      <c r="H8" s="320" t="s">
        <v>441</v>
      </c>
      <c r="I8" s="320" t="s">
        <v>442</v>
      </c>
      <c r="J8" s="370"/>
      <c r="K8" s="371"/>
      <c r="L8" s="371"/>
      <c r="M8" s="372"/>
      <c r="O8" s="375"/>
      <c r="P8" s="376"/>
      <c r="Q8" s="402" t="s">
        <v>443</v>
      </c>
      <c r="R8" s="403"/>
      <c r="S8" s="404" t="s">
        <v>427</v>
      </c>
      <c r="T8" s="405" t="s">
        <v>444</v>
      </c>
      <c r="U8" s="367">
        <v>4</v>
      </c>
      <c r="V8" s="409"/>
      <c r="W8" s="410"/>
      <c r="X8" s="411"/>
      <c r="Y8" s="404" t="s">
        <v>445</v>
      </c>
      <c r="Z8" s="367">
        <v>4</v>
      </c>
      <c r="AA8" s="431"/>
      <c r="AB8" s="431"/>
      <c r="AC8" s="431"/>
      <c r="AD8" s="431"/>
      <c r="AE8" s="432"/>
      <c r="AF8" s="433"/>
      <c r="AG8" s="433"/>
      <c r="AH8" s="433"/>
      <c r="AI8" s="433"/>
      <c r="AJ8" s="433"/>
      <c r="AK8" s="441" t="e">
        <f t="shared" si="0"/>
        <v>#DIV/0!</v>
      </c>
      <c r="AL8" s="442" t="e">
        <f t="shared" si="1"/>
        <v>#DIV/0!</v>
      </c>
      <c r="AM8" s="441"/>
    </row>
    <row r="9" customHeight="1" spans="2:39">
      <c r="B9" s="321" t="s">
        <v>32</v>
      </c>
      <c r="C9" s="322" t="s">
        <v>44</v>
      </c>
      <c r="D9" s="323" t="s">
        <v>22</v>
      </c>
      <c r="E9" s="324" t="s">
        <v>457</v>
      </c>
      <c r="F9" s="325">
        <v>9</v>
      </c>
      <c r="G9" s="325">
        <v>9</v>
      </c>
      <c r="H9" s="325">
        <v>6</v>
      </c>
      <c r="I9" s="325">
        <v>3</v>
      </c>
      <c r="J9" s="377"/>
      <c r="K9" s="378">
        <f>(F9-J9)/F9</f>
        <v>1</v>
      </c>
      <c r="L9" s="379">
        <f>(SUM(F9:F45)-SUM(J9:J45))/SUM(F9:F45)</f>
        <v>1</v>
      </c>
      <c r="M9" s="380"/>
      <c r="O9" s="375"/>
      <c r="P9" s="376"/>
      <c r="Q9" s="412" t="s">
        <v>458</v>
      </c>
      <c r="R9" s="367" t="s">
        <v>459</v>
      </c>
      <c r="S9" s="404" t="s">
        <v>460</v>
      </c>
      <c r="T9" s="405" t="s">
        <v>461</v>
      </c>
      <c r="U9" s="367">
        <v>5</v>
      </c>
      <c r="V9" s="413" t="s">
        <v>462</v>
      </c>
      <c r="W9" s="414"/>
      <c r="X9" s="415"/>
      <c r="Y9" s="404" t="s">
        <v>463</v>
      </c>
      <c r="Z9" s="367">
        <v>5</v>
      </c>
      <c r="AA9" s="431"/>
      <c r="AB9" s="431"/>
      <c r="AC9" s="431"/>
      <c r="AD9" s="431"/>
      <c r="AE9" s="431"/>
      <c r="AF9" s="432"/>
      <c r="AG9" s="433"/>
      <c r="AH9" s="433"/>
      <c r="AI9" s="433"/>
      <c r="AJ9" s="433"/>
      <c r="AK9" s="441" t="e">
        <f t="shared" ref="AK9:AK13" si="2">AVERAGE(AA9:AE9)</f>
        <v>#DIV/0!</v>
      </c>
      <c r="AL9" s="442" t="e">
        <f t="shared" si="1"/>
        <v>#DIV/0!</v>
      </c>
      <c r="AM9" s="441"/>
    </row>
    <row r="10" customHeight="1" spans="2:39">
      <c r="B10" s="321"/>
      <c r="C10" s="322"/>
      <c r="D10" s="323" t="s">
        <v>99</v>
      </c>
      <c r="E10" s="324" t="s">
        <v>472</v>
      </c>
      <c r="F10" s="326">
        <v>9</v>
      </c>
      <c r="G10" s="326">
        <v>9</v>
      </c>
      <c r="H10" s="326">
        <v>6</v>
      </c>
      <c r="I10" s="326">
        <v>3</v>
      </c>
      <c r="J10" s="377"/>
      <c r="K10" s="378">
        <f t="shared" ref="K10:K82" si="3">(F10-J10)/F10</f>
        <v>1</v>
      </c>
      <c r="L10" s="379"/>
      <c r="M10" s="380"/>
      <c r="O10" s="375"/>
      <c r="P10" s="376"/>
      <c r="Q10" s="416"/>
      <c r="R10" s="367" t="s">
        <v>473</v>
      </c>
      <c r="S10" s="404" t="s">
        <v>427</v>
      </c>
      <c r="T10" s="405" t="s">
        <v>474</v>
      </c>
      <c r="U10" s="367">
        <v>5</v>
      </c>
      <c r="V10" s="413" t="s">
        <v>462</v>
      </c>
      <c r="W10" s="414"/>
      <c r="X10" s="415"/>
      <c r="Y10" s="404" t="s">
        <v>463</v>
      </c>
      <c r="Z10" s="367">
        <v>5</v>
      </c>
      <c r="AA10" s="431"/>
      <c r="AB10" s="431"/>
      <c r="AC10" s="431"/>
      <c r="AD10" s="431"/>
      <c r="AE10" s="434"/>
      <c r="AF10" s="432"/>
      <c r="AG10" s="433"/>
      <c r="AH10" s="433"/>
      <c r="AI10" s="433"/>
      <c r="AJ10" s="433"/>
      <c r="AK10" s="441" t="e">
        <f t="shared" si="2"/>
        <v>#DIV/0!</v>
      </c>
      <c r="AL10" s="442" t="e">
        <f t="shared" si="1"/>
        <v>#DIV/0!</v>
      </c>
      <c r="AM10" s="441"/>
    </row>
    <row r="11" customHeight="1" spans="2:39">
      <c r="B11" s="321"/>
      <c r="C11" s="322"/>
      <c r="D11" s="323" t="s">
        <v>100</v>
      </c>
      <c r="E11" s="324" t="s">
        <v>481</v>
      </c>
      <c r="F11" s="326">
        <v>9</v>
      </c>
      <c r="G11" s="326">
        <v>9</v>
      </c>
      <c r="H11" s="326">
        <v>6</v>
      </c>
      <c r="I11" s="326">
        <v>3</v>
      </c>
      <c r="J11" s="377"/>
      <c r="K11" s="378">
        <f t="shared" si="3"/>
        <v>1</v>
      </c>
      <c r="L11" s="379"/>
      <c r="M11" s="380"/>
      <c r="O11" s="375"/>
      <c r="P11" s="376"/>
      <c r="Q11" s="367" t="s">
        <v>482</v>
      </c>
      <c r="R11" s="367" t="s">
        <v>483</v>
      </c>
      <c r="S11" s="404" t="s">
        <v>484</v>
      </c>
      <c r="T11" s="405" t="s">
        <v>485</v>
      </c>
      <c r="U11" s="367">
        <v>4</v>
      </c>
      <c r="V11" s="413" t="s">
        <v>486</v>
      </c>
      <c r="W11" s="414"/>
      <c r="X11" s="415"/>
      <c r="Y11" s="417" t="s">
        <v>482</v>
      </c>
      <c r="Z11" s="367">
        <v>4</v>
      </c>
      <c r="AA11" s="431"/>
      <c r="AB11" s="431"/>
      <c r="AC11" s="431"/>
      <c r="AD11" s="431"/>
      <c r="AE11" s="430"/>
      <c r="AF11" s="433"/>
      <c r="AG11" s="433"/>
      <c r="AH11" s="433"/>
      <c r="AI11" s="433"/>
      <c r="AJ11" s="433"/>
      <c r="AK11" s="441" t="e">
        <f t="shared" si="0"/>
        <v>#DIV/0!</v>
      </c>
      <c r="AL11" s="442" t="e">
        <f t="shared" si="1"/>
        <v>#DIV/0!</v>
      </c>
      <c r="AM11" s="441"/>
    </row>
    <row r="12" ht="99.75" customHeight="1" spans="2:39">
      <c r="B12" s="321"/>
      <c r="C12" s="322"/>
      <c r="D12" s="323" t="s">
        <v>101</v>
      </c>
      <c r="E12" s="324" t="s">
        <v>497</v>
      </c>
      <c r="F12" s="326">
        <v>9</v>
      </c>
      <c r="G12" s="326">
        <v>9</v>
      </c>
      <c r="H12" s="326">
        <v>6</v>
      </c>
      <c r="I12" s="326">
        <v>3</v>
      </c>
      <c r="J12" s="377"/>
      <c r="K12" s="378">
        <f t="shared" si="3"/>
        <v>1</v>
      </c>
      <c r="L12" s="379"/>
      <c r="M12" s="380"/>
      <c r="O12" s="375"/>
      <c r="P12" s="376"/>
      <c r="Q12" s="367" t="s">
        <v>498</v>
      </c>
      <c r="R12" s="367" t="s">
        <v>459</v>
      </c>
      <c r="S12" s="417" t="s">
        <v>460</v>
      </c>
      <c r="T12" s="405" t="s">
        <v>499</v>
      </c>
      <c r="U12" s="367">
        <v>5</v>
      </c>
      <c r="V12" s="413" t="s">
        <v>500</v>
      </c>
      <c r="W12" s="414"/>
      <c r="X12" s="415"/>
      <c r="Y12" s="404" t="s">
        <v>501</v>
      </c>
      <c r="Z12" s="367">
        <v>5</v>
      </c>
      <c r="AA12" s="431"/>
      <c r="AB12" s="431"/>
      <c r="AC12" s="431"/>
      <c r="AD12" s="431"/>
      <c r="AE12" s="431"/>
      <c r="AF12" s="432"/>
      <c r="AG12" s="433"/>
      <c r="AH12" s="433"/>
      <c r="AI12" s="433"/>
      <c r="AJ12" s="433"/>
      <c r="AK12" s="441" t="e">
        <f t="shared" si="2"/>
        <v>#DIV/0!</v>
      </c>
      <c r="AL12" s="442" t="e">
        <f t="shared" si="1"/>
        <v>#DIV/0!</v>
      </c>
      <c r="AM12" s="441"/>
    </row>
    <row r="13" ht="40.5" spans="2:39">
      <c r="B13" s="321"/>
      <c r="C13" s="322"/>
      <c r="D13" s="323" t="s">
        <v>102</v>
      </c>
      <c r="E13" s="324" t="s">
        <v>514</v>
      </c>
      <c r="F13" s="326">
        <v>9</v>
      </c>
      <c r="G13" s="326">
        <v>9</v>
      </c>
      <c r="H13" s="326">
        <v>6</v>
      </c>
      <c r="I13" s="326">
        <v>3</v>
      </c>
      <c r="J13" s="377"/>
      <c r="K13" s="378">
        <f t="shared" si="3"/>
        <v>1</v>
      </c>
      <c r="L13" s="379"/>
      <c r="M13" s="380"/>
      <c r="O13" s="375"/>
      <c r="P13" s="376"/>
      <c r="Q13" s="367"/>
      <c r="R13" s="367" t="s">
        <v>473</v>
      </c>
      <c r="S13" s="417" t="s">
        <v>427</v>
      </c>
      <c r="T13" s="405" t="s">
        <v>515</v>
      </c>
      <c r="U13" s="367">
        <v>10</v>
      </c>
      <c r="V13" s="413" t="s">
        <v>516</v>
      </c>
      <c r="W13" s="414"/>
      <c r="X13" s="415"/>
      <c r="Y13" s="404" t="s">
        <v>501</v>
      </c>
      <c r="Z13" s="367">
        <v>5</v>
      </c>
      <c r="AA13" s="434"/>
      <c r="AB13" s="434"/>
      <c r="AC13" s="434"/>
      <c r="AD13" s="434"/>
      <c r="AE13" s="434"/>
      <c r="AF13" s="432"/>
      <c r="AG13" s="433"/>
      <c r="AH13" s="433"/>
      <c r="AI13" s="433"/>
      <c r="AJ13" s="433"/>
      <c r="AK13" s="441" t="e">
        <f t="shared" si="2"/>
        <v>#DIV/0!</v>
      </c>
      <c r="AL13" s="442" t="e">
        <f t="shared" si="1"/>
        <v>#DIV/0!</v>
      </c>
      <c r="AM13" s="441"/>
    </row>
    <row r="14" ht="54" spans="2:39">
      <c r="B14" s="321"/>
      <c r="C14" s="327"/>
      <c r="D14" s="328" t="s">
        <v>103</v>
      </c>
      <c r="E14" s="328" t="s">
        <v>525</v>
      </c>
      <c r="F14" s="326">
        <v>9</v>
      </c>
      <c r="G14" s="326">
        <v>9</v>
      </c>
      <c r="H14" s="326">
        <v>6</v>
      </c>
      <c r="I14" s="326">
        <v>3</v>
      </c>
      <c r="J14" s="377"/>
      <c r="K14" s="378">
        <f t="shared" si="3"/>
        <v>1</v>
      </c>
      <c r="L14" s="379"/>
      <c r="M14" s="380"/>
      <c r="O14" s="375"/>
      <c r="P14" s="374" t="s">
        <v>526</v>
      </c>
      <c r="Q14" s="374" t="s">
        <v>527</v>
      </c>
      <c r="R14" s="374" t="s">
        <v>45</v>
      </c>
      <c r="S14" s="417" t="s">
        <v>427</v>
      </c>
      <c r="T14" s="405" t="s">
        <v>528</v>
      </c>
      <c r="U14" s="367">
        <v>10</v>
      </c>
      <c r="V14" s="413" t="s">
        <v>529</v>
      </c>
      <c r="W14" s="414"/>
      <c r="X14" s="415"/>
      <c r="Y14" s="404" t="s">
        <v>530</v>
      </c>
      <c r="Z14" s="367">
        <v>10</v>
      </c>
      <c r="AA14" s="434"/>
      <c r="AB14" s="434"/>
      <c r="AC14" s="434"/>
      <c r="AD14" s="434"/>
      <c r="AE14" s="434"/>
      <c r="AF14" s="434"/>
      <c r="AG14" s="434"/>
      <c r="AH14" s="434"/>
      <c r="AI14" s="434"/>
      <c r="AJ14" s="443"/>
      <c r="AK14" s="444" t="e">
        <f t="shared" ref="AK14:AK19" si="4">AVERAGE(AA14:AJ14)</f>
        <v>#DIV/0!</v>
      </c>
      <c r="AL14" s="445" t="e">
        <f t="shared" si="1"/>
        <v>#DIV/0!</v>
      </c>
      <c r="AM14" s="441" t="e">
        <f>SUM(AL14:AL17)/SUM(U14:U17)</f>
        <v>#DIV/0!</v>
      </c>
    </row>
    <row r="15" customHeight="1" spans="2:39">
      <c r="B15" s="321"/>
      <c r="C15" s="329" t="s">
        <v>46</v>
      </c>
      <c r="D15" s="330" t="s">
        <v>26</v>
      </c>
      <c r="E15" s="324" t="s">
        <v>543</v>
      </c>
      <c r="F15" s="326">
        <v>9</v>
      </c>
      <c r="G15" s="326">
        <v>9</v>
      </c>
      <c r="H15" s="326">
        <v>6</v>
      </c>
      <c r="I15" s="326">
        <v>3</v>
      </c>
      <c r="J15" s="381"/>
      <c r="K15" s="382">
        <f t="shared" si="3"/>
        <v>1</v>
      </c>
      <c r="L15" s="379"/>
      <c r="M15" s="380"/>
      <c r="O15" s="375"/>
      <c r="P15" s="376"/>
      <c r="Q15" s="376"/>
      <c r="R15" s="374" t="s">
        <v>544</v>
      </c>
      <c r="S15" s="417" t="s">
        <v>427</v>
      </c>
      <c r="T15" s="405" t="s">
        <v>942</v>
      </c>
      <c r="U15" s="367">
        <v>5</v>
      </c>
      <c r="V15" s="413" t="s">
        <v>546</v>
      </c>
      <c r="W15" s="414"/>
      <c r="X15" s="415"/>
      <c r="Y15" s="404" t="s">
        <v>547</v>
      </c>
      <c r="Z15" s="367">
        <v>5</v>
      </c>
      <c r="AA15" s="434"/>
      <c r="AB15" s="434"/>
      <c r="AC15" s="434"/>
      <c r="AD15" s="434"/>
      <c r="AE15" s="434"/>
      <c r="AF15" s="433"/>
      <c r="AG15" s="433"/>
      <c r="AH15" s="433"/>
      <c r="AI15" s="433"/>
      <c r="AJ15" s="433"/>
      <c r="AK15" s="441" t="e">
        <f>AVERAGE(AA15:AE15)</f>
        <v>#DIV/0!</v>
      </c>
      <c r="AL15" s="442" t="e">
        <f t="shared" si="1"/>
        <v>#DIV/0!</v>
      </c>
      <c r="AM15" s="441"/>
    </row>
    <row r="16" customHeight="1" spans="2:39">
      <c r="B16" s="321"/>
      <c r="C16" s="331"/>
      <c r="D16" s="330" t="s">
        <v>106</v>
      </c>
      <c r="E16" s="324" t="s">
        <v>555</v>
      </c>
      <c r="F16" s="326">
        <v>9</v>
      </c>
      <c r="G16" s="326">
        <v>9</v>
      </c>
      <c r="H16" s="326">
        <v>6</v>
      </c>
      <c r="I16" s="326">
        <v>3</v>
      </c>
      <c r="J16" s="381"/>
      <c r="K16" s="382">
        <f t="shared" si="3"/>
        <v>1</v>
      </c>
      <c r="L16" s="379"/>
      <c r="M16" s="380"/>
      <c r="O16" s="375"/>
      <c r="P16" s="376"/>
      <c r="Q16" s="374" t="s">
        <v>556</v>
      </c>
      <c r="R16" s="367" t="s">
        <v>557</v>
      </c>
      <c r="S16" s="417" t="s">
        <v>427</v>
      </c>
      <c r="T16" s="405" t="s">
        <v>558</v>
      </c>
      <c r="U16" s="367">
        <v>4</v>
      </c>
      <c r="V16" s="413" t="s">
        <v>559</v>
      </c>
      <c r="W16" s="414"/>
      <c r="X16" s="415"/>
      <c r="Y16" s="404" t="s">
        <v>560</v>
      </c>
      <c r="Z16" s="367">
        <v>4</v>
      </c>
      <c r="AA16" s="428"/>
      <c r="AB16" s="428"/>
      <c r="AC16" s="428"/>
      <c r="AD16" s="428"/>
      <c r="AE16" s="429"/>
      <c r="AF16" s="433"/>
      <c r="AG16" s="433"/>
      <c r="AH16" s="433"/>
      <c r="AI16" s="433"/>
      <c r="AJ16" s="433"/>
      <c r="AK16" s="441" t="e">
        <f>AVERAGE(AA16:AD16)</f>
        <v>#DIV/0!</v>
      </c>
      <c r="AL16" s="442" t="e">
        <f t="shared" si="1"/>
        <v>#DIV/0!</v>
      </c>
      <c r="AM16" s="441"/>
    </row>
    <row r="17" customHeight="1" spans="2:39">
      <c r="B17" s="321"/>
      <c r="C17" s="331"/>
      <c r="D17" s="330" t="s">
        <v>107</v>
      </c>
      <c r="E17" s="324" t="s">
        <v>566</v>
      </c>
      <c r="F17" s="326">
        <v>6</v>
      </c>
      <c r="G17" s="326">
        <v>6</v>
      </c>
      <c r="H17" s="326">
        <v>4</v>
      </c>
      <c r="I17" s="326">
        <v>2</v>
      </c>
      <c r="J17" s="381"/>
      <c r="K17" s="382">
        <f t="shared" si="3"/>
        <v>1</v>
      </c>
      <c r="L17" s="379"/>
      <c r="M17" s="380"/>
      <c r="O17" s="375"/>
      <c r="P17" s="376"/>
      <c r="Q17" s="383"/>
      <c r="R17" s="367" t="s">
        <v>567</v>
      </c>
      <c r="S17" s="418"/>
      <c r="T17" s="405" t="s">
        <v>568</v>
      </c>
      <c r="U17" s="367">
        <v>5</v>
      </c>
      <c r="V17" s="413" t="s">
        <v>569</v>
      </c>
      <c r="W17" s="414"/>
      <c r="X17" s="415"/>
      <c r="Y17" s="404" t="s">
        <v>570</v>
      </c>
      <c r="Z17" s="367">
        <v>5</v>
      </c>
      <c r="AA17" s="434"/>
      <c r="AB17" s="434"/>
      <c r="AC17" s="434"/>
      <c r="AD17" s="434"/>
      <c r="AE17" s="434"/>
      <c r="AF17" s="433"/>
      <c r="AG17" s="433"/>
      <c r="AH17" s="433"/>
      <c r="AI17" s="433"/>
      <c r="AJ17" s="433"/>
      <c r="AK17" s="441" t="e">
        <f>AVERAGE(AA17:AE17)</f>
        <v>#DIV/0!</v>
      </c>
      <c r="AL17" s="442" t="e">
        <f t="shared" si="1"/>
        <v>#DIV/0!</v>
      </c>
      <c r="AM17" s="441"/>
    </row>
    <row r="18" customHeight="1" spans="2:39">
      <c r="B18" s="321"/>
      <c r="C18" s="331"/>
      <c r="D18" s="330" t="s">
        <v>108</v>
      </c>
      <c r="E18" s="324" t="s">
        <v>577</v>
      </c>
      <c r="F18" s="326">
        <v>9</v>
      </c>
      <c r="G18" s="326">
        <v>9</v>
      </c>
      <c r="H18" s="326">
        <v>6</v>
      </c>
      <c r="I18" s="326">
        <v>3</v>
      </c>
      <c r="J18" s="381"/>
      <c r="K18" s="382">
        <f t="shared" si="3"/>
        <v>1</v>
      </c>
      <c r="L18" s="379"/>
      <c r="M18" s="380"/>
      <c r="O18" s="375"/>
      <c r="P18" s="374" t="s">
        <v>578</v>
      </c>
      <c r="Q18" s="383" t="s">
        <v>579</v>
      </c>
      <c r="R18" s="367" t="s">
        <v>580</v>
      </c>
      <c r="S18" s="404" t="s">
        <v>610</v>
      </c>
      <c r="T18" s="405" t="s">
        <v>581</v>
      </c>
      <c r="U18" s="367">
        <v>4</v>
      </c>
      <c r="V18" s="413" t="s">
        <v>582</v>
      </c>
      <c r="W18" s="414"/>
      <c r="X18" s="415"/>
      <c r="Y18" s="404" t="s">
        <v>583</v>
      </c>
      <c r="Z18" s="367" t="s">
        <v>584</v>
      </c>
      <c r="AA18" s="434"/>
      <c r="AB18" s="434"/>
      <c r="AC18" s="434"/>
      <c r="AD18" s="434"/>
      <c r="AE18" s="434"/>
      <c r="AF18" s="434"/>
      <c r="AG18" s="434"/>
      <c r="AH18" s="434"/>
      <c r="AI18" s="434"/>
      <c r="AJ18" s="443"/>
      <c r="AK18" s="444" t="e">
        <f t="shared" si="4"/>
        <v>#DIV/0!</v>
      </c>
      <c r="AL18" s="445" t="e">
        <f t="shared" si="1"/>
        <v>#DIV/0!</v>
      </c>
      <c r="AM18" s="441" t="e">
        <f>SUM(AL18:AL21)/SUM(U18:U21)</f>
        <v>#DIV/0!</v>
      </c>
    </row>
    <row r="19" customHeight="1" spans="2:39">
      <c r="B19" s="321"/>
      <c r="C19" s="329" t="s">
        <v>47</v>
      </c>
      <c r="D19" s="330" t="s">
        <v>109</v>
      </c>
      <c r="E19" s="330" t="s">
        <v>943</v>
      </c>
      <c r="F19" s="326">
        <v>8</v>
      </c>
      <c r="G19" s="326">
        <v>8</v>
      </c>
      <c r="H19" s="326">
        <v>4</v>
      </c>
      <c r="I19" s="326">
        <v>2</v>
      </c>
      <c r="J19" s="381"/>
      <c r="K19" s="382">
        <f t="shared" si="3"/>
        <v>1</v>
      </c>
      <c r="L19" s="379"/>
      <c r="M19" s="380"/>
      <c r="O19" s="375"/>
      <c r="P19" s="376"/>
      <c r="Q19" s="383" t="s">
        <v>594</v>
      </c>
      <c r="R19" s="383" t="s">
        <v>580</v>
      </c>
      <c r="S19" s="404" t="s">
        <v>610</v>
      </c>
      <c r="T19" s="405" t="s">
        <v>595</v>
      </c>
      <c r="U19" s="367">
        <v>4</v>
      </c>
      <c r="V19" s="413" t="s">
        <v>596</v>
      </c>
      <c r="W19" s="414"/>
      <c r="X19" s="415"/>
      <c r="Y19" s="404" t="s">
        <v>597</v>
      </c>
      <c r="Z19" s="367" t="s">
        <v>584</v>
      </c>
      <c r="AA19" s="434"/>
      <c r="AB19" s="434"/>
      <c r="AC19" s="434"/>
      <c r="AD19" s="434"/>
      <c r="AE19" s="434"/>
      <c r="AF19" s="434"/>
      <c r="AG19" s="434"/>
      <c r="AH19" s="434"/>
      <c r="AI19" s="434"/>
      <c r="AJ19" s="443"/>
      <c r="AK19" s="444" t="e">
        <f t="shared" si="4"/>
        <v>#DIV/0!</v>
      </c>
      <c r="AL19" s="445" t="e">
        <f t="shared" si="1"/>
        <v>#DIV/0!</v>
      </c>
      <c r="AM19" s="441"/>
    </row>
    <row r="20" ht="40.5" spans="2:39">
      <c r="B20" s="321"/>
      <c r="C20" s="331"/>
      <c r="D20" s="330" t="s">
        <v>27</v>
      </c>
      <c r="E20" s="330" t="s">
        <v>944</v>
      </c>
      <c r="F20" s="326">
        <v>8</v>
      </c>
      <c r="G20" s="326">
        <v>8</v>
      </c>
      <c r="H20" s="326">
        <v>4</v>
      </c>
      <c r="I20" s="326">
        <v>2</v>
      </c>
      <c r="J20" s="381"/>
      <c r="K20" s="382">
        <f t="shared" si="3"/>
        <v>1</v>
      </c>
      <c r="L20" s="379"/>
      <c r="M20" s="380"/>
      <c r="O20" s="375"/>
      <c r="P20" s="376"/>
      <c r="Q20" s="383" t="s">
        <v>608</v>
      </c>
      <c r="R20" s="383" t="s">
        <v>609</v>
      </c>
      <c r="S20" s="418" t="s">
        <v>610</v>
      </c>
      <c r="T20" s="418" t="s">
        <v>611</v>
      </c>
      <c r="U20" s="383">
        <v>4</v>
      </c>
      <c r="V20" s="419" t="s">
        <v>612</v>
      </c>
      <c r="W20" s="420"/>
      <c r="X20" s="421"/>
      <c r="Y20" s="404" t="s">
        <v>613</v>
      </c>
      <c r="Z20" s="367">
        <v>1</v>
      </c>
      <c r="AA20" s="434"/>
      <c r="AB20" s="435"/>
      <c r="AC20" s="436"/>
      <c r="AD20" s="436"/>
      <c r="AE20" s="436"/>
      <c r="AF20" s="436"/>
      <c r="AG20" s="436"/>
      <c r="AH20" s="436"/>
      <c r="AI20" s="436"/>
      <c r="AJ20" s="446"/>
      <c r="AK20" s="441" t="e">
        <f>AVERAGE(AA20:AB20)</f>
        <v>#DIV/0!</v>
      </c>
      <c r="AL20" s="442" t="e">
        <f t="shared" si="1"/>
        <v>#DIV/0!</v>
      </c>
      <c r="AM20" s="441"/>
    </row>
    <row r="21" ht="81" spans="2:39">
      <c r="B21" s="321"/>
      <c r="C21" s="331"/>
      <c r="D21" s="328" t="s">
        <v>28</v>
      </c>
      <c r="E21" s="332" t="s">
        <v>620</v>
      </c>
      <c r="F21" s="326">
        <v>8</v>
      </c>
      <c r="G21" s="326">
        <v>8</v>
      </c>
      <c r="H21" s="326">
        <v>4</v>
      </c>
      <c r="I21" s="326">
        <v>2</v>
      </c>
      <c r="J21" s="381"/>
      <c r="K21" s="382">
        <f t="shared" si="3"/>
        <v>1</v>
      </c>
      <c r="L21" s="379"/>
      <c r="M21" s="380"/>
      <c r="O21" s="375"/>
      <c r="P21" s="383"/>
      <c r="Q21" s="383" t="s">
        <v>621</v>
      </c>
      <c r="R21" s="383" t="s">
        <v>580</v>
      </c>
      <c r="S21" s="404" t="s">
        <v>427</v>
      </c>
      <c r="T21" s="405" t="s">
        <v>622</v>
      </c>
      <c r="U21" s="367">
        <v>4</v>
      </c>
      <c r="V21" s="413" t="s">
        <v>623</v>
      </c>
      <c r="W21" s="414"/>
      <c r="X21" s="415"/>
      <c r="Y21" s="404" t="s">
        <v>624</v>
      </c>
      <c r="Z21" s="367">
        <v>1</v>
      </c>
      <c r="AA21" s="434"/>
      <c r="AB21" s="437"/>
      <c r="AC21" s="438"/>
      <c r="AD21" s="438"/>
      <c r="AE21" s="438"/>
      <c r="AF21" s="438"/>
      <c r="AG21" s="438"/>
      <c r="AH21" s="438"/>
      <c r="AI21" s="438"/>
      <c r="AJ21" s="438"/>
      <c r="AK21" s="441" t="e">
        <f>AVERAGE(AA21)</f>
        <v>#DIV/0!</v>
      </c>
      <c r="AL21" s="442" t="e">
        <f t="shared" si="1"/>
        <v>#DIV/0!</v>
      </c>
      <c r="AM21" s="441"/>
    </row>
    <row r="22" customHeight="1" spans="2:39">
      <c r="B22" s="321"/>
      <c r="C22" s="333"/>
      <c r="D22" s="328" t="s">
        <v>111</v>
      </c>
      <c r="E22" s="332" t="s">
        <v>632</v>
      </c>
      <c r="F22" s="326">
        <v>8</v>
      </c>
      <c r="G22" s="326">
        <v>8</v>
      </c>
      <c r="H22" s="326">
        <v>4</v>
      </c>
      <c r="I22" s="326">
        <v>2</v>
      </c>
      <c r="J22" s="381"/>
      <c r="K22" s="382">
        <f t="shared" si="3"/>
        <v>1</v>
      </c>
      <c r="L22" s="379"/>
      <c r="M22" s="380"/>
      <c r="O22" s="384"/>
      <c r="P22" s="374" t="s">
        <v>45</v>
      </c>
      <c r="Q22" s="383" t="s">
        <v>608</v>
      </c>
      <c r="R22" s="383" t="s">
        <v>609</v>
      </c>
      <c r="S22" s="404" t="s">
        <v>427</v>
      </c>
      <c r="T22" s="422" t="s">
        <v>633</v>
      </c>
      <c r="U22" s="367">
        <v>10</v>
      </c>
      <c r="V22" s="413" t="s">
        <v>634</v>
      </c>
      <c r="W22" s="414"/>
      <c r="X22" s="415"/>
      <c r="Y22" s="404" t="s">
        <v>635</v>
      </c>
      <c r="Z22" s="367">
        <v>10</v>
      </c>
      <c r="AA22" s="434"/>
      <c r="AB22" s="434"/>
      <c r="AC22" s="434"/>
      <c r="AD22" s="434"/>
      <c r="AE22" s="434"/>
      <c r="AF22" s="434"/>
      <c r="AG22" s="434"/>
      <c r="AH22" s="434"/>
      <c r="AI22" s="434"/>
      <c r="AJ22" s="443"/>
      <c r="AK22" s="444" t="e">
        <f>AVERAGE(AA22:AJ22)</f>
        <v>#DIV/0!</v>
      </c>
      <c r="AL22" s="445" t="e">
        <f t="shared" si="1"/>
        <v>#DIV/0!</v>
      </c>
      <c r="AM22" s="444" t="e">
        <f>AL22/U22</f>
        <v>#DIV/0!</v>
      </c>
    </row>
    <row r="23" customHeight="1" spans="2:39">
      <c r="B23" s="321"/>
      <c r="C23" s="334" t="s">
        <v>48</v>
      </c>
      <c r="D23" s="335" t="s">
        <v>112</v>
      </c>
      <c r="E23" s="335" t="s">
        <v>643</v>
      </c>
      <c r="F23" s="336">
        <v>9</v>
      </c>
      <c r="G23" s="336">
        <v>9</v>
      </c>
      <c r="H23" s="336">
        <v>6</v>
      </c>
      <c r="I23" s="336">
        <v>3</v>
      </c>
      <c r="J23" s="385"/>
      <c r="K23" s="378">
        <f t="shared" si="3"/>
        <v>1</v>
      </c>
      <c r="L23" s="379"/>
      <c r="M23" s="380"/>
      <c r="O23" s="386" t="s">
        <v>401</v>
      </c>
      <c r="P23" s="386"/>
      <c r="Q23" s="386"/>
      <c r="R23" s="386"/>
      <c r="S23" s="386"/>
      <c r="T23" s="386"/>
      <c r="U23" s="386">
        <f>SUM(U7:U22)</f>
        <v>87</v>
      </c>
      <c r="V23" s="386" t="s">
        <v>397</v>
      </c>
      <c r="W23" s="386"/>
      <c r="X23" s="386"/>
      <c r="Y23" s="386"/>
      <c r="Z23" s="386"/>
      <c r="AA23" s="439" t="e">
        <f>SUM(AL7:AL22)</f>
        <v>#DIV/0!</v>
      </c>
      <c r="AB23" s="439"/>
      <c r="AC23" s="439"/>
      <c r="AD23" s="439"/>
      <c r="AE23" s="439"/>
      <c r="AF23" s="439"/>
      <c r="AG23" s="439"/>
      <c r="AH23" s="439"/>
      <c r="AI23" s="439"/>
      <c r="AJ23" s="439"/>
      <c r="AK23" s="439"/>
      <c r="AL23" s="439"/>
      <c r="AM23" s="439"/>
    </row>
    <row r="24" ht="54" spans="2:39">
      <c r="B24" s="321"/>
      <c r="C24" s="337"/>
      <c r="D24" s="335" t="s">
        <v>113</v>
      </c>
      <c r="E24" s="335" t="s">
        <v>649</v>
      </c>
      <c r="F24" s="336">
        <v>9</v>
      </c>
      <c r="G24" s="336">
        <v>9</v>
      </c>
      <c r="H24" s="336">
        <v>6</v>
      </c>
      <c r="I24" s="336">
        <v>3</v>
      </c>
      <c r="J24" s="385"/>
      <c r="K24" s="378">
        <f t="shared" si="3"/>
        <v>1</v>
      </c>
      <c r="L24" s="379"/>
      <c r="M24" s="380"/>
      <c r="O24" s="386" t="s">
        <v>650</v>
      </c>
      <c r="P24" s="386"/>
      <c r="Q24" s="386"/>
      <c r="R24" s="386"/>
      <c r="S24" s="386"/>
      <c r="T24" s="386"/>
      <c r="U24" s="386"/>
      <c r="V24" s="386" t="s">
        <v>651</v>
      </c>
      <c r="W24" s="386"/>
      <c r="X24" s="386"/>
      <c r="Y24" s="386"/>
      <c r="Z24" s="386"/>
      <c r="AA24" s="440" t="e">
        <f>SUM(AL7:AL22)/SUM(U7:U22)</f>
        <v>#DIV/0!</v>
      </c>
      <c r="AB24" s="440"/>
      <c r="AC24" s="440"/>
      <c r="AD24" s="440"/>
      <c r="AE24" s="440"/>
      <c r="AF24" s="440"/>
      <c r="AG24" s="440"/>
      <c r="AH24" s="440"/>
      <c r="AI24" s="440"/>
      <c r="AJ24" s="440"/>
      <c r="AK24" s="440"/>
      <c r="AL24" s="440"/>
      <c r="AM24" s="440"/>
    </row>
    <row r="25" ht="108" spans="2:39">
      <c r="B25" s="321"/>
      <c r="C25" s="337"/>
      <c r="D25" s="335" t="s">
        <v>114</v>
      </c>
      <c r="E25" s="335" t="s">
        <v>659</v>
      </c>
      <c r="F25" s="336">
        <v>9</v>
      </c>
      <c r="G25" s="336">
        <v>9</v>
      </c>
      <c r="H25" s="336">
        <v>6</v>
      </c>
      <c r="I25" s="336">
        <v>3</v>
      </c>
      <c r="J25" s="385"/>
      <c r="K25" s="378">
        <f t="shared" si="3"/>
        <v>1</v>
      </c>
      <c r="L25" s="379"/>
      <c r="M25" s="380"/>
      <c r="O25" s="387" t="s">
        <v>660</v>
      </c>
      <c r="P25" s="387"/>
      <c r="Q25" s="387"/>
      <c r="R25" s="387"/>
      <c r="S25" s="387"/>
      <c r="T25" s="387"/>
      <c r="U25" s="387"/>
      <c r="V25" s="387"/>
      <c r="W25" s="387"/>
      <c r="X25" s="387"/>
      <c r="Y25" s="387"/>
      <c r="Z25" s="387"/>
      <c r="AA25" s="387"/>
      <c r="AB25" s="387"/>
      <c r="AC25" s="387"/>
      <c r="AD25" s="387"/>
      <c r="AE25" s="387"/>
      <c r="AF25" s="387"/>
      <c r="AG25" s="387"/>
      <c r="AH25" s="387"/>
      <c r="AI25" s="387"/>
      <c r="AJ25" s="387"/>
      <c r="AK25" s="387"/>
      <c r="AL25" s="387"/>
      <c r="AM25" s="387"/>
    </row>
    <row r="26" ht="40.5" spans="2:13">
      <c r="B26" s="321"/>
      <c r="C26" s="337"/>
      <c r="D26" s="338" t="s">
        <v>115</v>
      </c>
      <c r="E26" s="328" t="s">
        <v>666</v>
      </c>
      <c r="F26" s="326">
        <v>9</v>
      </c>
      <c r="G26" s="326">
        <v>9</v>
      </c>
      <c r="H26" s="326">
        <v>6</v>
      </c>
      <c r="I26" s="326">
        <v>3</v>
      </c>
      <c r="J26" s="377"/>
      <c r="K26" s="378">
        <f t="shared" si="3"/>
        <v>1</v>
      </c>
      <c r="L26" s="379"/>
      <c r="M26" s="380"/>
    </row>
    <row r="27" customHeight="1" spans="2:13">
      <c r="B27" s="321"/>
      <c r="C27" s="337"/>
      <c r="D27" s="339" t="s">
        <v>671</v>
      </c>
      <c r="E27" s="340" t="s">
        <v>116</v>
      </c>
      <c r="F27" s="326">
        <v>9</v>
      </c>
      <c r="G27" s="326">
        <v>9</v>
      </c>
      <c r="H27" s="326">
        <v>6</v>
      </c>
      <c r="I27" s="326">
        <v>3</v>
      </c>
      <c r="J27" s="377"/>
      <c r="K27" s="378">
        <f t="shared" si="3"/>
        <v>1</v>
      </c>
      <c r="L27" s="379"/>
      <c r="M27" s="380"/>
    </row>
    <row r="28" customHeight="1" spans="2:25">
      <c r="B28" s="321"/>
      <c r="C28" s="337"/>
      <c r="D28" s="338"/>
      <c r="E28" s="341" t="s">
        <v>117</v>
      </c>
      <c r="F28" s="326">
        <v>9</v>
      </c>
      <c r="G28" s="326">
        <v>9</v>
      </c>
      <c r="H28" s="326">
        <v>6</v>
      </c>
      <c r="I28" s="326">
        <v>3</v>
      </c>
      <c r="J28" s="377"/>
      <c r="K28" s="378">
        <f t="shared" si="3"/>
        <v>1</v>
      </c>
      <c r="L28" s="379"/>
      <c r="M28" s="380"/>
      <c r="O28" s="388" t="s">
        <v>676</v>
      </c>
      <c r="P28" s="388"/>
      <c r="Q28" s="423" t="s">
        <v>677</v>
      </c>
      <c r="R28" s="423"/>
      <c r="S28" s="423"/>
      <c r="T28" s="423" t="s">
        <v>678</v>
      </c>
      <c r="U28" s="423"/>
      <c r="V28" s="423"/>
      <c r="W28" s="423" t="s">
        <v>19</v>
      </c>
      <c r="X28" s="423"/>
      <c r="Y28" s="423"/>
    </row>
    <row r="29" customHeight="1" spans="2:25">
      <c r="B29" s="321"/>
      <c r="C29" s="342"/>
      <c r="D29" s="330"/>
      <c r="E29" s="341" t="s">
        <v>118</v>
      </c>
      <c r="F29" s="326">
        <v>9</v>
      </c>
      <c r="G29" s="326">
        <v>9</v>
      </c>
      <c r="H29" s="326">
        <v>6</v>
      </c>
      <c r="I29" s="326">
        <v>3</v>
      </c>
      <c r="J29" s="377"/>
      <c r="K29" s="378">
        <f t="shared" si="3"/>
        <v>1</v>
      </c>
      <c r="L29" s="379"/>
      <c r="M29" s="380"/>
      <c r="O29" s="388"/>
      <c r="P29" s="388"/>
      <c r="Q29" s="423"/>
      <c r="R29" s="423"/>
      <c r="S29" s="423"/>
      <c r="T29" s="423"/>
      <c r="U29" s="423"/>
      <c r="V29" s="423"/>
      <c r="W29" s="423"/>
      <c r="X29" s="423"/>
      <c r="Y29" s="423"/>
    </row>
    <row r="30" customHeight="1" spans="2:25">
      <c r="B30" s="321"/>
      <c r="C30" s="343" t="s">
        <v>49</v>
      </c>
      <c r="D30" s="330" t="s">
        <v>119</v>
      </c>
      <c r="E30" s="341" t="s">
        <v>683</v>
      </c>
      <c r="F30" s="344">
        <v>9</v>
      </c>
      <c r="G30" s="344">
        <v>9</v>
      </c>
      <c r="H30" s="344">
        <v>6</v>
      </c>
      <c r="I30" s="344">
        <v>3</v>
      </c>
      <c r="J30" s="377"/>
      <c r="K30" s="378">
        <f t="shared" si="3"/>
        <v>1</v>
      </c>
      <c r="L30" s="379"/>
      <c r="M30" s="380"/>
      <c r="O30" s="388" t="s">
        <v>507</v>
      </c>
      <c r="P30" s="388"/>
      <c r="Q30" s="424">
        <f>F139</f>
        <v>1</v>
      </c>
      <c r="R30" s="425"/>
      <c r="S30" s="425"/>
      <c r="T30" s="424" t="e">
        <f>AA24</f>
        <v>#DIV/0!</v>
      </c>
      <c r="U30" s="425"/>
      <c r="V30" s="425"/>
      <c r="W30" s="426" t="e">
        <f>Q30*0.8+T30*0.2</f>
        <v>#DIV/0!</v>
      </c>
      <c r="X30" s="426"/>
      <c r="Y30" s="426"/>
    </row>
    <row r="31" ht="40.5" spans="2:25">
      <c r="B31" s="321"/>
      <c r="C31" s="322"/>
      <c r="D31" s="328" t="s">
        <v>120</v>
      </c>
      <c r="E31" s="345" t="s">
        <v>688</v>
      </c>
      <c r="F31" s="326">
        <v>9</v>
      </c>
      <c r="G31" s="326">
        <v>9</v>
      </c>
      <c r="H31" s="326">
        <v>6</v>
      </c>
      <c r="I31" s="326">
        <v>3</v>
      </c>
      <c r="J31" s="377"/>
      <c r="K31" s="378">
        <f t="shared" si="3"/>
        <v>1</v>
      </c>
      <c r="L31" s="379"/>
      <c r="M31" s="380"/>
      <c r="O31" s="388"/>
      <c r="P31" s="388"/>
      <c r="Q31" s="425"/>
      <c r="R31" s="425"/>
      <c r="S31" s="425"/>
      <c r="T31" s="425"/>
      <c r="U31" s="425"/>
      <c r="V31" s="425"/>
      <c r="W31" s="426"/>
      <c r="X31" s="426"/>
      <c r="Y31" s="426"/>
    </row>
    <row r="32" customHeight="1" spans="2:13">
      <c r="B32" s="321"/>
      <c r="C32" s="322"/>
      <c r="D32" s="328" t="s">
        <v>121</v>
      </c>
      <c r="E32" s="345" t="s">
        <v>691</v>
      </c>
      <c r="F32" s="326">
        <v>9</v>
      </c>
      <c r="G32" s="326">
        <v>9</v>
      </c>
      <c r="H32" s="326">
        <v>6</v>
      </c>
      <c r="I32" s="326">
        <v>3</v>
      </c>
      <c r="J32" s="377"/>
      <c r="K32" s="378">
        <f t="shared" si="3"/>
        <v>1</v>
      </c>
      <c r="L32" s="379"/>
      <c r="M32" s="380"/>
    </row>
    <row r="33" customHeight="1" spans="2:13">
      <c r="B33" s="321"/>
      <c r="C33" s="322"/>
      <c r="D33" s="328" t="s">
        <v>122</v>
      </c>
      <c r="E33" s="345" t="s">
        <v>695</v>
      </c>
      <c r="F33" s="326">
        <v>9</v>
      </c>
      <c r="G33" s="326">
        <v>9</v>
      </c>
      <c r="H33" s="326">
        <v>6</v>
      </c>
      <c r="I33" s="326">
        <v>3</v>
      </c>
      <c r="J33" s="377"/>
      <c r="K33" s="378">
        <f t="shared" si="3"/>
        <v>1</v>
      </c>
      <c r="L33" s="379"/>
      <c r="M33" s="380"/>
    </row>
    <row r="34" ht="54" spans="2:13">
      <c r="B34" s="321"/>
      <c r="C34" s="322"/>
      <c r="D34" s="328" t="s">
        <v>123</v>
      </c>
      <c r="E34" s="345" t="s">
        <v>701</v>
      </c>
      <c r="F34" s="326">
        <v>8</v>
      </c>
      <c r="G34" s="326">
        <v>8</v>
      </c>
      <c r="H34" s="326">
        <v>4</v>
      </c>
      <c r="I34" s="326">
        <v>2</v>
      </c>
      <c r="J34" s="377"/>
      <c r="K34" s="378">
        <f t="shared" si="3"/>
        <v>1</v>
      </c>
      <c r="L34" s="379"/>
      <c r="M34" s="380"/>
    </row>
    <row r="35" ht="54" spans="2:13">
      <c r="B35" s="321"/>
      <c r="C35" s="322"/>
      <c r="D35" s="328" t="s">
        <v>124</v>
      </c>
      <c r="E35" s="345" t="s">
        <v>701</v>
      </c>
      <c r="F35" s="326">
        <v>8</v>
      </c>
      <c r="G35" s="326">
        <v>8</v>
      </c>
      <c r="H35" s="326">
        <v>4</v>
      </c>
      <c r="I35" s="326">
        <v>2</v>
      </c>
      <c r="J35" s="377"/>
      <c r="K35" s="378">
        <f t="shared" si="3"/>
        <v>1</v>
      </c>
      <c r="L35" s="379"/>
      <c r="M35" s="380"/>
    </row>
    <row r="36" customHeight="1" spans="2:13">
      <c r="B36" s="321"/>
      <c r="C36" s="322"/>
      <c r="D36" s="328" t="s">
        <v>125</v>
      </c>
      <c r="E36" s="345" t="s">
        <v>707</v>
      </c>
      <c r="F36" s="326">
        <v>9</v>
      </c>
      <c r="G36" s="326">
        <v>9</v>
      </c>
      <c r="H36" s="326">
        <v>6</v>
      </c>
      <c r="I36" s="326">
        <v>3</v>
      </c>
      <c r="J36" s="377"/>
      <c r="K36" s="378">
        <f t="shared" si="3"/>
        <v>1</v>
      </c>
      <c r="L36" s="379"/>
      <c r="M36" s="380"/>
    </row>
    <row r="37" customHeight="1" spans="2:13">
      <c r="B37" s="321"/>
      <c r="C37" s="322"/>
      <c r="D37" s="328" t="s">
        <v>126</v>
      </c>
      <c r="E37" s="345" t="s">
        <v>710</v>
      </c>
      <c r="F37" s="326">
        <v>9</v>
      </c>
      <c r="G37" s="326">
        <v>9</v>
      </c>
      <c r="H37" s="326">
        <v>6</v>
      </c>
      <c r="I37" s="326">
        <v>3</v>
      </c>
      <c r="J37" s="377"/>
      <c r="K37" s="378">
        <f t="shared" si="3"/>
        <v>1</v>
      </c>
      <c r="L37" s="379"/>
      <c r="M37" s="380"/>
    </row>
    <row r="38" customHeight="1" spans="2:13">
      <c r="B38" s="321"/>
      <c r="C38" s="322"/>
      <c r="D38" s="328" t="s">
        <v>127</v>
      </c>
      <c r="E38" s="345" t="s">
        <v>714</v>
      </c>
      <c r="F38" s="326">
        <v>9</v>
      </c>
      <c r="G38" s="326">
        <v>9</v>
      </c>
      <c r="H38" s="326">
        <v>6</v>
      </c>
      <c r="I38" s="326">
        <v>3</v>
      </c>
      <c r="J38" s="377"/>
      <c r="K38" s="378">
        <f t="shared" si="3"/>
        <v>1</v>
      </c>
      <c r="L38" s="379"/>
      <c r="M38" s="380"/>
    </row>
    <row r="39" customHeight="1" spans="2:13">
      <c r="B39" s="321"/>
      <c r="C39" s="322"/>
      <c r="D39" s="328" t="s">
        <v>128</v>
      </c>
      <c r="E39" s="345" t="s">
        <v>715</v>
      </c>
      <c r="F39" s="326">
        <v>9</v>
      </c>
      <c r="G39" s="326">
        <v>9</v>
      </c>
      <c r="H39" s="326">
        <v>6</v>
      </c>
      <c r="I39" s="326">
        <v>3</v>
      </c>
      <c r="J39" s="377"/>
      <c r="K39" s="378">
        <f t="shared" si="3"/>
        <v>1</v>
      </c>
      <c r="L39" s="379"/>
      <c r="M39" s="380"/>
    </row>
    <row r="40" customHeight="1" spans="2:13">
      <c r="B40" s="321"/>
      <c r="C40" s="322"/>
      <c r="D40" s="323" t="s">
        <v>129</v>
      </c>
      <c r="E40" s="324" t="s">
        <v>722</v>
      </c>
      <c r="F40" s="326">
        <v>9</v>
      </c>
      <c r="G40" s="326">
        <v>9</v>
      </c>
      <c r="H40" s="326">
        <v>6</v>
      </c>
      <c r="I40" s="326">
        <v>3</v>
      </c>
      <c r="J40" s="377"/>
      <c r="K40" s="378">
        <f t="shared" si="3"/>
        <v>1</v>
      </c>
      <c r="L40" s="379"/>
      <c r="M40" s="380"/>
    </row>
    <row r="41" customHeight="1" spans="2:13">
      <c r="B41" s="321"/>
      <c r="C41" s="322"/>
      <c r="D41" s="328" t="s">
        <v>130</v>
      </c>
      <c r="E41" s="328" t="s">
        <v>725</v>
      </c>
      <c r="F41" s="326">
        <v>9</v>
      </c>
      <c r="G41" s="326">
        <v>9</v>
      </c>
      <c r="H41" s="326">
        <v>6</v>
      </c>
      <c r="I41" s="326">
        <v>3</v>
      </c>
      <c r="J41" s="377"/>
      <c r="K41" s="378">
        <f t="shared" si="3"/>
        <v>1</v>
      </c>
      <c r="L41" s="379"/>
      <c r="M41" s="380"/>
    </row>
    <row r="42" customHeight="1" spans="2:13">
      <c r="B42" s="321"/>
      <c r="C42" s="327"/>
      <c r="D42" s="328" t="s">
        <v>131</v>
      </c>
      <c r="E42" s="345" t="s">
        <v>728</v>
      </c>
      <c r="F42" s="326">
        <v>6</v>
      </c>
      <c r="G42" s="326">
        <v>6</v>
      </c>
      <c r="H42" s="326">
        <v>4</v>
      </c>
      <c r="I42" s="326">
        <v>2</v>
      </c>
      <c r="J42" s="377"/>
      <c r="K42" s="378">
        <f t="shared" si="3"/>
        <v>1</v>
      </c>
      <c r="L42" s="379"/>
      <c r="M42" s="380"/>
    </row>
    <row r="43" customHeight="1" spans="2:13">
      <c r="B43" s="321"/>
      <c r="C43" s="346" t="s">
        <v>50</v>
      </c>
      <c r="D43" s="323" t="s">
        <v>132</v>
      </c>
      <c r="E43" s="324" t="s">
        <v>733</v>
      </c>
      <c r="F43" s="326">
        <v>9</v>
      </c>
      <c r="G43" s="326">
        <v>9</v>
      </c>
      <c r="H43" s="326">
        <v>6</v>
      </c>
      <c r="I43" s="326">
        <v>3</v>
      </c>
      <c r="J43" s="377"/>
      <c r="K43" s="378">
        <f t="shared" si="3"/>
        <v>1</v>
      </c>
      <c r="L43" s="379"/>
      <c r="M43" s="380"/>
    </row>
    <row r="44" customHeight="1" spans="2:13">
      <c r="B44" s="321"/>
      <c r="C44" s="327"/>
      <c r="D44" s="323" t="s">
        <v>133</v>
      </c>
      <c r="E44" s="324" t="s">
        <v>739</v>
      </c>
      <c r="F44" s="326">
        <v>4</v>
      </c>
      <c r="G44" s="326">
        <v>4</v>
      </c>
      <c r="H44" s="326">
        <v>2</v>
      </c>
      <c r="I44" s="326">
        <v>1</v>
      </c>
      <c r="J44" s="377"/>
      <c r="K44" s="378">
        <f t="shared" si="3"/>
        <v>1</v>
      </c>
      <c r="L44" s="379"/>
      <c r="M44" s="380"/>
    </row>
    <row r="45" customHeight="1" spans="2:13">
      <c r="B45" s="321"/>
      <c r="C45" s="347" t="s">
        <v>51</v>
      </c>
      <c r="D45" s="328" t="s">
        <v>134</v>
      </c>
      <c r="E45" s="332" t="s">
        <v>745</v>
      </c>
      <c r="F45" s="326">
        <v>6</v>
      </c>
      <c r="G45" s="326">
        <v>6</v>
      </c>
      <c r="H45" s="326">
        <v>4</v>
      </c>
      <c r="I45" s="326">
        <v>2</v>
      </c>
      <c r="J45" s="377"/>
      <c r="K45" s="378">
        <f t="shared" si="3"/>
        <v>1</v>
      </c>
      <c r="L45" s="389"/>
      <c r="M45" s="390"/>
    </row>
    <row r="46" ht="40.5" spans="2:13">
      <c r="B46" s="348" t="s">
        <v>33</v>
      </c>
      <c r="C46" s="349" t="s">
        <v>52</v>
      </c>
      <c r="D46" s="350" t="s">
        <v>135</v>
      </c>
      <c r="E46" s="351" t="s">
        <v>748</v>
      </c>
      <c r="F46" s="326">
        <v>6</v>
      </c>
      <c r="G46" s="326">
        <v>6</v>
      </c>
      <c r="H46" s="326">
        <v>4</v>
      </c>
      <c r="I46" s="326">
        <v>2</v>
      </c>
      <c r="J46" s="377"/>
      <c r="K46" s="378">
        <f t="shared" si="3"/>
        <v>1</v>
      </c>
      <c r="L46" s="391">
        <f>(SUM(F46:F60)-SUM(J46:J60))/SUM(F46:F60)</f>
        <v>1</v>
      </c>
      <c r="M46" s="392"/>
    </row>
    <row r="47" ht="40.5" spans="2:13">
      <c r="B47" s="352"/>
      <c r="C47" s="349" t="s">
        <v>53</v>
      </c>
      <c r="D47" s="353" t="s">
        <v>136</v>
      </c>
      <c r="E47" s="353" t="s">
        <v>752</v>
      </c>
      <c r="F47" s="354">
        <v>6</v>
      </c>
      <c r="G47" s="354">
        <v>6</v>
      </c>
      <c r="H47" s="354">
        <v>4</v>
      </c>
      <c r="I47" s="354">
        <v>2</v>
      </c>
      <c r="J47" s="377"/>
      <c r="K47" s="378">
        <f t="shared" si="3"/>
        <v>1</v>
      </c>
      <c r="L47" s="393"/>
      <c r="M47" s="394"/>
    </row>
    <row r="48" customHeight="1" spans="2:13">
      <c r="B48" s="352"/>
      <c r="C48" s="349" t="s">
        <v>54</v>
      </c>
      <c r="D48" s="353" t="s">
        <v>137</v>
      </c>
      <c r="E48" s="351" t="s">
        <v>756</v>
      </c>
      <c r="F48" s="326">
        <v>6</v>
      </c>
      <c r="G48" s="326">
        <v>6</v>
      </c>
      <c r="H48" s="326">
        <v>4</v>
      </c>
      <c r="I48" s="326">
        <v>2</v>
      </c>
      <c r="J48" s="377"/>
      <c r="K48" s="378">
        <f t="shared" si="3"/>
        <v>1</v>
      </c>
      <c r="L48" s="393"/>
      <c r="M48" s="394"/>
    </row>
    <row r="49" customHeight="1" spans="2:13">
      <c r="B49" s="352"/>
      <c r="C49" s="355" t="s">
        <v>55</v>
      </c>
      <c r="D49" s="353" t="s">
        <v>138</v>
      </c>
      <c r="E49" s="353" t="s">
        <v>758</v>
      </c>
      <c r="F49" s="326">
        <v>8</v>
      </c>
      <c r="G49" s="326">
        <v>8</v>
      </c>
      <c r="H49" s="326">
        <v>4</v>
      </c>
      <c r="I49" s="326">
        <v>2</v>
      </c>
      <c r="J49" s="377"/>
      <c r="K49" s="378">
        <f t="shared" si="3"/>
        <v>1</v>
      </c>
      <c r="L49" s="393"/>
      <c r="M49" s="394"/>
    </row>
    <row r="50" customHeight="1" spans="2:13">
      <c r="B50" s="352"/>
      <c r="C50" s="349" t="s">
        <v>56</v>
      </c>
      <c r="D50" s="353" t="s">
        <v>139</v>
      </c>
      <c r="E50" s="353" t="s">
        <v>760</v>
      </c>
      <c r="F50" s="326">
        <v>8</v>
      </c>
      <c r="G50" s="326">
        <v>8</v>
      </c>
      <c r="H50" s="326">
        <v>4</v>
      </c>
      <c r="I50" s="326">
        <v>2</v>
      </c>
      <c r="J50" s="377"/>
      <c r="K50" s="378">
        <f t="shared" si="3"/>
        <v>1</v>
      </c>
      <c r="L50" s="393"/>
      <c r="M50" s="394"/>
    </row>
    <row r="51" customHeight="1" spans="2:13">
      <c r="B51" s="352"/>
      <c r="C51" s="349" t="s">
        <v>57</v>
      </c>
      <c r="D51" s="353" t="s">
        <v>140</v>
      </c>
      <c r="E51" s="353" t="s">
        <v>945</v>
      </c>
      <c r="F51" s="326">
        <v>9</v>
      </c>
      <c r="G51" s="326">
        <v>9</v>
      </c>
      <c r="H51" s="326">
        <v>6</v>
      </c>
      <c r="I51" s="326">
        <v>3</v>
      </c>
      <c r="J51" s="377"/>
      <c r="K51" s="378">
        <f t="shared" si="3"/>
        <v>1</v>
      </c>
      <c r="L51" s="393"/>
      <c r="M51" s="394"/>
    </row>
    <row r="52" ht="40.5" spans="2:13">
      <c r="B52" s="352"/>
      <c r="C52" s="349" t="s">
        <v>58</v>
      </c>
      <c r="D52" s="353" t="s">
        <v>141</v>
      </c>
      <c r="E52" s="353" t="s">
        <v>946</v>
      </c>
      <c r="F52" s="326">
        <v>6</v>
      </c>
      <c r="G52" s="326">
        <v>6</v>
      </c>
      <c r="H52" s="326">
        <v>4</v>
      </c>
      <c r="I52" s="326">
        <v>2</v>
      </c>
      <c r="J52" s="377"/>
      <c r="K52" s="378">
        <f t="shared" si="3"/>
        <v>1</v>
      </c>
      <c r="L52" s="393"/>
      <c r="M52" s="394"/>
    </row>
    <row r="53" ht="40.5" spans="2:13">
      <c r="B53" s="352"/>
      <c r="C53" s="349" t="s">
        <v>29</v>
      </c>
      <c r="D53" s="353" t="s">
        <v>142</v>
      </c>
      <c r="E53" s="353" t="s">
        <v>947</v>
      </c>
      <c r="F53" s="326">
        <v>9</v>
      </c>
      <c r="G53" s="326">
        <v>9</v>
      </c>
      <c r="H53" s="326">
        <v>6</v>
      </c>
      <c r="I53" s="326">
        <v>3</v>
      </c>
      <c r="J53" s="377"/>
      <c r="K53" s="378">
        <f t="shared" si="3"/>
        <v>1</v>
      </c>
      <c r="L53" s="393"/>
      <c r="M53" s="394"/>
    </row>
    <row r="54" ht="40.5" spans="2:13">
      <c r="B54" s="352"/>
      <c r="C54" s="349" t="s">
        <v>59</v>
      </c>
      <c r="D54" s="353" t="s">
        <v>143</v>
      </c>
      <c r="E54" s="356" t="s">
        <v>771</v>
      </c>
      <c r="F54" s="326">
        <v>8</v>
      </c>
      <c r="G54" s="326">
        <v>8</v>
      </c>
      <c r="H54" s="326">
        <v>4</v>
      </c>
      <c r="I54" s="326">
        <v>2</v>
      </c>
      <c r="J54" s="377"/>
      <c r="K54" s="378">
        <f t="shared" si="3"/>
        <v>1</v>
      </c>
      <c r="L54" s="393"/>
      <c r="M54" s="394"/>
    </row>
    <row r="55" ht="13.5" spans="2:13">
      <c r="B55" s="352"/>
      <c r="C55" s="349" t="s">
        <v>60</v>
      </c>
      <c r="D55" s="353" t="s">
        <v>144</v>
      </c>
      <c r="E55" s="356" t="s">
        <v>775</v>
      </c>
      <c r="F55" s="326">
        <v>8</v>
      </c>
      <c r="G55" s="326">
        <v>8</v>
      </c>
      <c r="H55" s="326">
        <v>4</v>
      </c>
      <c r="I55" s="326">
        <v>2</v>
      </c>
      <c r="J55" s="377"/>
      <c r="K55" s="378">
        <f t="shared" si="3"/>
        <v>1</v>
      </c>
      <c r="L55" s="393"/>
      <c r="M55" s="394"/>
    </row>
    <row r="56" ht="40.5" spans="2:13">
      <c r="B56" s="352"/>
      <c r="C56" s="349" t="s">
        <v>61</v>
      </c>
      <c r="D56" s="353" t="s">
        <v>145</v>
      </c>
      <c r="E56" s="357" t="s">
        <v>777</v>
      </c>
      <c r="F56" s="326">
        <v>9</v>
      </c>
      <c r="G56" s="326">
        <v>9</v>
      </c>
      <c r="H56" s="326">
        <v>6</v>
      </c>
      <c r="I56" s="326">
        <v>3</v>
      </c>
      <c r="J56" s="377"/>
      <c r="K56" s="378">
        <f t="shared" si="3"/>
        <v>1</v>
      </c>
      <c r="L56" s="393"/>
      <c r="M56" s="394"/>
    </row>
    <row r="57" customHeight="1" spans="2:13">
      <c r="B57" s="352"/>
      <c r="C57" s="358"/>
      <c r="D57" s="353" t="s">
        <v>146</v>
      </c>
      <c r="E57" s="357" t="s">
        <v>780</v>
      </c>
      <c r="F57" s="326">
        <v>9</v>
      </c>
      <c r="G57" s="326">
        <v>9</v>
      </c>
      <c r="H57" s="326">
        <v>6</v>
      </c>
      <c r="I57" s="326">
        <v>3</v>
      </c>
      <c r="J57" s="377"/>
      <c r="K57" s="378">
        <f t="shared" si="3"/>
        <v>1</v>
      </c>
      <c r="L57" s="393"/>
      <c r="M57" s="394"/>
    </row>
    <row r="58" customHeight="1" spans="2:13">
      <c r="B58" s="352"/>
      <c r="C58" s="359"/>
      <c r="D58" s="353" t="s">
        <v>147</v>
      </c>
      <c r="E58" s="357" t="s">
        <v>782</v>
      </c>
      <c r="F58" s="326">
        <v>9</v>
      </c>
      <c r="G58" s="326">
        <v>9</v>
      </c>
      <c r="H58" s="326">
        <v>6</v>
      </c>
      <c r="I58" s="326">
        <v>3</v>
      </c>
      <c r="J58" s="377"/>
      <c r="K58" s="378">
        <f t="shared" si="3"/>
        <v>1</v>
      </c>
      <c r="L58" s="393"/>
      <c r="M58" s="394"/>
    </row>
    <row r="59" customHeight="1" spans="2:13">
      <c r="B59" s="352"/>
      <c r="C59" s="349" t="s">
        <v>62</v>
      </c>
      <c r="D59" s="353" t="s">
        <v>148</v>
      </c>
      <c r="E59" s="353" t="s">
        <v>787</v>
      </c>
      <c r="F59" s="326">
        <v>6</v>
      </c>
      <c r="G59" s="326">
        <v>6</v>
      </c>
      <c r="H59" s="326">
        <v>4</v>
      </c>
      <c r="I59" s="326">
        <v>2</v>
      </c>
      <c r="J59" s="377"/>
      <c r="K59" s="378">
        <f t="shared" si="3"/>
        <v>1</v>
      </c>
      <c r="L59" s="393"/>
      <c r="M59" s="394"/>
    </row>
    <row r="60" customHeight="1" spans="2:13">
      <c r="B60" s="352"/>
      <c r="C60" s="360" t="s">
        <v>63</v>
      </c>
      <c r="D60" s="350" t="s">
        <v>149</v>
      </c>
      <c r="E60" s="361" t="s">
        <v>790</v>
      </c>
      <c r="F60" s="326">
        <v>9</v>
      </c>
      <c r="G60" s="326">
        <v>9</v>
      </c>
      <c r="H60" s="326">
        <v>5</v>
      </c>
      <c r="I60" s="326">
        <v>2</v>
      </c>
      <c r="J60" s="377"/>
      <c r="K60" s="378">
        <f t="shared" si="3"/>
        <v>1</v>
      </c>
      <c r="L60" s="395"/>
      <c r="M60" s="396"/>
    </row>
    <row r="61" customHeight="1" spans="2:13">
      <c r="B61" s="362" t="s">
        <v>34</v>
      </c>
      <c r="C61" s="334" t="s">
        <v>64</v>
      </c>
      <c r="D61" s="363" t="s">
        <v>150</v>
      </c>
      <c r="E61" s="363" t="s">
        <v>792</v>
      </c>
      <c r="F61" s="336">
        <v>4</v>
      </c>
      <c r="G61" s="336">
        <v>4</v>
      </c>
      <c r="H61" s="336">
        <v>2</v>
      </c>
      <c r="I61" s="336">
        <v>1</v>
      </c>
      <c r="J61" s="385"/>
      <c r="K61" s="378">
        <f t="shared" si="3"/>
        <v>1</v>
      </c>
      <c r="L61" s="397">
        <f>(SUM(F61:F83)-SUM(J61:J83))/SUM(F61:F83)</f>
        <v>1</v>
      </c>
      <c r="M61" s="398"/>
    </row>
    <row r="62" customHeight="1" spans="2:13">
      <c r="B62" s="364"/>
      <c r="C62" s="337"/>
      <c r="D62" s="363" t="s">
        <v>151</v>
      </c>
      <c r="E62" s="363" t="s">
        <v>796</v>
      </c>
      <c r="F62" s="336">
        <v>4</v>
      </c>
      <c r="G62" s="336">
        <v>4</v>
      </c>
      <c r="H62" s="336">
        <v>2</v>
      </c>
      <c r="I62" s="336">
        <v>1</v>
      </c>
      <c r="J62" s="385"/>
      <c r="K62" s="378">
        <f t="shared" si="3"/>
        <v>1</v>
      </c>
      <c r="L62" s="399"/>
      <c r="M62" s="400"/>
    </row>
    <row r="63" customHeight="1" spans="2:13">
      <c r="B63" s="364"/>
      <c r="C63" s="337"/>
      <c r="D63" s="363" t="s">
        <v>152</v>
      </c>
      <c r="E63" s="363" t="s">
        <v>798</v>
      </c>
      <c r="F63" s="336">
        <v>4</v>
      </c>
      <c r="G63" s="336">
        <v>4</v>
      </c>
      <c r="H63" s="336">
        <v>2</v>
      </c>
      <c r="I63" s="336">
        <v>1</v>
      </c>
      <c r="J63" s="385"/>
      <c r="K63" s="378">
        <f t="shared" si="3"/>
        <v>1</v>
      </c>
      <c r="L63" s="399"/>
      <c r="M63" s="400"/>
    </row>
    <row r="64" customHeight="1" spans="2:13">
      <c r="B64" s="364"/>
      <c r="C64" s="337"/>
      <c r="D64" s="363" t="s">
        <v>153</v>
      </c>
      <c r="E64" s="363" t="s">
        <v>801</v>
      </c>
      <c r="F64" s="336">
        <v>4</v>
      </c>
      <c r="G64" s="336">
        <v>4</v>
      </c>
      <c r="H64" s="336">
        <v>2</v>
      </c>
      <c r="I64" s="336">
        <v>1</v>
      </c>
      <c r="J64" s="385"/>
      <c r="K64" s="378">
        <f t="shared" si="3"/>
        <v>1</v>
      </c>
      <c r="L64" s="399"/>
      <c r="M64" s="400"/>
    </row>
    <row r="65" customHeight="1" spans="2:13">
      <c r="B65" s="364"/>
      <c r="C65" s="337"/>
      <c r="D65" s="363" t="s">
        <v>154</v>
      </c>
      <c r="E65" s="363" t="s">
        <v>803</v>
      </c>
      <c r="F65" s="336">
        <v>4</v>
      </c>
      <c r="G65" s="336">
        <v>4</v>
      </c>
      <c r="H65" s="336">
        <v>2</v>
      </c>
      <c r="I65" s="336">
        <v>1</v>
      </c>
      <c r="J65" s="385"/>
      <c r="K65" s="378">
        <f t="shared" si="3"/>
        <v>1</v>
      </c>
      <c r="L65" s="399"/>
      <c r="M65" s="400"/>
    </row>
    <row r="66" ht="40.5" spans="2:13">
      <c r="B66" s="364"/>
      <c r="C66" s="337"/>
      <c r="D66" s="363" t="s">
        <v>155</v>
      </c>
      <c r="E66" s="363" t="s">
        <v>805</v>
      </c>
      <c r="F66" s="336">
        <v>4</v>
      </c>
      <c r="G66" s="336">
        <v>4</v>
      </c>
      <c r="H66" s="336">
        <v>2</v>
      </c>
      <c r="I66" s="336">
        <v>1</v>
      </c>
      <c r="J66" s="385"/>
      <c r="K66" s="378">
        <f t="shared" si="3"/>
        <v>1</v>
      </c>
      <c r="L66" s="399"/>
      <c r="M66" s="400"/>
    </row>
    <row r="67" customHeight="1" spans="2:13">
      <c r="B67" s="364"/>
      <c r="C67" s="342"/>
      <c r="D67" s="363" t="s">
        <v>156</v>
      </c>
      <c r="E67" s="363" t="s">
        <v>810</v>
      </c>
      <c r="F67" s="336">
        <v>4</v>
      </c>
      <c r="G67" s="336">
        <v>4</v>
      </c>
      <c r="H67" s="336">
        <v>2</v>
      </c>
      <c r="I67" s="336">
        <v>1</v>
      </c>
      <c r="J67" s="385"/>
      <c r="K67" s="378">
        <f t="shared" si="3"/>
        <v>1</v>
      </c>
      <c r="L67" s="399"/>
      <c r="M67" s="400"/>
    </row>
    <row r="68" customHeight="1" spans="2:13">
      <c r="B68" s="364"/>
      <c r="C68" s="447" t="s">
        <v>65</v>
      </c>
      <c r="D68" s="448" t="s">
        <v>157</v>
      </c>
      <c r="E68" s="449" t="s">
        <v>813</v>
      </c>
      <c r="F68" s="326">
        <v>6</v>
      </c>
      <c r="G68" s="326">
        <v>6</v>
      </c>
      <c r="H68" s="326">
        <v>4</v>
      </c>
      <c r="I68" s="326">
        <v>2</v>
      </c>
      <c r="J68" s="377"/>
      <c r="K68" s="378">
        <f t="shared" si="3"/>
        <v>1</v>
      </c>
      <c r="L68" s="399"/>
      <c r="M68" s="400"/>
    </row>
    <row r="69" customHeight="1" spans="2:13">
      <c r="B69" s="364"/>
      <c r="C69" s="450" t="s">
        <v>66</v>
      </c>
      <c r="D69" s="448" t="s">
        <v>158</v>
      </c>
      <c r="E69" s="448" t="s">
        <v>816</v>
      </c>
      <c r="F69" s="451">
        <v>9</v>
      </c>
      <c r="G69" s="451">
        <v>9</v>
      </c>
      <c r="H69" s="451">
        <v>6</v>
      </c>
      <c r="I69" s="451">
        <v>3</v>
      </c>
      <c r="J69" s="377"/>
      <c r="K69" s="378">
        <f t="shared" si="3"/>
        <v>1</v>
      </c>
      <c r="L69" s="399"/>
      <c r="M69" s="400"/>
    </row>
    <row r="70" customHeight="1" spans="2:13">
      <c r="B70" s="364"/>
      <c r="C70" s="450" t="s">
        <v>67</v>
      </c>
      <c r="D70" s="448" t="s">
        <v>159</v>
      </c>
      <c r="E70" s="452" t="s">
        <v>822</v>
      </c>
      <c r="F70" s="326">
        <v>9</v>
      </c>
      <c r="G70" s="326">
        <v>9</v>
      </c>
      <c r="H70" s="326">
        <v>6</v>
      </c>
      <c r="I70" s="326">
        <v>3</v>
      </c>
      <c r="J70" s="377"/>
      <c r="K70" s="378">
        <f t="shared" si="3"/>
        <v>1</v>
      </c>
      <c r="L70" s="399"/>
      <c r="M70" s="400"/>
    </row>
    <row r="71" customHeight="1" spans="2:13">
      <c r="B71" s="364"/>
      <c r="C71" s="453"/>
      <c r="D71" s="454" t="s">
        <v>160</v>
      </c>
      <c r="E71" s="454" t="s">
        <v>824</v>
      </c>
      <c r="F71" s="336">
        <v>4</v>
      </c>
      <c r="G71" s="336">
        <v>4</v>
      </c>
      <c r="H71" s="336">
        <v>2</v>
      </c>
      <c r="I71" s="336">
        <v>1</v>
      </c>
      <c r="J71" s="385"/>
      <c r="K71" s="378">
        <f t="shared" si="3"/>
        <v>1</v>
      </c>
      <c r="L71" s="399"/>
      <c r="M71" s="400"/>
    </row>
    <row r="72" customHeight="1" spans="2:13">
      <c r="B72" s="364"/>
      <c r="C72" s="453"/>
      <c r="D72" s="454" t="s">
        <v>161</v>
      </c>
      <c r="E72" s="454" t="s">
        <v>825</v>
      </c>
      <c r="F72" s="336">
        <v>4</v>
      </c>
      <c r="G72" s="336">
        <v>4</v>
      </c>
      <c r="H72" s="336">
        <v>2</v>
      </c>
      <c r="I72" s="336">
        <v>1</v>
      </c>
      <c r="J72" s="385"/>
      <c r="K72" s="378">
        <f t="shared" si="3"/>
        <v>1</v>
      </c>
      <c r="L72" s="399"/>
      <c r="M72" s="400"/>
    </row>
    <row r="73" customHeight="1" spans="2:13">
      <c r="B73" s="364"/>
      <c r="C73" s="455"/>
      <c r="D73" s="454" t="s">
        <v>162</v>
      </c>
      <c r="E73" s="454" t="s">
        <v>162</v>
      </c>
      <c r="F73" s="336">
        <v>6</v>
      </c>
      <c r="G73" s="336">
        <v>6</v>
      </c>
      <c r="H73" s="336">
        <v>4</v>
      </c>
      <c r="I73" s="336">
        <v>2</v>
      </c>
      <c r="J73" s="385"/>
      <c r="K73" s="378">
        <f t="shared" si="3"/>
        <v>1</v>
      </c>
      <c r="L73" s="399"/>
      <c r="M73" s="400"/>
    </row>
    <row r="74" customHeight="1" spans="2:13">
      <c r="B74" s="364"/>
      <c r="C74" s="450" t="s">
        <v>68</v>
      </c>
      <c r="D74" s="456" t="s">
        <v>163</v>
      </c>
      <c r="E74" s="457" t="s">
        <v>829</v>
      </c>
      <c r="F74" s="326">
        <v>8</v>
      </c>
      <c r="G74" s="326">
        <v>8</v>
      </c>
      <c r="H74" s="326">
        <v>4</v>
      </c>
      <c r="I74" s="326">
        <v>2</v>
      </c>
      <c r="J74" s="377"/>
      <c r="K74" s="378">
        <f t="shared" si="3"/>
        <v>1</v>
      </c>
      <c r="L74" s="399"/>
      <c r="M74" s="400"/>
    </row>
    <row r="75" ht="40.5" spans="2:13">
      <c r="B75" s="364"/>
      <c r="C75" s="447" t="s">
        <v>69</v>
      </c>
      <c r="D75" s="448" t="s">
        <v>164</v>
      </c>
      <c r="E75" s="448" t="s">
        <v>834</v>
      </c>
      <c r="F75" s="326">
        <v>8</v>
      </c>
      <c r="G75" s="326">
        <v>8</v>
      </c>
      <c r="H75" s="326">
        <v>4</v>
      </c>
      <c r="I75" s="326">
        <v>2</v>
      </c>
      <c r="J75" s="377"/>
      <c r="K75" s="378">
        <f t="shared" si="3"/>
        <v>1</v>
      </c>
      <c r="L75" s="399"/>
      <c r="M75" s="400"/>
    </row>
    <row r="76" customHeight="1" spans="2:13">
      <c r="B76" s="364"/>
      <c r="C76" s="458" t="s">
        <v>70</v>
      </c>
      <c r="D76" s="448" t="s">
        <v>165</v>
      </c>
      <c r="E76" s="459" t="s">
        <v>838</v>
      </c>
      <c r="F76" s="326">
        <v>9</v>
      </c>
      <c r="G76" s="326">
        <v>9</v>
      </c>
      <c r="H76" s="326">
        <v>5</v>
      </c>
      <c r="I76" s="326">
        <v>2</v>
      </c>
      <c r="J76" s="377"/>
      <c r="K76" s="378">
        <f t="shared" si="3"/>
        <v>1</v>
      </c>
      <c r="L76" s="399"/>
      <c r="M76" s="400"/>
    </row>
    <row r="77" ht="40.5" spans="2:13">
      <c r="B77" s="364"/>
      <c r="C77" s="458" t="s">
        <v>71</v>
      </c>
      <c r="D77" s="448" t="s">
        <v>166</v>
      </c>
      <c r="E77" s="459" t="s">
        <v>841</v>
      </c>
      <c r="F77" s="326">
        <v>9</v>
      </c>
      <c r="G77" s="326">
        <v>9</v>
      </c>
      <c r="H77" s="326">
        <v>5</v>
      </c>
      <c r="I77" s="326">
        <v>2</v>
      </c>
      <c r="J77" s="377"/>
      <c r="K77" s="378">
        <f t="shared" si="3"/>
        <v>1</v>
      </c>
      <c r="L77" s="399"/>
      <c r="M77" s="400"/>
    </row>
    <row r="78" customHeight="1" spans="2:13">
      <c r="B78" s="364"/>
      <c r="C78" s="447" t="s">
        <v>72</v>
      </c>
      <c r="D78" s="448" t="s">
        <v>167</v>
      </c>
      <c r="E78" s="459" t="s">
        <v>843</v>
      </c>
      <c r="F78" s="451">
        <v>8</v>
      </c>
      <c r="G78" s="451">
        <v>8</v>
      </c>
      <c r="H78" s="451">
        <v>4</v>
      </c>
      <c r="I78" s="451">
        <v>2</v>
      </c>
      <c r="J78" s="377"/>
      <c r="K78" s="378">
        <f t="shared" si="3"/>
        <v>1</v>
      </c>
      <c r="L78" s="399"/>
      <c r="M78" s="400"/>
    </row>
    <row r="79" customHeight="1" spans="2:13">
      <c r="B79" s="364"/>
      <c r="C79" s="450" t="s">
        <v>73</v>
      </c>
      <c r="D79" s="460" t="s">
        <v>168</v>
      </c>
      <c r="E79" s="457" t="s">
        <v>847</v>
      </c>
      <c r="F79" s="326">
        <v>9</v>
      </c>
      <c r="G79" s="326">
        <v>9</v>
      </c>
      <c r="H79" s="326">
        <v>5</v>
      </c>
      <c r="I79" s="326">
        <v>2</v>
      </c>
      <c r="J79" s="377"/>
      <c r="K79" s="378">
        <f t="shared" si="3"/>
        <v>1</v>
      </c>
      <c r="L79" s="399"/>
      <c r="M79" s="400"/>
    </row>
    <row r="80" customHeight="1" spans="2:13">
      <c r="B80" s="364"/>
      <c r="C80" s="455"/>
      <c r="D80" s="460" t="s">
        <v>169</v>
      </c>
      <c r="E80" s="457" t="s">
        <v>851</v>
      </c>
      <c r="F80" s="326">
        <v>9</v>
      </c>
      <c r="G80" s="326">
        <v>9</v>
      </c>
      <c r="H80" s="326">
        <v>5</v>
      </c>
      <c r="I80" s="326">
        <v>2</v>
      </c>
      <c r="J80" s="377"/>
      <c r="K80" s="378">
        <f t="shared" si="3"/>
        <v>1</v>
      </c>
      <c r="L80" s="399"/>
      <c r="M80" s="400"/>
    </row>
    <row r="81" ht="40.5" spans="2:13">
      <c r="B81" s="364"/>
      <c r="C81" s="450" t="s">
        <v>74</v>
      </c>
      <c r="D81" s="460" t="s">
        <v>170</v>
      </c>
      <c r="E81" s="457" t="s">
        <v>854</v>
      </c>
      <c r="F81" s="326">
        <v>9</v>
      </c>
      <c r="G81" s="326">
        <v>9</v>
      </c>
      <c r="H81" s="326">
        <v>5</v>
      </c>
      <c r="I81" s="326">
        <v>2</v>
      </c>
      <c r="J81" s="377"/>
      <c r="K81" s="378">
        <f t="shared" si="3"/>
        <v>1</v>
      </c>
      <c r="L81" s="399"/>
      <c r="M81" s="400"/>
    </row>
    <row r="82" ht="27" spans="2:13">
      <c r="B82" s="364"/>
      <c r="C82" s="453"/>
      <c r="D82" s="460" t="s">
        <v>171</v>
      </c>
      <c r="E82" s="457" t="s">
        <v>858</v>
      </c>
      <c r="F82" s="326">
        <v>9</v>
      </c>
      <c r="G82" s="326">
        <v>9</v>
      </c>
      <c r="H82" s="326">
        <v>5</v>
      </c>
      <c r="I82" s="326">
        <v>2</v>
      </c>
      <c r="J82" s="377"/>
      <c r="K82" s="378">
        <f t="shared" si="3"/>
        <v>1</v>
      </c>
      <c r="L82" s="399"/>
      <c r="M82" s="400"/>
    </row>
    <row r="83" ht="27" spans="2:13">
      <c r="B83" s="364"/>
      <c r="C83" s="461" t="s">
        <v>75</v>
      </c>
      <c r="D83" s="448" t="s">
        <v>172</v>
      </c>
      <c r="E83" s="459" t="s">
        <v>862</v>
      </c>
      <c r="F83" s="326">
        <v>8</v>
      </c>
      <c r="G83" s="326">
        <v>8</v>
      </c>
      <c r="H83" s="326">
        <v>4</v>
      </c>
      <c r="I83" s="326">
        <v>2</v>
      </c>
      <c r="J83" s="377"/>
      <c r="K83" s="378">
        <f t="shared" ref="K83:K137" si="5">(F83-J83)/F83</f>
        <v>1</v>
      </c>
      <c r="L83" s="399"/>
      <c r="M83" s="400"/>
    </row>
    <row r="84" customHeight="1" spans="2:13">
      <c r="B84" s="462" t="s">
        <v>35</v>
      </c>
      <c r="C84" s="463" t="s">
        <v>76</v>
      </c>
      <c r="D84" s="464" t="s">
        <v>34</v>
      </c>
      <c r="E84" s="464" t="s">
        <v>866</v>
      </c>
      <c r="F84" s="463">
        <v>8</v>
      </c>
      <c r="G84" s="463">
        <v>8</v>
      </c>
      <c r="H84" s="463">
        <v>4</v>
      </c>
      <c r="I84" s="463">
        <v>2</v>
      </c>
      <c r="J84" s="381"/>
      <c r="K84" s="382">
        <f t="shared" si="5"/>
        <v>1</v>
      </c>
      <c r="L84" s="505">
        <f>(SUM(F84:F90)-SUM(J84:J90))/SUM(F84:F90)</f>
        <v>1</v>
      </c>
      <c r="M84" s="354"/>
    </row>
    <row r="85" customHeight="1" spans="2:13">
      <c r="B85" s="462"/>
      <c r="C85" s="463" t="s">
        <v>77</v>
      </c>
      <c r="D85" s="464" t="s">
        <v>173</v>
      </c>
      <c r="E85" s="464" t="s">
        <v>869</v>
      </c>
      <c r="F85" s="463">
        <v>8</v>
      </c>
      <c r="G85" s="463">
        <v>8</v>
      </c>
      <c r="H85" s="463">
        <v>4</v>
      </c>
      <c r="I85" s="463">
        <v>2</v>
      </c>
      <c r="J85" s="381"/>
      <c r="K85" s="382">
        <f t="shared" si="5"/>
        <v>1</v>
      </c>
      <c r="L85" s="505"/>
      <c r="M85" s="354"/>
    </row>
    <row r="86" customHeight="1" spans="2:13">
      <c r="B86" s="462"/>
      <c r="C86" s="463" t="s">
        <v>78</v>
      </c>
      <c r="D86" s="464" t="s">
        <v>174</v>
      </c>
      <c r="E86" s="464" t="s">
        <v>870</v>
      </c>
      <c r="F86" s="463">
        <v>8</v>
      </c>
      <c r="G86" s="463">
        <v>8</v>
      </c>
      <c r="H86" s="463">
        <v>4</v>
      </c>
      <c r="I86" s="463">
        <v>2</v>
      </c>
      <c r="J86" s="381"/>
      <c r="K86" s="382">
        <f t="shared" si="5"/>
        <v>1</v>
      </c>
      <c r="L86" s="505"/>
      <c r="M86" s="354"/>
    </row>
    <row r="87" customHeight="1" spans="2:13">
      <c r="B87" s="462"/>
      <c r="C87" s="463" t="s">
        <v>79</v>
      </c>
      <c r="D87" s="464" t="s">
        <v>175</v>
      </c>
      <c r="E87" s="464" t="s">
        <v>875</v>
      </c>
      <c r="F87" s="463">
        <v>8</v>
      </c>
      <c r="G87" s="463">
        <v>8</v>
      </c>
      <c r="H87" s="463">
        <v>4</v>
      </c>
      <c r="I87" s="463">
        <v>2</v>
      </c>
      <c r="J87" s="381"/>
      <c r="K87" s="382">
        <f t="shared" si="5"/>
        <v>1</v>
      </c>
      <c r="L87" s="505"/>
      <c r="M87" s="354"/>
    </row>
    <row r="88" customHeight="1" spans="2:13">
      <c r="B88" s="462"/>
      <c r="C88" s="463" t="s">
        <v>80</v>
      </c>
      <c r="D88" s="464" t="s">
        <v>176</v>
      </c>
      <c r="E88" s="464" t="s">
        <v>877</v>
      </c>
      <c r="F88" s="463">
        <v>8</v>
      </c>
      <c r="G88" s="463">
        <v>8</v>
      </c>
      <c r="H88" s="463">
        <v>4</v>
      </c>
      <c r="I88" s="463">
        <v>2</v>
      </c>
      <c r="J88" s="381"/>
      <c r="K88" s="382">
        <f t="shared" si="5"/>
        <v>1</v>
      </c>
      <c r="L88" s="505"/>
      <c r="M88" s="354"/>
    </row>
    <row r="89" customHeight="1" spans="2:13">
      <c r="B89" s="462"/>
      <c r="C89" s="463" t="s">
        <v>81</v>
      </c>
      <c r="D89" s="464" t="s">
        <v>177</v>
      </c>
      <c r="E89" s="464" t="s">
        <v>879</v>
      </c>
      <c r="F89" s="463">
        <v>8</v>
      </c>
      <c r="G89" s="463">
        <v>8</v>
      </c>
      <c r="H89" s="463">
        <v>4</v>
      </c>
      <c r="I89" s="463">
        <v>2</v>
      </c>
      <c r="J89" s="381"/>
      <c r="K89" s="382">
        <f t="shared" si="5"/>
        <v>1</v>
      </c>
      <c r="L89" s="505"/>
      <c r="M89" s="354"/>
    </row>
    <row r="90" customHeight="1" spans="2:13">
      <c r="B90" s="465"/>
      <c r="C90" s="463" t="s">
        <v>82</v>
      </c>
      <c r="D90" s="464" t="s">
        <v>34</v>
      </c>
      <c r="E90" s="464" t="s">
        <v>866</v>
      </c>
      <c r="F90" s="463">
        <v>8</v>
      </c>
      <c r="G90" s="463">
        <v>8</v>
      </c>
      <c r="H90" s="463">
        <v>4</v>
      </c>
      <c r="I90" s="463">
        <v>2</v>
      </c>
      <c r="J90" s="381"/>
      <c r="K90" s="382">
        <f t="shared" si="5"/>
        <v>1</v>
      </c>
      <c r="L90" s="505"/>
      <c r="M90" s="354"/>
    </row>
    <row r="91" customHeight="1" spans="2:13">
      <c r="B91" s="466" t="s">
        <v>36</v>
      </c>
      <c r="C91" s="467" t="s">
        <v>83</v>
      </c>
      <c r="D91" s="468" t="s">
        <v>178</v>
      </c>
      <c r="E91" s="469" t="s">
        <v>881</v>
      </c>
      <c r="F91" s="354">
        <v>9</v>
      </c>
      <c r="G91" s="354">
        <v>9</v>
      </c>
      <c r="H91" s="354">
        <v>6</v>
      </c>
      <c r="I91" s="354">
        <v>3</v>
      </c>
      <c r="J91" s="377"/>
      <c r="K91" s="378">
        <f t="shared" si="5"/>
        <v>1</v>
      </c>
      <c r="L91" s="506">
        <f>(SUM(F91:F97)-SUM(J91:J97))/SUM(F91:F97)</f>
        <v>1</v>
      </c>
      <c r="M91" s="507"/>
    </row>
    <row r="92" customHeight="1" spans="2:13">
      <c r="B92" s="470"/>
      <c r="C92" s="471"/>
      <c r="D92" s="472" t="s">
        <v>179</v>
      </c>
      <c r="E92" s="472" t="s">
        <v>882</v>
      </c>
      <c r="F92" s="354">
        <v>9</v>
      </c>
      <c r="G92" s="354">
        <v>9</v>
      </c>
      <c r="H92" s="354">
        <v>6</v>
      </c>
      <c r="I92" s="354">
        <v>3</v>
      </c>
      <c r="J92" s="377"/>
      <c r="K92" s="378">
        <f t="shared" si="5"/>
        <v>1</v>
      </c>
      <c r="L92" s="508"/>
      <c r="M92" s="509"/>
    </row>
    <row r="93" customHeight="1" spans="2:13">
      <c r="B93" s="470"/>
      <c r="C93" s="473"/>
      <c r="D93" s="472" t="s">
        <v>180</v>
      </c>
      <c r="E93" s="472" t="s">
        <v>883</v>
      </c>
      <c r="F93" s="354">
        <v>9</v>
      </c>
      <c r="G93" s="354">
        <v>9</v>
      </c>
      <c r="H93" s="354">
        <v>6</v>
      </c>
      <c r="I93" s="354">
        <v>3</v>
      </c>
      <c r="J93" s="377"/>
      <c r="K93" s="378">
        <f t="shared" si="5"/>
        <v>1</v>
      </c>
      <c r="L93" s="508"/>
      <c r="M93" s="509"/>
    </row>
    <row r="94" customHeight="1" spans="2:13">
      <c r="B94" s="470"/>
      <c r="C94" s="474" t="s">
        <v>84</v>
      </c>
      <c r="D94" s="472" t="s">
        <v>181</v>
      </c>
      <c r="E94" s="475" t="s">
        <v>885</v>
      </c>
      <c r="F94" s="326">
        <v>9</v>
      </c>
      <c r="G94" s="326">
        <v>9</v>
      </c>
      <c r="H94" s="326">
        <v>5</v>
      </c>
      <c r="I94" s="326">
        <v>2</v>
      </c>
      <c r="J94" s="377"/>
      <c r="K94" s="378">
        <f t="shared" si="5"/>
        <v>1</v>
      </c>
      <c r="L94" s="508"/>
      <c r="M94" s="509"/>
    </row>
    <row r="95" customHeight="1" spans="2:13">
      <c r="B95" s="470"/>
      <c r="C95" s="473" t="s">
        <v>85</v>
      </c>
      <c r="D95" s="472" t="s">
        <v>182</v>
      </c>
      <c r="E95" s="475" t="s">
        <v>887</v>
      </c>
      <c r="F95" s="326">
        <v>8</v>
      </c>
      <c r="G95" s="326">
        <v>8</v>
      </c>
      <c r="H95" s="326">
        <v>4</v>
      </c>
      <c r="I95" s="326">
        <v>2</v>
      </c>
      <c r="J95" s="377"/>
      <c r="K95" s="378">
        <f t="shared" si="5"/>
        <v>1</v>
      </c>
      <c r="L95" s="508"/>
      <c r="M95" s="509"/>
    </row>
    <row r="96" customHeight="1" spans="2:13">
      <c r="B96" s="470"/>
      <c r="C96" s="473" t="s">
        <v>86</v>
      </c>
      <c r="D96" s="476" t="s">
        <v>183</v>
      </c>
      <c r="E96" s="477" t="s">
        <v>889</v>
      </c>
      <c r="F96" s="326">
        <v>9</v>
      </c>
      <c r="G96" s="326">
        <v>9</v>
      </c>
      <c r="H96" s="326">
        <v>5</v>
      </c>
      <c r="I96" s="326">
        <v>2</v>
      </c>
      <c r="J96" s="377"/>
      <c r="K96" s="378">
        <f t="shared" si="5"/>
        <v>1</v>
      </c>
      <c r="L96" s="508"/>
      <c r="M96" s="509"/>
    </row>
    <row r="97" customHeight="1" spans="2:13">
      <c r="B97" s="470"/>
      <c r="C97" s="473" t="s">
        <v>87</v>
      </c>
      <c r="D97" s="478" t="s">
        <v>184</v>
      </c>
      <c r="E97" s="478" t="s">
        <v>890</v>
      </c>
      <c r="F97" s="326">
        <v>8</v>
      </c>
      <c r="G97" s="326">
        <v>8</v>
      </c>
      <c r="H97" s="326">
        <v>4</v>
      </c>
      <c r="I97" s="326">
        <v>2</v>
      </c>
      <c r="J97" s="377"/>
      <c r="K97" s="378">
        <f t="shared" si="5"/>
        <v>1</v>
      </c>
      <c r="L97" s="508"/>
      <c r="M97" s="509"/>
    </row>
    <row r="98" customHeight="1" spans="2:13">
      <c r="B98" s="479" t="s">
        <v>37</v>
      </c>
      <c r="C98" s="480" t="s">
        <v>88</v>
      </c>
      <c r="D98" s="481" t="s">
        <v>185</v>
      </c>
      <c r="E98" s="481" t="s">
        <v>891</v>
      </c>
      <c r="F98" s="326">
        <v>9</v>
      </c>
      <c r="G98" s="326">
        <v>9</v>
      </c>
      <c r="H98" s="326">
        <v>6</v>
      </c>
      <c r="I98" s="326">
        <v>3</v>
      </c>
      <c r="J98" s="377"/>
      <c r="K98" s="378">
        <f t="shared" si="5"/>
        <v>1</v>
      </c>
      <c r="L98" s="510">
        <f>(SUM(F98:F109)-SUM(J98:J109))/SUM(F98:F109)</f>
        <v>1</v>
      </c>
      <c r="M98" s="511"/>
    </row>
    <row r="99" customHeight="1" spans="2:13">
      <c r="B99" s="479"/>
      <c r="C99" s="480" t="s">
        <v>89</v>
      </c>
      <c r="D99" s="481" t="s">
        <v>186</v>
      </c>
      <c r="E99" s="482" t="s">
        <v>892</v>
      </c>
      <c r="F99" s="326">
        <v>9</v>
      </c>
      <c r="G99" s="326">
        <v>9</v>
      </c>
      <c r="H99" s="326">
        <v>6</v>
      </c>
      <c r="I99" s="326">
        <v>3</v>
      </c>
      <c r="J99" s="377"/>
      <c r="K99" s="378">
        <f t="shared" si="5"/>
        <v>1</v>
      </c>
      <c r="L99" s="510"/>
      <c r="M99" s="511"/>
    </row>
    <row r="100" customHeight="1" spans="2:13">
      <c r="B100" s="479"/>
      <c r="C100" s="480" t="s">
        <v>90</v>
      </c>
      <c r="D100" s="481" t="s">
        <v>187</v>
      </c>
      <c r="E100" s="483" t="s">
        <v>893</v>
      </c>
      <c r="F100" s="326">
        <v>9</v>
      </c>
      <c r="G100" s="326">
        <v>9</v>
      </c>
      <c r="H100" s="326">
        <v>6</v>
      </c>
      <c r="I100" s="326">
        <v>3</v>
      </c>
      <c r="J100" s="377"/>
      <c r="K100" s="378">
        <f t="shared" si="5"/>
        <v>1</v>
      </c>
      <c r="L100" s="510"/>
      <c r="M100" s="511"/>
    </row>
    <row r="101" customHeight="1" spans="2:13">
      <c r="B101" s="479"/>
      <c r="C101" s="484" t="s">
        <v>91</v>
      </c>
      <c r="D101" s="481" t="s">
        <v>188</v>
      </c>
      <c r="E101" s="485" t="s">
        <v>894</v>
      </c>
      <c r="F101" s="326">
        <v>9</v>
      </c>
      <c r="G101" s="326">
        <v>9</v>
      </c>
      <c r="H101" s="326">
        <v>6</v>
      </c>
      <c r="I101" s="326">
        <v>3</v>
      </c>
      <c r="J101" s="377"/>
      <c r="K101" s="378">
        <f t="shared" si="5"/>
        <v>1</v>
      </c>
      <c r="L101" s="510"/>
      <c r="M101" s="511"/>
    </row>
    <row r="102" customHeight="1" spans="2:13">
      <c r="B102" s="479"/>
      <c r="C102" s="486" t="s">
        <v>92</v>
      </c>
      <c r="D102" s="487" t="s">
        <v>189</v>
      </c>
      <c r="E102" s="487" t="s">
        <v>895</v>
      </c>
      <c r="F102" s="488">
        <v>8</v>
      </c>
      <c r="G102" s="488">
        <v>8</v>
      </c>
      <c r="H102" s="488">
        <v>8</v>
      </c>
      <c r="I102" s="494">
        <v>8</v>
      </c>
      <c r="J102" s="377"/>
      <c r="K102" s="378">
        <f t="shared" si="5"/>
        <v>1</v>
      </c>
      <c r="L102" s="510"/>
      <c r="M102" s="511"/>
    </row>
    <row r="103" customHeight="1" spans="2:13">
      <c r="B103" s="479"/>
      <c r="C103" s="489"/>
      <c r="D103" s="487" t="s">
        <v>948</v>
      </c>
      <c r="E103" s="487" t="s">
        <v>896</v>
      </c>
      <c r="F103" s="488">
        <v>8</v>
      </c>
      <c r="G103" s="488">
        <v>8</v>
      </c>
      <c r="H103" s="488">
        <v>4</v>
      </c>
      <c r="I103" s="494">
        <v>2</v>
      </c>
      <c r="J103" s="377"/>
      <c r="K103" s="378">
        <f t="shared" si="5"/>
        <v>1</v>
      </c>
      <c r="L103" s="510"/>
      <c r="M103" s="511"/>
    </row>
    <row r="104" ht="54" spans="2:13">
      <c r="B104" s="479"/>
      <c r="C104" s="489"/>
      <c r="D104" s="487" t="s">
        <v>949</v>
      </c>
      <c r="E104" s="487" t="s">
        <v>897</v>
      </c>
      <c r="F104" s="488">
        <v>4</v>
      </c>
      <c r="G104" s="488">
        <v>4</v>
      </c>
      <c r="H104" s="488">
        <v>2</v>
      </c>
      <c r="I104" s="494">
        <v>1</v>
      </c>
      <c r="J104" s="377"/>
      <c r="K104" s="378">
        <f t="shared" si="5"/>
        <v>1</v>
      </c>
      <c r="L104" s="510"/>
      <c r="M104" s="511"/>
    </row>
    <row r="105" customHeight="1" spans="2:13">
      <c r="B105" s="479"/>
      <c r="C105" s="489"/>
      <c r="D105" s="487" t="s">
        <v>192</v>
      </c>
      <c r="E105" s="487" t="s">
        <v>898</v>
      </c>
      <c r="F105" s="488">
        <v>6</v>
      </c>
      <c r="G105" s="488">
        <v>6</v>
      </c>
      <c r="H105" s="488">
        <v>3</v>
      </c>
      <c r="I105" s="494">
        <v>1</v>
      </c>
      <c r="J105" s="377"/>
      <c r="K105" s="378">
        <f t="shared" si="5"/>
        <v>1</v>
      </c>
      <c r="L105" s="510"/>
      <c r="M105" s="511"/>
    </row>
    <row r="106" customHeight="1" spans="2:13">
      <c r="B106" s="479"/>
      <c r="C106" s="489"/>
      <c r="D106" s="487" t="s">
        <v>193</v>
      </c>
      <c r="E106" s="487" t="s">
        <v>899</v>
      </c>
      <c r="F106" s="488">
        <v>6</v>
      </c>
      <c r="G106" s="488">
        <v>6</v>
      </c>
      <c r="H106" s="488">
        <v>3</v>
      </c>
      <c r="I106" s="494">
        <v>1</v>
      </c>
      <c r="J106" s="377"/>
      <c r="K106" s="378">
        <f t="shared" si="5"/>
        <v>1</v>
      </c>
      <c r="L106" s="510"/>
      <c r="M106" s="511"/>
    </row>
    <row r="107" customHeight="1" spans="2:13">
      <c r="B107" s="479"/>
      <c r="C107" s="489"/>
      <c r="D107" s="487" t="s">
        <v>194</v>
      </c>
      <c r="E107" s="487" t="s">
        <v>900</v>
      </c>
      <c r="F107" s="488">
        <v>6</v>
      </c>
      <c r="G107" s="488">
        <v>6</v>
      </c>
      <c r="H107" s="488">
        <v>3</v>
      </c>
      <c r="I107" s="494">
        <v>1</v>
      </c>
      <c r="J107" s="377"/>
      <c r="K107" s="378">
        <f t="shared" si="5"/>
        <v>1</v>
      </c>
      <c r="L107" s="510"/>
      <c r="M107" s="511"/>
    </row>
    <row r="108" customHeight="1" spans="2:13">
      <c r="B108" s="479"/>
      <c r="C108" s="489"/>
      <c r="D108" s="490" t="s">
        <v>901</v>
      </c>
      <c r="E108" s="490" t="s">
        <v>902</v>
      </c>
      <c r="F108" s="491">
        <v>9</v>
      </c>
      <c r="G108" s="491">
        <v>9</v>
      </c>
      <c r="H108" s="491">
        <v>6</v>
      </c>
      <c r="I108" s="491">
        <v>3</v>
      </c>
      <c r="J108" s="377"/>
      <c r="K108" s="378">
        <f t="shared" si="5"/>
        <v>1</v>
      </c>
      <c r="L108" s="510"/>
      <c r="M108" s="511"/>
    </row>
    <row r="109" customHeight="1" spans="2:13">
      <c r="B109" s="479"/>
      <c r="C109" s="489"/>
      <c r="D109" s="492" t="s">
        <v>201</v>
      </c>
      <c r="E109" s="493" t="s">
        <v>903</v>
      </c>
      <c r="F109" s="488">
        <v>6</v>
      </c>
      <c r="G109" s="488">
        <v>6</v>
      </c>
      <c r="H109" s="488">
        <v>3</v>
      </c>
      <c r="I109" s="494">
        <v>1</v>
      </c>
      <c r="J109" s="377"/>
      <c r="K109" s="378">
        <f t="shared" si="5"/>
        <v>1</v>
      </c>
      <c r="L109" s="510"/>
      <c r="M109" s="511"/>
    </row>
    <row r="110" customHeight="1" spans="2:13">
      <c r="B110" s="486" t="s">
        <v>38</v>
      </c>
      <c r="C110" s="486" t="s">
        <v>904</v>
      </c>
      <c r="D110" s="481" t="s">
        <v>202</v>
      </c>
      <c r="E110" s="481" t="s">
        <v>905</v>
      </c>
      <c r="F110" s="494">
        <v>4</v>
      </c>
      <c r="G110" s="494">
        <v>4</v>
      </c>
      <c r="H110" s="494">
        <v>2</v>
      </c>
      <c r="I110" s="494">
        <v>1</v>
      </c>
      <c r="J110" s="377"/>
      <c r="K110" s="378">
        <f t="shared" si="5"/>
        <v>1</v>
      </c>
      <c r="L110" s="512">
        <f>(SUM(F110:F117)-SUM(J110:J117))/SUM(F110:F117)</f>
        <v>1</v>
      </c>
      <c r="M110" s="511"/>
    </row>
    <row r="111" customHeight="1" spans="2:13">
      <c r="B111" s="489"/>
      <c r="C111" s="489"/>
      <c r="D111" s="481" t="s">
        <v>203</v>
      </c>
      <c r="E111" s="481" t="s">
        <v>906</v>
      </c>
      <c r="F111" s="494">
        <v>4</v>
      </c>
      <c r="G111" s="494">
        <v>4</v>
      </c>
      <c r="H111" s="494">
        <v>2</v>
      </c>
      <c r="I111" s="494">
        <v>1</v>
      </c>
      <c r="J111" s="377"/>
      <c r="K111" s="378">
        <f t="shared" si="5"/>
        <v>1</v>
      </c>
      <c r="L111" s="513"/>
      <c r="M111" s="511"/>
    </row>
    <row r="112" customHeight="1" spans="2:13">
      <c r="B112" s="489"/>
      <c r="C112" s="489"/>
      <c r="D112" s="481" t="s">
        <v>204</v>
      </c>
      <c r="E112" s="481" t="s">
        <v>907</v>
      </c>
      <c r="F112" s="494">
        <v>6</v>
      </c>
      <c r="G112" s="494">
        <v>6</v>
      </c>
      <c r="H112" s="494">
        <v>3</v>
      </c>
      <c r="I112" s="494">
        <v>1</v>
      </c>
      <c r="J112" s="377"/>
      <c r="K112" s="378">
        <f t="shared" si="5"/>
        <v>1</v>
      </c>
      <c r="L112" s="513"/>
      <c r="M112" s="511"/>
    </row>
    <row r="113" customHeight="1" spans="2:13">
      <c r="B113" s="489"/>
      <c r="C113" s="489"/>
      <c r="D113" s="481" t="s">
        <v>205</v>
      </c>
      <c r="E113" s="481" t="s">
        <v>908</v>
      </c>
      <c r="F113" s="494">
        <v>4</v>
      </c>
      <c r="G113" s="494">
        <v>4</v>
      </c>
      <c r="H113" s="494">
        <v>2</v>
      </c>
      <c r="I113" s="494">
        <v>1</v>
      </c>
      <c r="J113" s="377"/>
      <c r="K113" s="378">
        <f t="shared" si="5"/>
        <v>1</v>
      </c>
      <c r="L113" s="513"/>
      <c r="M113" s="511"/>
    </row>
    <row r="114" customHeight="1" spans="2:13">
      <c r="B114" s="489"/>
      <c r="C114" s="489"/>
      <c r="D114" s="481" t="s">
        <v>206</v>
      </c>
      <c r="E114" s="481" t="s">
        <v>909</v>
      </c>
      <c r="F114" s="494">
        <v>6</v>
      </c>
      <c r="G114" s="494">
        <v>6</v>
      </c>
      <c r="H114" s="494">
        <v>3</v>
      </c>
      <c r="I114" s="494">
        <v>1</v>
      </c>
      <c r="J114" s="377"/>
      <c r="K114" s="378">
        <f t="shared" si="5"/>
        <v>1</v>
      </c>
      <c r="L114" s="513"/>
      <c r="M114" s="511"/>
    </row>
    <row r="115" customHeight="1" spans="2:13">
      <c r="B115" s="489"/>
      <c r="C115" s="489"/>
      <c r="D115" s="481" t="s">
        <v>207</v>
      </c>
      <c r="E115" s="481" t="s">
        <v>910</v>
      </c>
      <c r="F115" s="494">
        <v>4</v>
      </c>
      <c r="G115" s="494">
        <v>4</v>
      </c>
      <c r="H115" s="494">
        <v>2</v>
      </c>
      <c r="I115" s="494">
        <v>1</v>
      </c>
      <c r="J115" s="377"/>
      <c r="K115" s="378">
        <f t="shared" si="5"/>
        <v>1</v>
      </c>
      <c r="L115" s="513"/>
      <c r="M115" s="511"/>
    </row>
    <row r="116" customHeight="1" spans="2:13">
      <c r="B116" s="489"/>
      <c r="C116" s="489"/>
      <c r="D116" s="481" t="s">
        <v>208</v>
      </c>
      <c r="E116" s="481" t="s">
        <v>911</v>
      </c>
      <c r="F116" s="494">
        <v>8</v>
      </c>
      <c r="G116" s="494">
        <v>8</v>
      </c>
      <c r="H116" s="494">
        <v>4</v>
      </c>
      <c r="I116" s="494">
        <v>2</v>
      </c>
      <c r="J116" s="377"/>
      <c r="K116" s="378">
        <f t="shared" si="5"/>
        <v>1</v>
      </c>
      <c r="L116" s="513"/>
      <c r="M116" s="511"/>
    </row>
    <row r="117" customHeight="1" spans="2:13">
      <c r="B117" s="489"/>
      <c r="C117" s="495"/>
      <c r="D117" s="481" t="s">
        <v>209</v>
      </c>
      <c r="E117" s="481" t="s">
        <v>912</v>
      </c>
      <c r="F117" s="494">
        <v>6</v>
      </c>
      <c r="G117" s="494">
        <v>6</v>
      </c>
      <c r="H117" s="494">
        <v>3</v>
      </c>
      <c r="I117" s="494">
        <v>1</v>
      </c>
      <c r="J117" s="377"/>
      <c r="K117" s="378">
        <f t="shared" si="5"/>
        <v>1</v>
      </c>
      <c r="L117" s="514"/>
      <c r="M117" s="511"/>
    </row>
    <row r="118" ht="40.5" spans="2:13">
      <c r="B118" s="489"/>
      <c r="C118" s="496" t="s">
        <v>913</v>
      </c>
      <c r="D118" s="497" t="s">
        <v>210</v>
      </c>
      <c r="E118" s="497" t="s">
        <v>914</v>
      </c>
      <c r="F118" s="494">
        <v>4</v>
      </c>
      <c r="G118" s="494">
        <v>4</v>
      </c>
      <c r="H118" s="494">
        <v>2</v>
      </c>
      <c r="I118" s="494">
        <v>1</v>
      </c>
      <c r="J118" s="377"/>
      <c r="K118" s="378">
        <f t="shared" si="5"/>
        <v>1</v>
      </c>
      <c r="L118" s="512">
        <f>(SUM(F118:F124)-SUM(J118:J124))/SUM(F118:F124)</f>
        <v>1</v>
      </c>
      <c r="M118" s="511"/>
    </row>
    <row r="119" ht="54" spans="2:13">
      <c r="B119" s="489"/>
      <c r="C119" s="496"/>
      <c r="D119" s="497" t="s">
        <v>211</v>
      </c>
      <c r="E119" s="497" t="s">
        <v>915</v>
      </c>
      <c r="F119" s="494">
        <v>4</v>
      </c>
      <c r="G119" s="494">
        <v>4</v>
      </c>
      <c r="H119" s="494">
        <v>2</v>
      </c>
      <c r="I119" s="494">
        <v>1</v>
      </c>
      <c r="J119" s="377"/>
      <c r="K119" s="378">
        <f t="shared" si="5"/>
        <v>1</v>
      </c>
      <c r="L119" s="513"/>
      <c r="M119" s="511"/>
    </row>
    <row r="120" ht="67.5" spans="2:13">
      <c r="B120" s="489"/>
      <c r="C120" s="496"/>
      <c r="D120" s="497" t="s">
        <v>212</v>
      </c>
      <c r="E120" s="497" t="s">
        <v>916</v>
      </c>
      <c r="F120" s="494">
        <v>4</v>
      </c>
      <c r="G120" s="494">
        <v>4</v>
      </c>
      <c r="H120" s="494">
        <v>2</v>
      </c>
      <c r="I120" s="494">
        <v>1</v>
      </c>
      <c r="J120" s="377"/>
      <c r="K120" s="378">
        <f t="shared" si="5"/>
        <v>1</v>
      </c>
      <c r="L120" s="513"/>
      <c r="M120" s="511"/>
    </row>
    <row r="121" ht="81" spans="2:13">
      <c r="B121" s="489"/>
      <c r="C121" s="496"/>
      <c r="D121" s="497" t="s">
        <v>213</v>
      </c>
      <c r="E121" s="497" t="s">
        <v>917</v>
      </c>
      <c r="F121" s="494">
        <v>4</v>
      </c>
      <c r="G121" s="494">
        <v>4</v>
      </c>
      <c r="H121" s="494">
        <v>2</v>
      </c>
      <c r="I121" s="494">
        <v>1</v>
      </c>
      <c r="J121" s="377"/>
      <c r="K121" s="378">
        <f t="shared" si="5"/>
        <v>1</v>
      </c>
      <c r="L121" s="513"/>
      <c r="M121" s="511"/>
    </row>
    <row r="122" ht="54" spans="2:13">
      <c r="B122" s="489"/>
      <c r="C122" s="496"/>
      <c r="D122" s="497" t="s">
        <v>214</v>
      </c>
      <c r="E122" s="497" t="s">
        <v>918</v>
      </c>
      <c r="F122" s="494">
        <v>4</v>
      </c>
      <c r="G122" s="494">
        <v>4</v>
      </c>
      <c r="H122" s="494">
        <v>2</v>
      </c>
      <c r="I122" s="494">
        <v>1</v>
      </c>
      <c r="J122" s="377"/>
      <c r="K122" s="378">
        <f t="shared" si="5"/>
        <v>1</v>
      </c>
      <c r="L122" s="513"/>
      <c r="M122" s="511"/>
    </row>
    <row r="123" customHeight="1" spans="2:13">
      <c r="B123" s="489"/>
      <c r="C123" s="496"/>
      <c r="D123" s="497" t="s">
        <v>215</v>
      </c>
      <c r="E123" s="497" t="s">
        <v>919</v>
      </c>
      <c r="F123" s="494">
        <v>4</v>
      </c>
      <c r="G123" s="494">
        <v>4</v>
      </c>
      <c r="H123" s="494">
        <v>2</v>
      </c>
      <c r="I123" s="494">
        <v>1</v>
      </c>
      <c r="J123" s="377"/>
      <c r="K123" s="378">
        <f t="shared" si="5"/>
        <v>1</v>
      </c>
      <c r="L123" s="513"/>
      <c r="M123" s="511"/>
    </row>
    <row r="124" ht="40.5" spans="2:13">
      <c r="B124" s="495"/>
      <c r="C124" s="498"/>
      <c r="D124" s="497" t="s">
        <v>210</v>
      </c>
      <c r="E124" s="497" t="s">
        <v>914</v>
      </c>
      <c r="F124" s="494">
        <v>4</v>
      </c>
      <c r="G124" s="494">
        <v>4</v>
      </c>
      <c r="H124" s="494">
        <v>2</v>
      </c>
      <c r="I124" s="494">
        <v>1</v>
      </c>
      <c r="J124" s="377"/>
      <c r="K124" s="378">
        <f t="shared" si="5"/>
        <v>1</v>
      </c>
      <c r="L124" s="514"/>
      <c r="M124" s="511"/>
    </row>
    <row r="125" ht="40.5" spans="2:13">
      <c r="B125" s="499" t="s">
        <v>39</v>
      </c>
      <c r="C125" s="500" t="s">
        <v>93</v>
      </c>
      <c r="D125" s="501" t="s">
        <v>216</v>
      </c>
      <c r="E125" s="502" t="s">
        <v>920</v>
      </c>
      <c r="F125" s="326">
        <v>9</v>
      </c>
      <c r="G125" s="326">
        <v>9</v>
      </c>
      <c r="H125" s="326">
        <v>6</v>
      </c>
      <c r="I125" s="326">
        <v>3</v>
      </c>
      <c r="J125" s="377"/>
      <c r="K125" s="378">
        <f t="shared" si="5"/>
        <v>1</v>
      </c>
      <c r="L125" s="515">
        <f>(SUM(F125:F137)-SUM(J125:J137))/SUM(F125:F137)</f>
        <v>1</v>
      </c>
      <c r="M125" s="516"/>
    </row>
    <row r="126" ht="108" spans="2:13">
      <c r="B126" s="503"/>
      <c r="C126" s="504"/>
      <c r="D126" s="501" t="s">
        <v>217</v>
      </c>
      <c r="E126" s="502" t="s">
        <v>921</v>
      </c>
      <c r="F126" s="326">
        <v>9</v>
      </c>
      <c r="G126" s="326">
        <v>9</v>
      </c>
      <c r="H126" s="326">
        <v>6</v>
      </c>
      <c r="I126" s="326">
        <v>3</v>
      </c>
      <c r="J126" s="377"/>
      <c r="K126" s="378">
        <f t="shared" si="5"/>
        <v>1</v>
      </c>
      <c r="L126" s="517"/>
      <c r="M126" s="518"/>
    </row>
    <row r="127" ht="54" spans="2:13">
      <c r="B127" s="503"/>
      <c r="C127" s="504"/>
      <c r="D127" s="501" t="s">
        <v>218</v>
      </c>
      <c r="E127" s="502" t="s">
        <v>922</v>
      </c>
      <c r="F127" s="326">
        <v>9</v>
      </c>
      <c r="G127" s="326">
        <v>9</v>
      </c>
      <c r="H127" s="326">
        <v>6</v>
      </c>
      <c r="I127" s="326">
        <v>3</v>
      </c>
      <c r="J127" s="377"/>
      <c r="K127" s="378">
        <f t="shared" si="5"/>
        <v>1</v>
      </c>
      <c r="L127" s="517"/>
      <c r="M127" s="518"/>
    </row>
    <row r="128" ht="54" spans="2:13">
      <c r="B128" s="503"/>
      <c r="C128" s="504"/>
      <c r="D128" s="501" t="s">
        <v>219</v>
      </c>
      <c r="E128" s="502" t="s">
        <v>923</v>
      </c>
      <c r="F128" s="326">
        <v>9</v>
      </c>
      <c r="G128" s="326">
        <v>9</v>
      </c>
      <c r="H128" s="326">
        <v>6</v>
      </c>
      <c r="I128" s="326">
        <v>3</v>
      </c>
      <c r="J128" s="377"/>
      <c r="K128" s="378">
        <f t="shared" si="5"/>
        <v>1</v>
      </c>
      <c r="L128" s="517"/>
      <c r="M128" s="518"/>
    </row>
    <row r="129" customHeight="1" spans="2:13">
      <c r="B129" s="503"/>
      <c r="C129" s="519"/>
      <c r="D129" s="501" t="s">
        <v>220</v>
      </c>
      <c r="E129" s="502" t="s">
        <v>924</v>
      </c>
      <c r="F129" s="326">
        <v>9</v>
      </c>
      <c r="G129" s="326">
        <v>9</v>
      </c>
      <c r="H129" s="326">
        <v>6</v>
      </c>
      <c r="I129" s="326">
        <v>3</v>
      </c>
      <c r="J129" s="377"/>
      <c r="K129" s="378">
        <f t="shared" si="5"/>
        <v>1</v>
      </c>
      <c r="L129" s="517"/>
      <c r="M129" s="518"/>
    </row>
    <row r="130" customHeight="1" spans="2:13">
      <c r="B130" s="503"/>
      <c r="C130" s="520" t="s">
        <v>94</v>
      </c>
      <c r="D130" s="521" t="s">
        <v>221</v>
      </c>
      <c r="E130" s="522" t="s">
        <v>925</v>
      </c>
      <c r="F130" s="326">
        <v>6</v>
      </c>
      <c r="G130" s="326">
        <v>6</v>
      </c>
      <c r="H130" s="326">
        <v>4</v>
      </c>
      <c r="I130" s="326">
        <v>2</v>
      </c>
      <c r="J130" s="377"/>
      <c r="K130" s="378">
        <f t="shared" si="5"/>
        <v>1</v>
      </c>
      <c r="L130" s="517"/>
      <c r="M130" s="518"/>
    </row>
    <row r="131" customHeight="1" spans="2:13">
      <c r="B131" s="503"/>
      <c r="C131" s="523"/>
      <c r="D131" s="521" t="s">
        <v>222</v>
      </c>
      <c r="E131" s="522" t="s">
        <v>926</v>
      </c>
      <c r="F131" s="326">
        <v>6</v>
      </c>
      <c r="G131" s="326">
        <v>6</v>
      </c>
      <c r="H131" s="326">
        <v>4</v>
      </c>
      <c r="I131" s="326">
        <v>2</v>
      </c>
      <c r="J131" s="377"/>
      <c r="K131" s="378">
        <f t="shared" si="5"/>
        <v>1</v>
      </c>
      <c r="L131" s="517"/>
      <c r="M131" s="518"/>
    </row>
    <row r="132" ht="40.5" spans="2:13">
      <c r="B132" s="503"/>
      <c r="C132" s="520" t="s">
        <v>95</v>
      </c>
      <c r="D132" s="501" t="s">
        <v>223</v>
      </c>
      <c r="E132" s="524" t="s">
        <v>927</v>
      </c>
      <c r="F132" s="326">
        <v>9</v>
      </c>
      <c r="G132" s="326">
        <v>9</v>
      </c>
      <c r="H132" s="326">
        <v>6</v>
      </c>
      <c r="I132" s="326">
        <v>3</v>
      </c>
      <c r="J132" s="377"/>
      <c r="K132" s="378">
        <f t="shared" si="5"/>
        <v>1</v>
      </c>
      <c r="L132" s="517"/>
      <c r="M132" s="518"/>
    </row>
    <row r="133" customHeight="1" spans="2:13">
      <c r="B133" s="503"/>
      <c r="C133" s="523"/>
      <c r="D133" s="501" t="s">
        <v>224</v>
      </c>
      <c r="E133" s="502" t="s">
        <v>928</v>
      </c>
      <c r="F133" s="326">
        <v>6</v>
      </c>
      <c r="G133" s="326">
        <v>6</v>
      </c>
      <c r="H133" s="326">
        <v>4</v>
      </c>
      <c r="I133" s="326">
        <v>2</v>
      </c>
      <c r="J133" s="377"/>
      <c r="K133" s="378">
        <f t="shared" si="5"/>
        <v>1</v>
      </c>
      <c r="L133" s="517"/>
      <c r="M133" s="518"/>
    </row>
    <row r="134" customHeight="1" spans="2:13">
      <c r="B134" s="503"/>
      <c r="C134" s="500" t="s">
        <v>96</v>
      </c>
      <c r="D134" s="501" t="s">
        <v>225</v>
      </c>
      <c r="E134" s="501" t="s">
        <v>929</v>
      </c>
      <c r="F134" s="326">
        <v>8</v>
      </c>
      <c r="G134" s="326">
        <v>8</v>
      </c>
      <c r="H134" s="326">
        <v>4</v>
      </c>
      <c r="I134" s="326">
        <v>2</v>
      </c>
      <c r="J134" s="381"/>
      <c r="K134" s="382">
        <f t="shared" si="5"/>
        <v>1</v>
      </c>
      <c r="L134" s="517"/>
      <c r="M134" s="518"/>
    </row>
    <row r="135" ht="40.5" spans="2:13">
      <c r="B135" s="503"/>
      <c r="C135" s="504"/>
      <c r="D135" s="501" t="s">
        <v>226</v>
      </c>
      <c r="E135" s="501" t="s">
        <v>930</v>
      </c>
      <c r="F135" s="326">
        <v>6</v>
      </c>
      <c r="G135" s="326">
        <v>6</v>
      </c>
      <c r="H135" s="326">
        <v>4</v>
      </c>
      <c r="I135" s="326">
        <v>2</v>
      </c>
      <c r="J135" s="381"/>
      <c r="K135" s="382">
        <f t="shared" si="5"/>
        <v>1</v>
      </c>
      <c r="L135" s="517"/>
      <c r="M135" s="518"/>
    </row>
    <row r="136" customHeight="1" spans="2:13">
      <c r="B136" s="503"/>
      <c r="C136" s="500" t="s">
        <v>97</v>
      </c>
      <c r="D136" s="501" t="s">
        <v>227</v>
      </c>
      <c r="E136" s="525" t="s">
        <v>931</v>
      </c>
      <c r="F136" s="326">
        <v>9</v>
      </c>
      <c r="G136" s="326">
        <v>9</v>
      </c>
      <c r="H136" s="326">
        <v>6</v>
      </c>
      <c r="I136" s="326">
        <v>3</v>
      </c>
      <c r="J136" s="381"/>
      <c r="K136" s="382">
        <f t="shared" si="5"/>
        <v>1</v>
      </c>
      <c r="L136" s="517"/>
      <c r="M136" s="518"/>
    </row>
    <row r="137" ht="54" spans="2:13">
      <c r="B137" s="526"/>
      <c r="C137" s="504"/>
      <c r="D137" s="501" t="s">
        <v>228</v>
      </c>
      <c r="E137" s="525" t="s">
        <v>932</v>
      </c>
      <c r="F137" s="326">
        <v>8</v>
      </c>
      <c r="G137" s="326">
        <v>8</v>
      </c>
      <c r="H137" s="326">
        <v>4</v>
      </c>
      <c r="I137" s="326">
        <v>2</v>
      </c>
      <c r="J137" s="381"/>
      <c r="K137" s="382">
        <f t="shared" si="5"/>
        <v>1</v>
      </c>
      <c r="L137" s="517"/>
      <c r="M137" s="518"/>
    </row>
    <row r="138" customHeight="1" spans="2:13">
      <c r="B138" s="527"/>
      <c r="C138" s="527"/>
      <c r="D138" s="527"/>
      <c r="E138" s="527"/>
      <c r="F138" s="528">
        <f>SUM(F9:F137)</f>
        <v>960</v>
      </c>
      <c r="G138" s="527"/>
      <c r="H138" s="527"/>
      <c r="I138" s="527"/>
      <c r="J138" s="527">
        <f>SUM(J9:J137)</f>
        <v>0</v>
      </c>
      <c r="K138" s="531"/>
      <c r="L138" s="532"/>
      <c r="M138" s="533"/>
    </row>
    <row r="139" customHeight="1" spans="2:13">
      <c r="B139" s="529" t="s">
        <v>874</v>
      </c>
      <c r="C139" s="529"/>
      <c r="D139" s="529"/>
      <c r="E139" s="529"/>
      <c r="F139" s="530">
        <f>SUM(F138-J138)/F138*100%</f>
        <v>1</v>
      </c>
      <c r="G139" s="530"/>
      <c r="H139" s="530"/>
      <c r="I139" s="530"/>
      <c r="J139" s="530"/>
      <c r="K139" s="534"/>
      <c r="L139" s="530"/>
      <c r="M139" s="535"/>
    </row>
  </sheetData>
  <mergeCells count="129">
    <mergeCell ref="B2:M2"/>
    <mergeCell ref="O2:AM2"/>
    <mergeCell ref="B3:M3"/>
    <mergeCell ref="P3:R3"/>
    <mergeCell ref="V3:Y3"/>
    <mergeCell ref="Z3:AA3"/>
    <mergeCell ref="AB3:AM3"/>
    <mergeCell ref="B4:M4"/>
    <mergeCell ref="P4:R4"/>
    <mergeCell ref="V4:Y4"/>
    <mergeCell ref="Z4:AA4"/>
    <mergeCell ref="AB4:AM4"/>
    <mergeCell ref="B5:M5"/>
    <mergeCell ref="P5:R5"/>
    <mergeCell ref="T5:Y5"/>
    <mergeCell ref="Z5:AA5"/>
    <mergeCell ref="AB5:AE5"/>
    <mergeCell ref="AF5:AG5"/>
    <mergeCell ref="AH5:AM5"/>
    <mergeCell ref="Q6:R6"/>
    <mergeCell ref="V6:X6"/>
    <mergeCell ref="AA6:AJ6"/>
    <mergeCell ref="E7:I7"/>
    <mergeCell ref="Q7:R7"/>
    <mergeCell ref="Q8:R8"/>
    <mergeCell ref="AE8:AJ8"/>
    <mergeCell ref="V9:X9"/>
    <mergeCell ref="V10:X10"/>
    <mergeCell ref="V11:X11"/>
    <mergeCell ref="V12:X12"/>
    <mergeCell ref="V13:X13"/>
    <mergeCell ref="V14:X14"/>
    <mergeCell ref="V15:X15"/>
    <mergeCell ref="V16:X16"/>
    <mergeCell ref="V17:X17"/>
    <mergeCell ref="V18:X18"/>
    <mergeCell ref="V19:X19"/>
    <mergeCell ref="V20:X20"/>
    <mergeCell ref="AB20:AJ20"/>
    <mergeCell ref="V21:X21"/>
    <mergeCell ref="AB21:AJ21"/>
    <mergeCell ref="V22:X22"/>
    <mergeCell ref="O23:T23"/>
    <mergeCell ref="V23:Z23"/>
    <mergeCell ref="AA23:AM23"/>
    <mergeCell ref="O24:U24"/>
    <mergeCell ref="V24:Z24"/>
    <mergeCell ref="AA24:AM24"/>
    <mergeCell ref="O25:AM25"/>
    <mergeCell ref="B138:E138"/>
    <mergeCell ref="G138:I138"/>
    <mergeCell ref="B139:E139"/>
    <mergeCell ref="F139:J139"/>
    <mergeCell ref="B7:B8"/>
    <mergeCell ref="B9:B45"/>
    <mergeCell ref="B46:B60"/>
    <mergeCell ref="B61:B83"/>
    <mergeCell ref="B84:B90"/>
    <mergeCell ref="B91:B97"/>
    <mergeCell ref="B98:B109"/>
    <mergeCell ref="B110:B124"/>
    <mergeCell ref="B125:B137"/>
    <mergeCell ref="C7:C8"/>
    <mergeCell ref="C9:C14"/>
    <mergeCell ref="C15:C18"/>
    <mergeCell ref="C19:C22"/>
    <mergeCell ref="C23:C29"/>
    <mergeCell ref="C30:C42"/>
    <mergeCell ref="C43:C44"/>
    <mergeCell ref="C56:C58"/>
    <mergeCell ref="C61:C67"/>
    <mergeCell ref="C70:C73"/>
    <mergeCell ref="C79:C80"/>
    <mergeCell ref="C81:C82"/>
    <mergeCell ref="C91:C93"/>
    <mergeCell ref="C102:C109"/>
    <mergeCell ref="C110:C117"/>
    <mergeCell ref="C118:C124"/>
    <mergeCell ref="C125:C129"/>
    <mergeCell ref="C130:C131"/>
    <mergeCell ref="C132:C133"/>
    <mergeCell ref="C134:C135"/>
    <mergeCell ref="C136:C137"/>
    <mergeCell ref="D7:D8"/>
    <mergeCell ref="D27:D29"/>
    <mergeCell ref="J7:J8"/>
    <mergeCell ref="K7:K8"/>
    <mergeCell ref="L7:L8"/>
    <mergeCell ref="L9:L45"/>
    <mergeCell ref="L46:L60"/>
    <mergeCell ref="L61:L83"/>
    <mergeCell ref="L84:L90"/>
    <mergeCell ref="L91:L97"/>
    <mergeCell ref="L98:L109"/>
    <mergeCell ref="L110:L117"/>
    <mergeCell ref="L118:L124"/>
    <mergeCell ref="L125:L137"/>
    <mergeCell ref="M7:M8"/>
    <mergeCell ref="M9:M45"/>
    <mergeCell ref="M46:M60"/>
    <mergeCell ref="M61:M83"/>
    <mergeCell ref="M84:M90"/>
    <mergeCell ref="M91:M97"/>
    <mergeCell ref="M98:M109"/>
    <mergeCell ref="M110:M124"/>
    <mergeCell ref="M125:M137"/>
    <mergeCell ref="O7:O22"/>
    <mergeCell ref="P7:P13"/>
    <mergeCell ref="P14:P17"/>
    <mergeCell ref="P18:P21"/>
    <mergeCell ref="Q9:Q10"/>
    <mergeCell ref="Q12:Q13"/>
    <mergeCell ref="Q14:Q15"/>
    <mergeCell ref="Q16:Q17"/>
    <mergeCell ref="S16:S17"/>
    <mergeCell ref="AM7:AM13"/>
    <mergeCell ref="AM14:AM17"/>
    <mergeCell ref="AM18:AM21"/>
    <mergeCell ref="O28:P29"/>
    <mergeCell ref="Q28:S29"/>
    <mergeCell ref="T28:V29"/>
    <mergeCell ref="W28:Y29"/>
    <mergeCell ref="O30:P31"/>
    <mergeCell ref="Q30:S31"/>
    <mergeCell ref="T30:V31"/>
    <mergeCell ref="W30:Y31"/>
    <mergeCell ref="V7:X8"/>
    <mergeCell ref="AF12:AJ13"/>
    <mergeCell ref="AF16:AJ17"/>
  </mergeCells>
  <conditionalFormatting sqref="Y22">
    <cfRule type="expression" dxfId="58" priority="1" stopIfTrue="1">
      <formula>ISERROR(Y22)</formula>
    </cfRule>
  </conditionalFormatting>
  <conditionalFormatting sqref="Y12:Y21">
    <cfRule type="expression" dxfId="59" priority="2" stopIfTrue="1">
      <formula>ISERROR(Y12)</formula>
    </cfRule>
  </conditionalFormatting>
  <pageMargins left="0.699305555555556" right="0.699305555555556"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B1:S29"/>
  <sheetViews>
    <sheetView zoomScale="90" zoomScaleNormal="90" topLeftCell="A15" workbookViewId="0">
      <selection activeCell="F29" sqref="F29"/>
    </sheetView>
  </sheetViews>
  <sheetFormatPr defaultColWidth="9" defaultRowHeight="13.5"/>
  <cols>
    <col min="1" max="1" width="9" style="239"/>
    <col min="2" max="2" width="11.5" style="239" customWidth="1"/>
    <col min="3" max="3" width="8.5" style="239" customWidth="1"/>
    <col min="4" max="4" width="29" style="239" customWidth="1"/>
    <col min="5" max="5" width="8.25" style="239" customWidth="1"/>
    <col min="6" max="6" width="18.625" style="239" customWidth="1"/>
    <col min="7" max="7" width="40.75" style="239" customWidth="1"/>
    <col min="8" max="8" width="11.125" style="239" customWidth="1"/>
    <col min="9" max="19" width="8.875" style="239" customWidth="1"/>
    <col min="20" max="16384" width="9" style="239"/>
  </cols>
  <sheetData>
    <row r="1" ht="14.25"/>
    <row r="2" ht="22.5" spans="2:19">
      <c r="B2" s="240" t="s">
        <v>468</v>
      </c>
      <c r="C2" s="241"/>
      <c r="D2" s="241"/>
      <c r="E2" s="241"/>
      <c r="F2" s="241"/>
      <c r="G2" s="241"/>
      <c r="H2" s="241"/>
      <c r="I2" s="241"/>
      <c r="J2" s="241"/>
      <c r="K2" s="241"/>
      <c r="L2" s="241"/>
      <c r="M2" s="241"/>
      <c r="N2" s="241"/>
      <c r="O2" s="241"/>
      <c r="P2" s="241"/>
      <c r="Q2" s="241"/>
      <c r="R2" s="241"/>
      <c r="S2" s="290"/>
    </row>
    <row r="3" ht="28.5" spans="2:19">
      <c r="B3" s="242" t="s">
        <v>8</v>
      </c>
      <c r="C3" s="243"/>
      <c r="D3" s="244"/>
      <c r="E3" s="244" t="s">
        <v>479</v>
      </c>
      <c r="F3" s="245"/>
      <c r="G3" s="244"/>
      <c r="H3" s="244"/>
      <c r="I3" s="244"/>
      <c r="J3" s="244"/>
      <c r="K3" s="244"/>
      <c r="L3" s="243" t="s">
        <v>265</v>
      </c>
      <c r="M3" s="243"/>
      <c r="N3" s="243"/>
      <c r="O3" s="243"/>
      <c r="P3" s="243"/>
      <c r="Q3" s="243"/>
      <c r="R3" s="243"/>
      <c r="S3" s="291"/>
    </row>
    <row r="4" ht="14.25" spans="2:19">
      <c r="B4" s="242" t="s">
        <v>493</v>
      </c>
      <c r="C4" s="243"/>
      <c r="D4" s="246"/>
      <c r="E4" s="246"/>
      <c r="F4" s="246"/>
      <c r="G4" s="246"/>
      <c r="H4" s="246"/>
      <c r="I4" s="246"/>
      <c r="J4" s="246"/>
      <c r="K4" s="246"/>
      <c r="L4" s="246"/>
      <c r="M4" s="246"/>
      <c r="N4" s="246"/>
      <c r="O4" s="246"/>
      <c r="P4" s="246"/>
      <c r="Q4" s="246"/>
      <c r="R4" s="246"/>
      <c r="S4" s="292"/>
    </row>
    <row r="5" ht="14.25" spans="2:19">
      <c r="B5" s="247" t="s">
        <v>509</v>
      </c>
      <c r="C5" s="248" t="s">
        <v>407</v>
      </c>
      <c r="D5" s="244" t="s">
        <v>506</v>
      </c>
      <c r="E5" s="244" t="s">
        <v>408</v>
      </c>
      <c r="F5" s="249" t="s">
        <v>510</v>
      </c>
      <c r="G5" s="244" t="s">
        <v>406</v>
      </c>
      <c r="H5" s="243" t="s">
        <v>950</v>
      </c>
      <c r="I5" s="243" t="s">
        <v>508</v>
      </c>
      <c r="J5" s="243"/>
      <c r="K5" s="243"/>
      <c r="L5" s="243"/>
      <c r="M5" s="243"/>
      <c r="N5" s="243"/>
      <c r="O5" s="243"/>
      <c r="P5" s="243"/>
      <c r="Q5" s="243"/>
      <c r="R5" s="243"/>
      <c r="S5" s="291"/>
    </row>
    <row r="6" ht="14.25" spans="2:19">
      <c r="B6" s="247"/>
      <c r="C6" s="248"/>
      <c r="D6" s="244"/>
      <c r="E6" s="244"/>
      <c r="F6" s="250"/>
      <c r="G6" s="244"/>
      <c r="H6" s="243"/>
      <c r="I6" s="243"/>
      <c r="J6" s="244" t="s">
        <v>522</v>
      </c>
      <c r="K6" s="244"/>
      <c r="L6" s="244"/>
      <c r="M6" s="244"/>
      <c r="N6" s="244"/>
      <c r="O6" s="244"/>
      <c r="P6" s="244"/>
      <c r="Q6" s="244"/>
      <c r="R6" s="244"/>
      <c r="S6" s="293"/>
    </row>
    <row r="7" ht="30" customHeight="1" spans="2:19">
      <c r="B7" s="251" t="s">
        <v>505</v>
      </c>
      <c r="C7" s="252" t="s">
        <v>334</v>
      </c>
      <c r="D7" s="253" t="s">
        <v>535</v>
      </c>
      <c r="E7" s="253">
        <v>10</v>
      </c>
      <c r="F7" s="254" t="s">
        <v>536</v>
      </c>
      <c r="G7" s="255" t="s">
        <v>951</v>
      </c>
      <c r="H7" s="253"/>
      <c r="I7" s="253" t="s">
        <v>538</v>
      </c>
      <c r="J7" s="279"/>
      <c r="K7" s="279"/>
      <c r="L7" s="279"/>
      <c r="M7" s="279"/>
      <c r="N7" s="279"/>
      <c r="O7" s="279"/>
      <c r="P7" s="279"/>
      <c r="Q7" s="279"/>
      <c r="R7" s="279"/>
      <c r="S7" s="294"/>
    </row>
    <row r="8" ht="30" customHeight="1" spans="2:19">
      <c r="B8" s="251"/>
      <c r="C8" s="252"/>
      <c r="D8" s="253"/>
      <c r="E8" s="253"/>
      <c r="F8" s="256"/>
      <c r="G8" s="255"/>
      <c r="H8" s="253"/>
      <c r="I8" s="253" t="s">
        <v>952</v>
      </c>
      <c r="J8" s="280"/>
      <c r="K8" s="280"/>
      <c r="L8" s="280"/>
      <c r="M8" s="280"/>
      <c r="N8" s="280"/>
      <c r="O8" s="280"/>
      <c r="P8" s="280"/>
      <c r="Q8" s="280"/>
      <c r="R8" s="280"/>
      <c r="S8" s="295"/>
    </row>
    <row r="9" ht="30" customHeight="1" spans="2:19">
      <c r="B9" s="251"/>
      <c r="C9" s="252" t="s">
        <v>335</v>
      </c>
      <c r="D9" s="253" t="s">
        <v>551</v>
      </c>
      <c r="E9" s="253">
        <v>10</v>
      </c>
      <c r="F9" s="254" t="s">
        <v>536</v>
      </c>
      <c r="G9" s="255" t="s">
        <v>953</v>
      </c>
      <c r="H9" s="253"/>
      <c r="I9" s="253" t="s">
        <v>538</v>
      </c>
      <c r="J9" s="279"/>
      <c r="K9" s="279"/>
      <c r="L9" s="279"/>
      <c r="M9" s="279"/>
      <c r="N9" s="279"/>
      <c r="O9" s="279"/>
      <c r="P9" s="279"/>
      <c r="Q9" s="279"/>
      <c r="R9" s="279"/>
      <c r="S9" s="294"/>
    </row>
    <row r="10" ht="30" customHeight="1" spans="2:19">
      <c r="B10" s="251"/>
      <c r="C10" s="252"/>
      <c r="D10" s="253"/>
      <c r="E10" s="253"/>
      <c r="F10" s="256"/>
      <c r="G10" s="255"/>
      <c r="H10" s="253"/>
      <c r="I10" s="253" t="s">
        <v>954</v>
      </c>
      <c r="J10" s="280"/>
      <c r="K10" s="280"/>
      <c r="L10" s="280"/>
      <c r="M10" s="280"/>
      <c r="N10" s="280"/>
      <c r="O10" s="280"/>
      <c r="P10" s="280"/>
      <c r="Q10" s="280"/>
      <c r="R10" s="280"/>
      <c r="S10" s="295"/>
    </row>
    <row r="11" ht="30" customHeight="1" spans="2:19">
      <c r="B11" s="251"/>
      <c r="C11" s="257" t="s">
        <v>336</v>
      </c>
      <c r="D11" s="258" t="s">
        <v>561</v>
      </c>
      <c r="E11" s="259">
        <v>6</v>
      </c>
      <c r="F11" s="254" t="s">
        <v>536</v>
      </c>
      <c r="G11" s="260" t="s">
        <v>562</v>
      </c>
      <c r="H11" s="261"/>
      <c r="I11" s="258" t="s">
        <v>563</v>
      </c>
      <c r="J11" s="279"/>
      <c r="K11" s="279"/>
      <c r="L11" s="279"/>
      <c r="M11" s="279"/>
      <c r="N11" s="279"/>
      <c r="O11" s="279"/>
      <c r="P11" s="281"/>
      <c r="Q11" s="296"/>
      <c r="R11" s="296"/>
      <c r="S11" s="297"/>
    </row>
    <row r="12" ht="30" customHeight="1" spans="2:19">
      <c r="B12" s="251"/>
      <c r="C12" s="257"/>
      <c r="D12" s="258"/>
      <c r="E12" s="262"/>
      <c r="F12" s="256"/>
      <c r="G12" s="260"/>
      <c r="H12" s="261"/>
      <c r="I12" s="258" t="s">
        <v>934</v>
      </c>
      <c r="J12" s="280"/>
      <c r="K12" s="280"/>
      <c r="L12" s="280"/>
      <c r="M12" s="280"/>
      <c r="N12" s="280"/>
      <c r="O12" s="280"/>
      <c r="P12" s="282"/>
      <c r="Q12" s="298"/>
      <c r="R12" s="298"/>
      <c r="S12" s="299"/>
    </row>
    <row r="13" s="238" customFormat="1" ht="30" customHeight="1" spans="2:19">
      <c r="B13" s="263" t="s">
        <v>18</v>
      </c>
      <c r="C13" s="257" t="s">
        <v>337</v>
      </c>
      <c r="D13" s="257" t="s">
        <v>572</v>
      </c>
      <c r="E13" s="264">
        <v>2</v>
      </c>
      <c r="F13" s="254" t="s">
        <v>573</v>
      </c>
      <c r="G13" s="257" t="s">
        <v>574</v>
      </c>
      <c r="H13" s="264"/>
      <c r="I13" s="257" t="s">
        <v>575</v>
      </c>
      <c r="J13" s="283"/>
      <c r="K13" s="283"/>
      <c r="L13" s="284"/>
      <c r="M13" s="284"/>
      <c r="N13" s="284"/>
      <c r="O13" s="284"/>
      <c r="P13" s="284"/>
      <c r="Q13" s="284"/>
      <c r="R13" s="284"/>
      <c r="S13" s="300"/>
    </row>
    <row r="14" s="238" customFormat="1" ht="30" customHeight="1" spans="2:19">
      <c r="B14" s="265"/>
      <c r="C14" s="257"/>
      <c r="D14" s="257"/>
      <c r="E14" s="264"/>
      <c r="F14" s="256"/>
      <c r="G14" s="257"/>
      <c r="H14" s="264"/>
      <c r="I14" s="257" t="s">
        <v>934</v>
      </c>
      <c r="J14" s="285"/>
      <c r="K14" s="285"/>
      <c r="L14" s="286"/>
      <c r="M14" s="286"/>
      <c r="N14" s="286"/>
      <c r="O14" s="286"/>
      <c r="P14" s="286"/>
      <c r="Q14" s="286"/>
      <c r="R14" s="286"/>
      <c r="S14" s="301"/>
    </row>
    <row r="15" s="238" customFormat="1" ht="30" customHeight="1" spans="2:19">
      <c r="B15" s="265"/>
      <c r="C15" s="257"/>
      <c r="D15" s="257" t="s">
        <v>585</v>
      </c>
      <c r="E15" s="264">
        <v>2</v>
      </c>
      <c r="F15" s="254" t="s">
        <v>573</v>
      </c>
      <c r="G15" s="257" t="s">
        <v>586</v>
      </c>
      <c r="H15" s="264"/>
      <c r="I15" s="257" t="s">
        <v>587</v>
      </c>
      <c r="J15" s="283"/>
      <c r="K15" s="283"/>
      <c r="L15" s="286"/>
      <c r="M15" s="286"/>
      <c r="N15" s="286"/>
      <c r="O15" s="286"/>
      <c r="P15" s="286"/>
      <c r="Q15" s="286"/>
      <c r="R15" s="286"/>
      <c r="S15" s="301"/>
    </row>
    <row r="16" s="238" customFormat="1" ht="30" customHeight="1" spans="2:19">
      <c r="B16" s="265"/>
      <c r="C16" s="257"/>
      <c r="D16" s="257"/>
      <c r="E16" s="264"/>
      <c r="F16" s="256"/>
      <c r="G16" s="257"/>
      <c r="H16" s="264"/>
      <c r="I16" s="257" t="s">
        <v>934</v>
      </c>
      <c r="J16" s="285"/>
      <c r="K16" s="285"/>
      <c r="L16" s="286"/>
      <c r="M16" s="286"/>
      <c r="N16" s="286"/>
      <c r="O16" s="286"/>
      <c r="P16" s="286"/>
      <c r="Q16" s="286"/>
      <c r="R16" s="286"/>
      <c r="S16" s="301"/>
    </row>
    <row r="17" s="238" customFormat="1" ht="30" customHeight="1" spans="2:19">
      <c r="B17" s="265"/>
      <c r="C17" s="257"/>
      <c r="D17" s="257" t="s">
        <v>601</v>
      </c>
      <c r="E17" s="264">
        <v>2</v>
      </c>
      <c r="F17" s="254" t="s">
        <v>573</v>
      </c>
      <c r="G17" s="257" t="s">
        <v>602</v>
      </c>
      <c r="H17" s="264"/>
      <c r="I17" s="257" t="s">
        <v>603</v>
      </c>
      <c r="J17" s="283"/>
      <c r="K17" s="283"/>
      <c r="L17" s="286"/>
      <c r="M17" s="286"/>
      <c r="N17" s="286"/>
      <c r="O17" s="286"/>
      <c r="P17" s="286"/>
      <c r="Q17" s="286"/>
      <c r="R17" s="286"/>
      <c r="S17" s="301"/>
    </row>
    <row r="18" s="238" customFormat="1" ht="30" customHeight="1" spans="2:19">
      <c r="B18" s="265"/>
      <c r="C18" s="257"/>
      <c r="D18" s="257"/>
      <c r="E18" s="264"/>
      <c r="F18" s="256"/>
      <c r="G18" s="257"/>
      <c r="H18" s="264"/>
      <c r="I18" s="257" t="s">
        <v>934</v>
      </c>
      <c r="J18" s="285"/>
      <c r="K18" s="285"/>
      <c r="L18" s="287"/>
      <c r="M18" s="287"/>
      <c r="N18" s="287"/>
      <c r="O18" s="287"/>
      <c r="P18" s="287"/>
      <c r="Q18" s="287"/>
      <c r="R18" s="287"/>
      <c r="S18" s="302"/>
    </row>
    <row r="19" s="238" customFormat="1" ht="30" customHeight="1" spans="2:19">
      <c r="B19" s="265"/>
      <c r="C19" s="266" t="s">
        <v>338</v>
      </c>
      <c r="D19" s="267" t="s">
        <v>614</v>
      </c>
      <c r="E19" s="268">
        <v>6</v>
      </c>
      <c r="F19" s="254" t="s">
        <v>573</v>
      </c>
      <c r="G19" s="257" t="s">
        <v>615</v>
      </c>
      <c r="H19" s="264"/>
      <c r="I19" s="257" t="s">
        <v>616</v>
      </c>
      <c r="J19" s="283"/>
      <c r="K19" s="283"/>
      <c r="L19" s="283"/>
      <c r="M19" s="283"/>
      <c r="N19" s="283"/>
      <c r="O19" s="283"/>
      <c r="P19" s="288"/>
      <c r="Q19" s="303"/>
      <c r="R19" s="303"/>
      <c r="S19" s="304"/>
    </row>
    <row r="20" s="238" customFormat="1" ht="30" customHeight="1" spans="2:19">
      <c r="B20" s="265"/>
      <c r="C20" s="269"/>
      <c r="D20" s="267"/>
      <c r="E20" s="268"/>
      <c r="F20" s="256"/>
      <c r="G20" s="257"/>
      <c r="H20" s="264"/>
      <c r="I20" s="257" t="s">
        <v>934</v>
      </c>
      <c r="J20" s="285"/>
      <c r="K20" s="285"/>
      <c r="L20" s="285"/>
      <c r="M20" s="285"/>
      <c r="N20" s="285"/>
      <c r="O20" s="285"/>
      <c r="P20" s="288"/>
      <c r="Q20" s="303"/>
      <c r="R20" s="303"/>
      <c r="S20" s="304"/>
    </row>
    <row r="21" s="238" customFormat="1" ht="30" customHeight="1" spans="2:19">
      <c r="B21" s="265"/>
      <c r="C21" s="254" t="s">
        <v>339</v>
      </c>
      <c r="D21" s="257" t="s">
        <v>626</v>
      </c>
      <c r="E21" s="264">
        <v>6</v>
      </c>
      <c r="F21" s="254" t="s">
        <v>536</v>
      </c>
      <c r="G21" s="257" t="s">
        <v>627</v>
      </c>
      <c r="H21" s="264"/>
      <c r="I21" s="257" t="s">
        <v>628</v>
      </c>
      <c r="J21" s="283"/>
      <c r="K21" s="283"/>
      <c r="L21" s="283"/>
      <c r="M21" s="283"/>
      <c r="N21" s="283"/>
      <c r="O21" s="283"/>
      <c r="P21" s="288"/>
      <c r="Q21" s="303"/>
      <c r="R21" s="303"/>
      <c r="S21" s="304"/>
    </row>
    <row r="22" s="238" customFormat="1" ht="30" customHeight="1" spans="2:19">
      <c r="B22" s="265"/>
      <c r="C22" s="270"/>
      <c r="D22" s="257"/>
      <c r="E22" s="264"/>
      <c r="F22" s="256"/>
      <c r="G22" s="257"/>
      <c r="H22" s="264"/>
      <c r="I22" s="257" t="s">
        <v>934</v>
      </c>
      <c r="J22" s="285"/>
      <c r="K22" s="285"/>
      <c r="L22" s="285"/>
      <c r="M22" s="285"/>
      <c r="N22" s="285"/>
      <c r="O22" s="285"/>
      <c r="P22" s="288"/>
      <c r="Q22" s="303"/>
      <c r="R22" s="303"/>
      <c r="S22" s="304"/>
    </row>
    <row r="23" s="238" customFormat="1" ht="30" customHeight="1" spans="2:19">
      <c r="B23" s="265"/>
      <c r="C23" s="257" t="s">
        <v>340</v>
      </c>
      <c r="D23" s="257" t="s">
        <v>639</v>
      </c>
      <c r="E23" s="264">
        <v>6</v>
      </c>
      <c r="F23" s="254" t="s">
        <v>536</v>
      </c>
      <c r="G23" s="257" t="s">
        <v>627</v>
      </c>
      <c r="H23" s="264"/>
      <c r="I23" s="257" t="s">
        <v>616</v>
      </c>
      <c r="J23" s="283"/>
      <c r="K23" s="283"/>
      <c r="L23" s="283"/>
      <c r="M23" s="283"/>
      <c r="N23" s="283"/>
      <c r="O23" s="283"/>
      <c r="P23" s="288"/>
      <c r="Q23" s="303"/>
      <c r="R23" s="303"/>
      <c r="S23" s="304"/>
    </row>
    <row r="24" s="238" customFormat="1" ht="30" customHeight="1" spans="2:19">
      <c r="B24" s="265"/>
      <c r="C24" s="257"/>
      <c r="D24" s="257"/>
      <c r="E24" s="264"/>
      <c r="F24" s="256"/>
      <c r="G24" s="257"/>
      <c r="H24" s="264"/>
      <c r="I24" s="257" t="s">
        <v>934</v>
      </c>
      <c r="J24" s="285"/>
      <c r="K24" s="285"/>
      <c r="L24" s="285"/>
      <c r="M24" s="285"/>
      <c r="N24" s="285"/>
      <c r="O24" s="285"/>
      <c r="P24" s="288"/>
      <c r="Q24" s="303"/>
      <c r="R24" s="303"/>
      <c r="S24" s="304"/>
    </row>
    <row r="25" s="238" customFormat="1" ht="30" customHeight="1" spans="2:19">
      <c r="B25" s="265"/>
      <c r="C25" s="257" t="s">
        <v>341</v>
      </c>
      <c r="D25" s="257" t="s">
        <v>646</v>
      </c>
      <c r="E25" s="264">
        <v>6</v>
      </c>
      <c r="F25" s="254" t="s">
        <v>536</v>
      </c>
      <c r="G25" s="257" t="s">
        <v>627</v>
      </c>
      <c r="H25" s="264"/>
      <c r="I25" s="257" t="s">
        <v>616</v>
      </c>
      <c r="J25" s="283"/>
      <c r="K25" s="283"/>
      <c r="L25" s="283"/>
      <c r="M25" s="283"/>
      <c r="N25" s="283"/>
      <c r="O25" s="283"/>
      <c r="P25" s="288"/>
      <c r="Q25" s="303"/>
      <c r="R25" s="303"/>
      <c r="S25" s="304"/>
    </row>
    <row r="26" s="238" customFormat="1" ht="30" customHeight="1" spans="2:19">
      <c r="B26" s="265"/>
      <c r="C26" s="257"/>
      <c r="D26" s="257"/>
      <c r="E26" s="264"/>
      <c r="F26" s="256"/>
      <c r="G26" s="257"/>
      <c r="H26" s="264"/>
      <c r="I26" s="257" t="s">
        <v>934</v>
      </c>
      <c r="J26" s="285"/>
      <c r="K26" s="285"/>
      <c r="L26" s="285"/>
      <c r="M26" s="285"/>
      <c r="N26" s="285"/>
      <c r="O26" s="285"/>
      <c r="P26" s="288"/>
      <c r="Q26" s="303"/>
      <c r="R26" s="303"/>
      <c r="S26" s="304"/>
    </row>
    <row r="27" s="238" customFormat="1" ht="30" customHeight="1" spans="2:19">
      <c r="B27" s="271" t="s">
        <v>653</v>
      </c>
      <c r="C27" s="254" t="s">
        <v>342</v>
      </c>
      <c r="D27" s="254" t="s">
        <v>654</v>
      </c>
      <c r="E27" s="272">
        <v>6</v>
      </c>
      <c r="F27" s="254" t="s">
        <v>655</v>
      </c>
      <c r="G27" s="254" t="s">
        <v>656</v>
      </c>
      <c r="H27" s="272"/>
      <c r="I27" s="257" t="s">
        <v>657</v>
      </c>
      <c r="J27" s="289"/>
      <c r="K27" s="289"/>
      <c r="L27" s="289"/>
      <c r="M27" s="289"/>
      <c r="N27" s="289"/>
      <c r="O27" s="289"/>
      <c r="P27" s="288"/>
      <c r="Q27" s="303"/>
      <c r="R27" s="303"/>
      <c r="S27" s="304"/>
    </row>
    <row r="28" s="238" customFormat="1" ht="30" customHeight="1" spans="2:19">
      <c r="B28" s="273"/>
      <c r="C28" s="256"/>
      <c r="D28" s="256"/>
      <c r="E28" s="274"/>
      <c r="F28" s="256"/>
      <c r="G28" s="256"/>
      <c r="H28" s="274"/>
      <c r="I28" s="257" t="s">
        <v>934</v>
      </c>
      <c r="J28" s="285"/>
      <c r="K28" s="285"/>
      <c r="L28" s="285"/>
      <c r="M28" s="285"/>
      <c r="N28" s="285"/>
      <c r="O28" s="285"/>
      <c r="P28" s="288"/>
      <c r="Q28" s="303"/>
      <c r="R28" s="303"/>
      <c r="S28" s="304"/>
    </row>
    <row r="29" ht="32.1" customHeight="1" spans="2:19">
      <c r="B29" s="275" t="s">
        <v>955</v>
      </c>
      <c r="C29" s="276"/>
      <c r="D29" s="277"/>
      <c r="E29" s="278">
        <f>SUM(E7:E28)</f>
        <v>62</v>
      </c>
      <c r="F29" s="277"/>
      <c r="G29" s="277"/>
      <c r="H29" s="277"/>
      <c r="I29" s="277"/>
      <c r="J29" s="277"/>
      <c r="K29" s="277"/>
      <c r="L29" s="277"/>
      <c r="M29" s="277"/>
      <c r="N29" s="277"/>
      <c r="O29" s="277"/>
      <c r="P29" s="277"/>
      <c r="Q29" s="277"/>
      <c r="R29" s="277"/>
      <c r="S29" s="305"/>
    </row>
  </sheetData>
  <mergeCells count="86">
    <mergeCell ref="B2:S2"/>
    <mergeCell ref="B3:C3"/>
    <mergeCell ref="G3:K3"/>
    <mergeCell ref="L3:N3"/>
    <mergeCell ref="O3:S3"/>
    <mergeCell ref="B4:C4"/>
    <mergeCell ref="D4:S4"/>
    <mergeCell ref="I5:S5"/>
    <mergeCell ref="J6:S6"/>
    <mergeCell ref="B29:C29"/>
    <mergeCell ref="B5:B6"/>
    <mergeCell ref="B7:B12"/>
    <mergeCell ref="B13:B26"/>
    <mergeCell ref="B27:B28"/>
    <mergeCell ref="C5:C6"/>
    <mergeCell ref="C7:C8"/>
    <mergeCell ref="C9:C10"/>
    <mergeCell ref="C11:C12"/>
    <mergeCell ref="C13:C18"/>
    <mergeCell ref="C19:C20"/>
    <mergeCell ref="C21:C22"/>
    <mergeCell ref="C23:C24"/>
    <mergeCell ref="C25:C26"/>
    <mergeCell ref="C27:C28"/>
    <mergeCell ref="D5:D6"/>
    <mergeCell ref="D7:D8"/>
    <mergeCell ref="D9:D10"/>
    <mergeCell ref="D11:D12"/>
    <mergeCell ref="D13:D14"/>
    <mergeCell ref="D15:D16"/>
    <mergeCell ref="D17:D18"/>
    <mergeCell ref="D19:D20"/>
    <mergeCell ref="D21:D22"/>
    <mergeCell ref="D23:D24"/>
    <mergeCell ref="D25:D26"/>
    <mergeCell ref="D27:D28"/>
    <mergeCell ref="E5:E6"/>
    <mergeCell ref="E7:E8"/>
    <mergeCell ref="E9:E10"/>
    <mergeCell ref="E11:E12"/>
    <mergeCell ref="E13:E14"/>
    <mergeCell ref="E15:E16"/>
    <mergeCell ref="E17:E18"/>
    <mergeCell ref="E19:E20"/>
    <mergeCell ref="E21:E22"/>
    <mergeCell ref="E23:E24"/>
    <mergeCell ref="E25:E26"/>
    <mergeCell ref="E27:E28"/>
    <mergeCell ref="F5:F6"/>
    <mergeCell ref="F7:F8"/>
    <mergeCell ref="F9:F10"/>
    <mergeCell ref="F11:F12"/>
    <mergeCell ref="F13:F14"/>
    <mergeCell ref="F15:F16"/>
    <mergeCell ref="F17:F18"/>
    <mergeCell ref="F19:F20"/>
    <mergeCell ref="F21:F22"/>
    <mergeCell ref="F23:F24"/>
    <mergeCell ref="F25:F26"/>
    <mergeCell ref="F27:F28"/>
    <mergeCell ref="G5:G6"/>
    <mergeCell ref="G7:G8"/>
    <mergeCell ref="G9:G10"/>
    <mergeCell ref="G11:G12"/>
    <mergeCell ref="G13:G14"/>
    <mergeCell ref="G15:G16"/>
    <mergeCell ref="G17:G18"/>
    <mergeCell ref="G19:G20"/>
    <mergeCell ref="G21:G22"/>
    <mergeCell ref="G23:G24"/>
    <mergeCell ref="G25:G26"/>
    <mergeCell ref="G27:G28"/>
    <mergeCell ref="H5:H6"/>
    <mergeCell ref="H7:H8"/>
    <mergeCell ref="H9:H10"/>
    <mergeCell ref="H11:H12"/>
    <mergeCell ref="H13:H14"/>
    <mergeCell ref="H15:H16"/>
    <mergeCell ref="H17:H18"/>
    <mergeCell ref="H19:H20"/>
    <mergeCell ref="H21:H22"/>
    <mergeCell ref="H23:H24"/>
    <mergeCell ref="H25:H26"/>
    <mergeCell ref="H27:H28"/>
    <mergeCell ref="P19:S28"/>
    <mergeCell ref="P11:S12"/>
  </mergeCells>
  <printOptions horizontalCentered="1" verticalCentered="1"/>
  <pageMargins left="0" right="0.156944444444444" top="0" bottom="0" header="0" footer="0"/>
  <pageSetup paperSize="9" scale="66"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B1:Y167"/>
  <sheetViews>
    <sheetView topLeftCell="A54" workbookViewId="0">
      <selection activeCell="S14" sqref="S14:S16"/>
    </sheetView>
  </sheetViews>
  <sheetFormatPr defaultColWidth="9" defaultRowHeight="13.5"/>
  <cols>
    <col min="4" max="4" width="17.5" customWidth="1"/>
    <col min="5" max="5" width="20.875" customWidth="1"/>
    <col min="6" max="6" width="35" customWidth="1"/>
    <col min="11" max="11" width="9.625" customWidth="1"/>
    <col min="13" max="13" width="9" style="43"/>
    <col min="25" max="25" width="9" style="44"/>
  </cols>
  <sheetData>
    <row r="1" ht="25.5" spans="14:24">
      <c r="N1" s="71" t="s">
        <v>345</v>
      </c>
      <c r="O1" s="72"/>
      <c r="P1" s="72"/>
      <c r="Q1" s="72"/>
      <c r="R1" s="72"/>
      <c r="S1" s="72"/>
      <c r="T1" s="72"/>
      <c r="U1" s="72"/>
      <c r="V1" s="72"/>
      <c r="W1" s="72"/>
      <c r="X1" s="148"/>
    </row>
    <row r="2" ht="33" spans="2:24">
      <c r="B2" s="45" t="s">
        <v>351</v>
      </c>
      <c r="C2" s="46"/>
      <c r="D2" s="46"/>
      <c r="E2" s="46"/>
      <c r="F2" s="46"/>
      <c r="G2" s="46"/>
      <c r="H2" s="46"/>
      <c r="I2" s="46"/>
      <c r="J2" s="46"/>
      <c r="K2" s="46"/>
      <c r="L2" s="73"/>
      <c r="N2" s="74" t="s">
        <v>8</v>
      </c>
      <c r="O2" s="75"/>
      <c r="P2" s="76"/>
      <c r="Q2" s="74" t="s">
        <v>9</v>
      </c>
      <c r="R2" s="75"/>
      <c r="S2" s="149" t="s">
        <v>352</v>
      </c>
      <c r="T2" s="150"/>
      <c r="U2" s="150"/>
      <c r="V2" s="150"/>
      <c r="W2" s="150"/>
      <c r="X2" s="151"/>
    </row>
    <row r="3" ht="17.25" spans="2:24">
      <c r="B3" s="47" t="s">
        <v>364</v>
      </c>
      <c r="C3" s="48"/>
      <c r="D3" s="48"/>
      <c r="E3" s="48"/>
      <c r="F3" s="48"/>
      <c r="G3" s="48"/>
      <c r="H3" s="48"/>
      <c r="I3" s="48"/>
      <c r="J3" s="48"/>
      <c r="K3" s="48"/>
      <c r="L3" s="77"/>
      <c r="N3" s="78" t="s">
        <v>365</v>
      </c>
      <c r="O3" s="75"/>
      <c r="P3" s="76"/>
      <c r="Q3" s="78" t="s">
        <v>366</v>
      </c>
      <c r="R3" s="75"/>
      <c r="S3" s="152"/>
      <c r="T3" s="153"/>
      <c r="U3" s="153"/>
      <c r="V3" s="153"/>
      <c r="W3" s="153"/>
      <c r="X3" s="154"/>
    </row>
    <row r="4" ht="17.25" spans="2:24">
      <c r="B4" s="49"/>
      <c r="C4" s="50"/>
      <c r="D4" s="50"/>
      <c r="E4" s="50"/>
      <c r="F4" s="50"/>
      <c r="G4" s="50"/>
      <c r="H4" s="50"/>
      <c r="I4" s="50"/>
      <c r="J4" s="50"/>
      <c r="K4" s="50"/>
      <c r="L4" s="79"/>
      <c r="N4" s="78" t="s">
        <v>379</v>
      </c>
      <c r="O4" s="80"/>
      <c r="P4" s="76"/>
      <c r="Q4" s="78" t="s">
        <v>380</v>
      </c>
      <c r="R4" s="75"/>
      <c r="S4" s="155"/>
      <c r="T4" s="156"/>
      <c r="U4" s="156"/>
      <c r="V4" s="156"/>
      <c r="W4" s="156"/>
      <c r="X4" s="157"/>
    </row>
    <row r="5" customHeight="1" spans="2:24">
      <c r="B5" s="51" t="s">
        <v>238</v>
      </c>
      <c r="C5" s="52" t="s">
        <v>390</v>
      </c>
      <c r="D5" s="53" t="s">
        <v>391</v>
      </c>
      <c r="E5" s="53" t="s">
        <v>392</v>
      </c>
      <c r="F5" s="53" t="s">
        <v>393</v>
      </c>
      <c r="G5" s="54" t="s">
        <v>394</v>
      </c>
      <c r="H5" s="55" t="s">
        <v>395</v>
      </c>
      <c r="I5" s="53" t="s">
        <v>396</v>
      </c>
      <c r="J5" s="53" t="s">
        <v>397</v>
      </c>
      <c r="K5" s="81" t="s">
        <v>398</v>
      </c>
      <c r="L5" s="82" t="s">
        <v>399</v>
      </c>
      <c r="N5" s="78" t="s">
        <v>390</v>
      </c>
      <c r="O5" s="78"/>
      <c r="P5" s="83" t="s">
        <v>400</v>
      </c>
      <c r="Q5" s="158" t="s">
        <v>392</v>
      </c>
      <c r="R5" s="158"/>
      <c r="S5" s="78" t="s">
        <v>401</v>
      </c>
      <c r="T5" s="103" t="s">
        <v>395</v>
      </c>
      <c r="U5" s="78" t="s">
        <v>396</v>
      </c>
      <c r="V5" s="78" t="s">
        <v>397</v>
      </c>
      <c r="W5" s="159" t="s">
        <v>402</v>
      </c>
      <c r="X5" s="78" t="s">
        <v>399</v>
      </c>
    </row>
    <row r="6" customHeight="1" spans="2:24">
      <c r="B6" s="51"/>
      <c r="C6" s="53"/>
      <c r="D6" s="53"/>
      <c r="E6" s="53"/>
      <c r="F6" s="53"/>
      <c r="G6" s="54"/>
      <c r="H6" s="54"/>
      <c r="I6" s="53"/>
      <c r="J6" s="53"/>
      <c r="K6" s="84"/>
      <c r="L6" s="82"/>
      <c r="N6" s="78"/>
      <c r="O6" s="78"/>
      <c r="P6" s="85"/>
      <c r="Q6" s="158"/>
      <c r="R6" s="158"/>
      <c r="S6" s="78"/>
      <c r="T6" s="104"/>
      <c r="U6" s="78"/>
      <c r="V6" s="78"/>
      <c r="W6" s="159"/>
      <c r="X6" s="78"/>
    </row>
    <row r="7" customHeight="1" spans="2:24">
      <c r="B7" s="51"/>
      <c r="C7" s="56"/>
      <c r="D7" s="56"/>
      <c r="E7" s="56"/>
      <c r="F7" s="56"/>
      <c r="G7" s="53"/>
      <c r="H7" s="53"/>
      <c r="I7" s="56"/>
      <c r="J7" s="56"/>
      <c r="K7" s="86"/>
      <c r="L7" s="87"/>
      <c r="N7" s="78"/>
      <c r="O7" s="78"/>
      <c r="P7" s="88"/>
      <c r="Q7" s="158"/>
      <c r="R7" s="158"/>
      <c r="S7" s="78"/>
      <c r="T7" s="74"/>
      <c r="U7" s="78"/>
      <c r="V7" s="78"/>
      <c r="W7" s="159"/>
      <c r="X7" s="78"/>
    </row>
    <row r="8" ht="24" spans="2:24">
      <c r="B8" s="51"/>
      <c r="C8" s="57" t="s">
        <v>244</v>
      </c>
      <c r="D8" s="58" t="s">
        <v>452</v>
      </c>
      <c r="E8" s="58" t="s">
        <v>453</v>
      </c>
      <c r="F8" s="59" t="s">
        <v>454</v>
      </c>
      <c r="G8" s="58">
        <v>100</v>
      </c>
      <c r="H8" s="58"/>
      <c r="I8" s="58"/>
      <c r="J8" s="89">
        <f>IF(G8-I17="","",(IF(G8-I17&lt;0,0,G8-I17)))</f>
        <v>100</v>
      </c>
      <c r="K8" s="90">
        <f>J8/G8</f>
        <v>1</v>
      </c>
      <c r="L8" s="91">
        <v>0.1</v>
      </c>
      <c r="N8" s="92" t="s">
        <v>455</v>
      </c>
      <c r="O8" s="93"/>
      <c r="P8" s="83">
        <f>IF(COUNT(S8:S9)=0,"",20%)</f>
        <v>0.2</v>
      </c>
      <c r="Q8" s="160" t="s">
        <v>456</v>
      </c>
      <c r="R8" s="160"/>
      <c r="S8" s="161">
        <v>20</v>
      </c>
      <c r="T8" s="162"/>
      <c r="U8" s="162"/>
      <c r="V8" s="163">
        <f>IF(S8="","",(IF(S8-SUM(U8:U9)&lt;0,0,(S8-SUM(U8:U9)))))</f>
        <v>20</v>
      </c>
      <c r="W8" s="164">
        <f>IF(COUNT(S8:S9)=0,"",V8/S8)</f>
        <v>1</v>
      </c>
      <c r="X8" s="165">
        <f>IF(S8="","",20%)</f>
        <v>0.2</v>
      </c>
    </row>
    <row r="9" ht="24" spans="2:24">
      <c r="B9" s="51"/>
      <c r="C9" s="57"/>
      <c r="D9" s="58"/>
      <c r="E9" s="60" t="s">
        <v>469</v>
      </c>
      <c r="F9" s="59" t="s">
        <v>470</v>
      </c>
      <c r="G9" s="58"/>
      <c r="H9" s="58"/>
      <c r="I9" s="58"/>
      <c r="J9" s="94"/>
      <c r="K9" s="95"/>
      <c r="L9" s="96"/>
      <c r="N9" s="97"/>
      <c r="O9" s="98"/>
      <c r="P9" s="99"/>
      <c r="Q9" s="166" t="s">
        <v>471</v>
      </c>
      <c r="R9" s="167"/>
      <c r="S9" s="168"/>
      <c r="T9" s="162"/>
      <c r="U9" s="162"/>
      <c r="V9" s="169"/>
      <c r="W9" s="170"/>
      <c r="X9" s="171"/>
    </row>
    <row r="10" ht="24" spans="2:24">
      <c r="B10" s="51"/>
      <c r="C10" s="57"/>
      <c r="D10" s="58"/>
      <c r="E10" s="61"/>
      <c r="F10" s="59" t="s">
        <v>480</v>
      </c>
      <c r="G10" s="58"/>
      <c r="H10" s="58"/>
      <c r="I10" s="58"/>
      <c r="J10" s="94"/>
      <c r="K10" s="95"/>
      <c r="L10" s="96"/>
      <c r="M10" s="100"/>
      <c r="N10" s="101"/>
      <c r="O10" s="102"/>
      <c r="P10" s="102"/>
      <c r="Q10" s="102"/>
      <c r="R10" s="102"/>
      <c r="S10" s="109"/>
      <c r="T10" s="172">
        <f>SUM(T8:T9)</f>
        <v>0</v>
      </c>
      <c r="U10" s="172">
        <f>SUM(U8:U9)</f>
        <v>0</v>
      </c>
      <c r="V10" s="173"/>
      <c r="W10" s="174"/>
      <c r="X10" s="175"/>
    </row>
    <row r="11" ht="16.5" spans="2:24">
      <c r="B11" s="51"/>
      <c r="C11" s="57"/>
      <c r="D11" s="58"/>
      <c r="E11" s="62"/>
      <c r="F11" s="59" t="s">
        <v>494</v>
      </c>
      <c r="G11" s="58"/>
      <c r="H11" s="58"/>
      <c r="I11" s="58"/>
      <c r="J11" s="94"/>
      <c r="K11" s="95"/>
      <c r="L11" s="96"/>
      <c r="M11" s="100"/>
      <c r="N11" s="78" t="s">
        <v>495</v>
      </c>
      <c r="O11" s="78"/>
      <c r="P11" s="83">
        <f>IF(COUNT(S11:S12)=0,"",30%)</f>
        <v>0.3</v>
      </c>
      <c r="Q11" s="160" t="s">
        <v>496</v>
      </c>
      <c r="R11" s="160"/>
      <c r="S11" s="162">
        <v>30</v>
      </c>
      <c r="T11" s="162"/>
      <c r="U11" s="162"/>
      <c r="V11" s="163">
        <f>IF(S11="","",(IF(S11-SUM(U11:U12)&lt;0,0,(S11-SUM(U11:U12)))))</f>
        <v>30</v>
      </c>
      <c r="W11" s="164">
        <f>IF(COUNT(S11:S12)=0,"",V11/S11)</f>
        <v>1</v>
      </c>
      <c r="X11" s="165">
        <f>IF(S11="","",30%)</f>
        <v>0.3</v>
      </c>
    </row>
    <row r="12" ht="24" spans="2:24">
      <c r="B12" s="51"/>
      <c r="C12" s="57"/>
      <c r="D12" s="58"/>
      <c r="E12" s="58" t="s">
        <v>511</v>
      </c>
      <c r="F12" s="59" t="s">
        <v>512</v>
      </c>
      <c r="G12" s="58"/>
      <c r="H12" s="58"/>
      <c r="I12" s="58"/>
      <c r="J12" s="94"/>
      <c r="K12" s="95"/>
      <c r="L12" s="96"/>
      <c r="M12" s="100"/>
      <c r="N12" s="78"/>
      <c r="O12" s="78"/>
      <c r="P12" s="88"/>
      <c r="Q12" s="160" t="s">
        <v>513</v>
      </c>
      <c r="R12" s="160"/>
      <c r="S12" s="162"/>
      <c r="T12" s="162"/>
      <c r="U12" s="162"/>
      <c r="V12" s="169"/>
      <c r="W12" s="170"/>
      <c r="X12" s="171"/>
    </row>
    <row r="13" ht="24" spans="2:24">
      <c r="B13" s="51"/>
      <c r="C13" s="57"/>
      <c r="D13" s="58"/>
      <c r="E13" s="58" t="s">
        <v>523</v>
      </c>
      <c r="F13" s="59" t="s">
        <v>524</v>
      </c>
      <c r="G13" s="58"/>
      <c r="H13" s="58"/>
      <c r="I13" s="58"/>
      <c r="J13" s="94"/>
      <c r="K13" s="95"/>
      <c r="L13" s="96"/>
      <c r="N13" s="101"/>
      <c r="O13" s="102"/>
      <c r="P13" s="102"/>
      <c r="Q13" s="102"/>
      <c r="R13" s="102"/>
      <c r="S13" s="109"/>
      <c r="T13" s="172">
        <f>SUM(T11:T12)</f>
        <v>0</v>
      </c>
      <c r="U13" s="172">
        <f>SUM(U11:U12)</f>
        <v>0</v>
      </c>
      <c r="V13" s="173"/>
      <c r="W13" s="174"/>
      <c r="X13" s="175"/>
    </row>
    <row r="14" ht="24" spans="2:24">
      <c r="B14" s="51"/>
      <c r="C14" s="57"/>
      <c r="D14" s="58"/>
      <c r="E14" s="58"/>
      <c r="F14" s="59" t="s">
        <v>539</v>
      </c>
      <c r="G14" s="58"/>
      <c r="H14" s="58"/>
      <c r="I14" s="58"/>
      <c r="J14" s="94"/>
      <c r="K14" s="95"/>
      <c r="L14" s="96"/>
      <c r="N14" s="78" t="s">
        <v>540</v>
      </c>
      <c r="O14" s="103" t="s">
        <v>541</v>
      </c>
      <c r="P14" s="83">
        <f>IF(COUNT(S14:S16)=0,"",15%)</f>
        <v>0.15</v>
      </c>
      <c r="Q14" s="160" t="s">
        <v>542</v>
      </c>
      <c r="R14" s="160"/>
      <c r="S14" s="162">
        <v>15</v>
      </c>
      <c r="T14" s="162"/>
      <c r="U14" s="162"/>
      <c r="V14" s="163">
        <f>IF(S14="","",(IF(S14-SUM(U14:U16)&lt;0,0,(S14-SUM(U14:U16)))))</f>
        <v>15</v>
      </c>
      <c r="W14" s="164">
        <f>IF(COUNT(S14:S16)=0,"",V14/S14)</f>
        <v>1</v>
      </c>
      <c r="X14" s="164">
        <f>IF(S14="","",15%)</f>
        <v>0.15</v>
      </c>
    </row>
    <row r="15" ht="24" spans="2:24">
      <c r="B15" s="51"/>
      <c r="C15" s="57"/>
      <c r="D15" s="58"/>
      <c r="E15" s="58"/>
      <c r="F15" s="59" t="s">
        <v>553</v>
      </c>
      <c r="G15" s="58"/>
      <c r="H15" s="58"/>
      <c r="I15" s="58"/>
      <c r="J15" s="94"/>
      <c r="K15" s="95"/>
      <c r="L15" s="96"/>
      <c r="N15" s="78"/>
      <c r="O15" s="104"/>
      <c r="P15" s="85"/>
      <c r="Q15" s="160" t="s">
        <v>554</v>
      </c>
      <c r="R15" s="160"/>
      <c r="S15" s="162"/>
      <c r="T15" s="162"/>
      <c r="U15" s="162"/>
      <c r="V15" s="169"/>
      <c r="W15" s="170"/>
      <c r="X15" s="170"/>
    </row>
    <row r="16" ht="24" spans="2:24">
      <c r="B16" s="51"/>
      <c r="C16" s="57"/>
      <c r="D16" s="58"/>
      <c r="E16" s="58"/>
      <c r="F16" s="59" t="s">
        <v>564</v>
      </c>
      <c r="G16" s="58"/>
      <c r="H16" s="58"/>
      <c r="I16" s="58"/>
      <c r="J16" s="94"/>
      <c r="K16" s="95"/>
      <c r="L16" s="96"/>
      <c r="N16" s="78"/>
      <c r="O16" s="74"/>
      <c r="P16" s="88"/>
      <c r="Q16" s="166" t="s">
        <v>565</v>
      </c>
      <c r="R16" s="167"/>
      <c r="S16" s="162"/>
      <c r="T16" s="162"/>
      <c r="U16" s="162"/>
      <c r="V16" s="169"/>
      <c r="W16" s="170"/>
      <c r="X16" s="170"/>
    </row>
    <row r="17" ht="16.5" spans="2:24">
      <c r="B17" s="51"/>
      <c r="C17" s="63" t="s">
        <v>576</v>
      </c>
      <c r="D17" s="64"/>
      <c r="E17" s="64"/>
      <c r="F17" s="64"/>
      <c r="G17" s="65"/>
      <c r="H17" s="66">
        <f>SUM(H8:H16)</f>
        <v>0</v>
      </c>
      <c r="I17" s="66">
        <f>SUM(I8:I16)</f>
        <v>0</v>
      </c>
      <c r="J17" s="105"/>
      <c r="K17" s="106"/>
      <c r="L17" s="107"/>
      <c r="N17" s="78"/>
      <c r="O17" s="101"/>
      <c r="P17" s="102"/>
      <c r="Q17" s="102"/>
      <c r="R17" s="102"/>
      <c r="S17" s="109"/>
      <c r="T17" s="172">
        <f>SUM(T14:T16)</f>
        <v>0</v>
      </c>
      <c r="U17" s="172">
        <f>SUM(U14:U16)</f>
        <v>0</v>
      </c>
      <c r="V17" s="173"/>
      <c r="W17" s="174"/>
      <c r="X17" s="174"/>
    </row>
    <row r="18" ht="24" spans="2:24">
      <c r="B18" s="51"/>
      <c r="C18" s="67" t="s">
        <v>588</v>
      </c>
      <c r="D18" s="60" t="s">
        <v>452</v>
      </c>
      <c r="E18" s="58" t="s">
        <v>589</v>
      </c>
      <c r="F18" s="59" t="s">
        <v>590</v>
      </c>
      <c r="G18" s="60">
        <v>150</v>
      </c>
      <c r="H18" s="58"/>
      <c r="I18" s="58"/>
      <c r="J18" s="89">
        <f>IF(G18-I38="","",(IF(G18-I38&lt;0,0,G18-I38)))</f>
        <v>150</v>
      </c>
      <c r="K18" s="108">
        <f>J18/G18</f>
        <v>1</v>
      </c>
      <c r="L18" s="91">
        <v>0.4</v>
      </c>
      <c r="N18" s="78"/>
      <c r="O18" s="109" t="s">
        <v>591</v>
      </c>
      <c r="P18" s="83">
        <f>IF(COUNT(S18:S23)=0,"",20%)</f>
        <v>0.2</v>
      </c>
      <c r="Q18" s="160" t="s">
        <v>592</v>
      </c>
      <c r="R18" s="160"/>
      <c r="S18" s="176">
        <v>20</v>
      </c>
      <c r="T18" s="177"/>
      <c r="U18" s="162"/>
      <c r="V18" s="163">
        <f>IF(S18="","",(IF(S18-SUM(U18:U23)&lt;0,0,(S18-SUM(U18:U23)))))</f>
        <v>20</v>
      </c>
      <c r="W18" s="164">
        <f>IF(COUNT(S18:S23)=0,"",V18/S18)</f>
        <v>1</v>
      </c>
      <c r="X18" s="164">
        <f>IF(S18="","",20%)</f>
        <v>0.2</v>
      </c>
    </row>
    <row r="19" ht="16.5" spans="2:24">
      <c r="B19" s="51"/>
      <c r="C19" s="54"/>
      <c r="D19" s="61"/>
      <c r="E19" s="58"/>
      <c r="F19" s="59" t="s">
        <v>604</v>
      </c>
      <c r="G19" s="61"/>
      <c r="H19" s="58"/>
      <c r="I19" s="58"/>
      <c r="J19" s="94"/>
      <c r="K19" s="110"/>
      <c r="L19" s="96"/>
      <c r="N19" s="78"/>
      <c r="O19" s="109"/>
      <c r="P19" s="85"/>
      <c r="Q19" s="160" t="s">
        <v>605</v>
      </c>
      <c r="R19" s="160"/>
      <c r="S19" s="178"/>
      <c r="T19" s="177"/>
      <c r="U19" s="162"/>
      <c r="V19" s="169"/>
      <c r="W19" s="170"/>
      <c r="X19" s="170"/>
    </row>
    <row r="20" ht="24" spans="2:24">
      <c r="B20" s="51"/>
      <c r="C20" s="54"/>
      <c r="D20" s="61"/>
      <c r="E20" s="58" t="s">
        <v>617</v>
      </c>
      <c r="F20" s="59" t="s">
        <v>618</v>
      </c>
      <c r="G20" s="61"/>
      <c r="H20" s="58"/>
      <c r="I20" s="58"/>
      <c r="J20" s="94"/>
      <c r="K20" s="110"/>
      <c r="L20" s="96"/>
      <c r="N20" s="78"/>
      <c r="O20" s="109"/>
      <c r="P20" s="85"/>
      <c r="Q20" s="160" t="s">
        <v>619</v>
      </c>
      <c r="R20" s="160"/>
      <c r="S20" s="178"/>
      <c r="T20" s="177"/>
      <c r="U20" s="162"/>
      <c r="V20" s="169"/>
      <c r="W20" s="170"/>
      <c r="X20" s="170"/>
    </row>
    <row r="21" ht="24" spans="2:24">
      <c r="B21" s="51"/>
      <c r="C21" s="54"/>
      <c r="D21" s="61"/>
      <c r="E21" s="58" t="s">
        <v>629</v>
      </c>
      <c r="F21" s="59" t="s">
        <v>630</v>
      </c>
      <c r="G21" s="61"/>
      <c r="H21" s="58"/>
      <c r="I21" s="58"/>
      <c r="J21" s="94"/>
      <c r="K21" s="110"/>
      <c r="L21" s="96"/>
      <c r="N21" s="78"/>
      <c r="O21" s="109"/>
      <c r="P21" s="85"/>
      <c r="Q21" s="160" t="s">
        <v>631</v>
      </c>
      <c r="R21" s="160"/>
      <c r="S21" s="178"/>
      <c r="T21" s="177"/>
      <c r="U21" s="162"/>
      <c r="V21" s="169"/>
      <c r="W21" s="170"/>
      <c r="X21" s="170"/>
    </row>
    <row r="22" ht="24" spans="2:24">
      <c r="B22" s="51"/>
      <c r="C22" s="54"/>
      <c r="D22" s="61"/>
      <c r="E22" s="58" t="s">
        <v>640</v>
      </c>
      <c r="F22" s="59" t="s">
        <v>641</v>
      </c>
      <c r="G22" s="61"/>
      <c r="H22" s="58"/>
      <c r="I22" s="58"/>
      <c r="J22" s="94"/>
      <c r="K22" s="110"/>
      <c r="L22" s="96"/>
      <c r="N22" s="78"/>
      <c r="O22" s="109"/>
      <c r="P22" s="85"/>
      <c r="Q22" s="160" t="s">
        <v>642</v>
      </c>
      <c r="R22" s="160"/>
      <c r="S22" s="178"/>
      <c r="T22" s="177"/>
      <c r="U22" s="162"/>
      <c r="V22" s="169"/>
      <c r="W22" s="170"/>
      <c r="X22" s="170"/>
    </row>
    <row r="23" ht="24" spans="2:24">
      <c r="B23" s="51"/>
      <c r="C23" s="54"/>
      <c r="D23" s="61"/>
      <c r="E23" s="58"/>
      <c r="F23" s="59" t="s">
        <v>647</v>
      </c>
      <c r="G23" s="61"/>
      <c r="H23" s="58"/>
      <c r="I23" s="58"/>
      <c r="J23" s="94"/>
      <c r="K23" s="110"/>
      <c r="L23" s="96"/>
      <c r="N23" s="78"/>
      <c r="O23" s="109"/>
      <c r="P23" s="88"/>
      <c r="Q23" s="160" t="s">
        <v>648</v>
      </c>
      <c r="R23" s="160"/>
      <c r="S23" s="179"/>
      <c r="T23" s="177"/>
      <c r="U23" s="162"/>
      <c r="V23" s="169"/>
      <c r="W23" s="170"/>
      <c r="X23" s="170"/>
    </row>
    <row r="24" ht="24" spans="2:24">
      <c r="B24" s="51"/>
      <c r="C24" s="54"/>
      <c r="D24" s="61"/>
      <c r="E24" s="58"/>
      <c r="F24" s="59" t="s">
        <v>658</v>
      </c>
      <c r="G24" s="61"/>
      <c r="H24" s="58"/>
      <c r="I24" s="58"/>
      <c r="J24" s="94"/>
      <c r="K24" s="110"/>
      <c r="L24" s="96"/>
      <c r="N24" s="78"/>
      <c r="O24" s="101"/>
      <c r="P24" s="102"/>
      <c r="Q24" s="102"/>
      <c r="R24" s="102"/>
      <c r="S24" s="109"/>
      <c r="T24" s="172">
        <f>SUM(T18:T23)</f>
        <v>0</v>
      </c>
      <c r="U24" s="172">
        <f>SUM(U18:U23)</f>
        <v>0</v>
      </c>
      <c r="V24" s="173"/>
      <c r="W24" s="174"/>
      <c r="X24" s="174"/>
    </row>
    <row r="25" ht="24" spans="2:24">
      <c r="B25" s="51"/>
      <c r="C25" s="54"/>
      <c r="D25" s="61"/>
      <c r="E25" s="58"/>
      <c r="F25" s="59" t="s">
        <v>663</v>
      </c>
      <c r="G25" s="61"/>
      <c r="H25" s="58"/>
      <c r="I25" s="58"/>
      <c r="J25" s="94"/>
      <c r="K25" s="110"/>
      <c r="L25" s="96"/>
      <c r="N25" s="78"/>
      <c r="O25" s="111" t="s">
        <v>664</v>
      </c>
      <c r="P25" s="112">
        <f>IF(COUNT(S25:S27)=0,"",15%)</f>
        <v>0.15</v>
      </c>
      <c r="Q25" s="180" t="s">
        <v>665</v>
      </c>
      <c r="R25" s="180"/>
      <c r="S25" s="176">
        <v>15</v>
      </c>
      <c r="T25" s="177"/>
      <c r="U25" s="162"/>
      <c r="V25" s="181">
        <f>IF(S25="","",(IF(S25-SUM(U25:U27)&lt;0,0,(S25-SUM(U25:U27)))))</f>
        <v>15</v>
      </c>
      <c r="W25" s="182">
        <f>IF(COUNT(S25:S27)=0,"",V25/S25)</f>
        <v>1</v>
      </c>
      <c r="X25" s="182">
        <f>IF(S25="","",15%)</f>
        <v>0.15</v>
      </c>
    </row>
    <row r="26" ht="16.5" spans="2:24">
      <c r="B26" s="51"/>
      <c r="C26" s="54"/>
      <c r="D26" s="61"/>
      <c r="E26" s="58" t="s">
        <v>668</v>
      </c>
      <c r="F26" s="59" t="s">
        <v>669</v>
      </c>
      <c r="G26" s="61"/>
      <c r="H26" s="58"/>
      <c r="I26" s="58"/>
      <c r="J26" s="94"/>
      <c r="K26" s="110"/>
      <c r="L26" s="96"/>
      <c r="N26" s="78"/>
      <c r="O26" s="111"/>
      <c r="P26" s="113"/>
      <c r="Q26" s="180" t="s">
        <v>670</v>
      </c>
      <c r="R26" s="180"/>
      <c r="S26" s="178"/>
      <c r="T26" s="177"/>
      <c r="U26" s="162"/>
      <c r="V26" s="181"/>
      <c r="W26" s="182"/>
      <c r="X26" s="182"/>
    </row>
    <row r="27" ht="24" spans="2:24">
      <c r="B27" s="51"/>
      <c r="C27" s="54"/>
      <c r="D27" s="61"/>
      <c r="E27" s="58" t="s">
        <v>673</v>
      </c>
      <c r="F27" s="59" t="s">
        <v>674</v>
      </c>
      <c r="G27" s="61"/>
      <c r="H27" s="58"/>
      <c r="I27" s="58"/>
      <c r="J27" s="94"/>
      <c r="K27" s="110"/>
      <c r="L27" s="96"/>
      <c r="N27" s="78"/>
      <c r="O27" s="111"/>
      <c r="P27" s="114"/>
      <c r="Q27" s="183" t="s">
        <v>675</v>
      </c>
      <c r="R27" s="183"/>
      <c r="S27" s="179"/>
      <c r="T27" s="177"/>
      <c r="U27" s="162"/>
      <c r="V27" s="181"/>
      <c r="W27" s="182"/>
      <c r="X27" s="182"/>
    </row>
    <row r="28" ht="24" spans="2:24">
      <c r="B28" s="51"/>
      <c r="C28" s="54"/>
      <c r="D28" s="61"/>
      <c r="E28" s="60" t="s">
        <v>680</v>
      </c>
      <c r="F28" s="59" t="s">
        <v>681</v>
      </c>
      <c r="G28" s="61"/>
      <c r="H28" s="58"/>
      <c r="I28" s="58"/>
      <c r="J28" s="94"/>
      <c r="K28" s="110"/>
      <c r="L28" s="96"/>
      <c r="N28" s="101"/>
      <c r="O28" s="115"/>
      <c r="P28" s="116"/>
      <c r="Q28" s="116"/>
      <c r="R28" s="116"/>
      <c r="S28" s="184"/>
      <c r="T28" s="172">
        <f>SUM(T25:T27)</f>
        <v>0</v>
      </c>
      <c r="U28" s="172">
        <f>SUM(U25:U27)</f>
        <v>0</v>
      </c>
      <c r="V28" s="181"/>
      <c r="W28" s="182"/>
      <c r="X28" s="182"/>
    </row>
    <row r="29" ht="33" spans="2:24">
      <c r="B29" s="51"/>
      <c r="C29" s="54"/>
      <c r="D29" s="61"/>
      <c r="E29" s="62"/>
      <c r="F29" s="59" t="s">
        <v>682</v>
      </c>
      <c r="G29" s="61"/>
      <c r="H29" s="58"/>
      <c r="I29" s="58"/>
      <c r="J29" s="94"/>
      <c r="K29" s="110"/>
      <c r="L29" s="96"/>
      <c r="N29" s="101"/>
      <c r="O29" s="102"/>
      <c r="P29" s="102"/>
      <c r="Q29" s="102"/>
      <c r="R29" s="109"/>
      <c r="S29" s="185" t="s">
        <v>576</v>
      </c>
      <c r="T29" s="186">
        <f>T28+T24+T17+T13+T10</f>
        <v>0</v>
      </c>
      <c r="U29" s="187"/>
      <c r="V29" s="187"/>
      <c r="W29" s="187"/>
      <c r="X29" s="188"/>
    </row>
    <row r="30" ht="24" spans="2:24">
      <c r="B30" s="51"/>
      <c r="C30" s="54"/>
      <c r="D30" s="61"/>
      <c r="E30" s="60" t="s">
        <v>685</v>
      </c>
      <c r="F30" s="59" t="s">
        <v>686</v>
      </c>
      <c r="G30" s="61"/>
      <c r="H30" s="58"/>
      <c r="I30" s="58"/>
      <c r="J30" s="94"/>
      <c r="K30" s="110"/>
      <c r="L30" s="96"/>
      <c r="N30" s="78" t="s">
        <v>687</v>
      </c>
      <c r="O30" s="78"/>
      <c r="P30" s="78"/>
      <c r="Q30" s="78"/>
      <c r="R30" s="78"/>
      <c r="S30" s="189">
        <f>IF(COUNT(W8:W27)=0,"",SUMPRODUCT(W8:W27,P8:P27)/SUM(P8:P27))</f>
        <v>1</v>
      </c>
      <c r="T30" s="190"/>
      <c r="U30" s="187"/>
      <c r="V30" s="187"/>
      <c r="W30" s="187"/>
      <c r="X30" s="188"/>
    </row>
    <row r="31" ht="24.75" spans="2:14">
      <c r="B31" s="51"/>
      <c r="C31" s="54"/>
      <c r="D31" s="61"/>
      <c r="E31" s="61"/>
      <c r="F31" s="59" t="s">
        <v>690</v>
      </c>
      <c r="G31" s="61"/>
      <c r="H31" s="58"/>
      <c r="I31" s="58"/>
      <c r="J31" s="94"/>
      <c r="K31" s="110"/>
      <c r="L31" s="96"/>
      <c r="N31" s="117"/>
    </row>
    <row r="32" ht="32.25" spans="2:20">
      <c r="B32" s="51"/>
      <c r="C32" s="54"/>
      <c r="D32" s="61"/>
      <c r="E32" s="61"/>
      <c r="F32" s="59" t="s">
        <v>693</v>
      </c>
      <c r="G32" s="61"/>
      <c r="H32" s="58"/>
      <c r="I32" s="58"/>
      <c r="J32" s="94"/>
      <c r="K32" s="110"/>
      <c r="L32" s="96"/>
      <c r="N32" s="118"/>
      <c r="O32" s="119" t="s">
        <v>694</v>
      </c>
      <c r="P32" s="120"/>
      <c r="Q32" s="120"/>
      <c r="R32" s="120"/>
      <c r="S32" s="191"/>
      <c r="T32" s="192"/>
    </row>
    <row r="33" ht="24" spans="2:20">
      <c r="B33" s="51"/>
      <c r="C33" s="54"/>
      <c r="D33" s="61"/>
      <c r="E33" s="61"/>
      <c r="F33" s="59" t="s">
        <v>696</v>
      </c>
      <c r="G33" s="61"/>
      <c r="H33" s="58"/>
      <c r="I33" s="58"/>
      <c r="J33" s="94"/>
      <c r="K33" s="110"/>
      <c r="L33" s="96"/>
      <c r="N33" s="121"/>
      <c r="O33" s="122" t="s">
        <v>509</v>
      </c>
      <c r="P33" s="123" t="s">
        <v>697</v>
      </c>
      <c r="Q33" s="193" t="s">
        <v>698</v>
      </c>
      <c r="R33" s="193" t="s">
        <v>699</v>
      </c>
      <c r="S33" s="194" t="s">
        <v>700</v>
      </c>
      <c r="T33" s="195"/>
    </row>
    <row r="34" ht="24" customHeight="1" spans="2:20">
      <c r="B34" s="51"/>
      <c r="C34" s="54"/>
      <c r="D34" s="61"/>
      <c r="E34" s="61"/>
      <c r="F34" s="59" t="s">
        <v>704</v>
      </c>
      <c r="G34" s="61"/>
      <c r="H34" s="58"/>
      <c r="I34" s="58"/>
      <c r="J34" s="94"/>
      <c r="K34" s="110"/>
      <c r="L34" s="96"/>
      <c r="N34" s="121"/>
      <c r="O34" s="124" t="s">
        <v>249</v>
      </c>
      <c r="P34" s="125" t="s">
        <v>244</v>
      </c>
      <c r="Q34" s="196">
        <v>0.1</v>
      </c>
      <c r="R34" s="197">
        <f>IF(K8="","",K8)</f>
        <v>1</v>
      </c>
      <c r="S34" s="198">
        <f>0.7*R41+0.3*R47</f>
        <v>1</v>
      </c>
      <c r="T34" s="199"/>
    </row>
    <row r="35" ht="49.15" customHeight="1" spans="2:20">
      <c r="B35" s="51"/>
      <c r="C35" s="54"/>
      <c r="D35" s="61"/>
      <c r="E35" s="61"/>
      <c r="F35" s="60" t="s">
        <v>706</v>
      </c>
      <c r="G35" s="61"/>
      <c r="H35" s="60"/>
      <c r="I35" s="60"/>
      <c r="J35" s="94"/>
      <c r="K35" s="110"/>
      <c r="L35" s="96"/>
      <c r="N35" s="121"/>
      <c r="O35" s="126"/>
      <c r="P35" s="127" t="s">
        <v>245</v>
      </c>
      <c r="Q35" s="196">
        <v>0.4</v>
      </c>
      <c r="R35" s="197">
        <f>IF(K18="","",K18)</f>
        <v>1</v>
      </c>
      <c r="S35" s="200"/>
      <c r="T35" s="199"/>
    </row>
    <row r="36" spans="2:20">
      <c r="B36" s="51"/>
      <c r="C36" s="54"/>
      <c r="D36" s="61"/>
      <c r="E36" s="61"/>
      <c r="F36" s="61"/>
      <c r="G36" s="61"/>
      <c r="H36" s="61"/>
      <c r="I36" s="61"/>
      <c r="J36" s="94"/>
      <c r="K36" s="110"/>
      <c r="L36" s="96"/>
      <c r="N36" s="128"/>
      <c r="O36" s="126"/>
      <c r="P36" s="125" t="s">
        <v>246</v>
      </c>
      <c r="Q36" s="201">
        <v>0.15</v>
      </c>
      <c r="R36" s="202">
        <f>IF(K39="","",K39)</f>
        <v>1</v>
      </c>
      <c r="S36" s="200"/>
      <c r="T36" s="199"/>
    </row>
    <row r="37" spans="2:20">
      <c r="B37" s="51"/>
      <c r="C37" s="53"/>
      <c r="D37" s="62"/>
      <c r="E37" s="62"/>
      <c r="F37" s="62"/>
      <c r="G37" s="62"/>
      <c r="H37" s="62"/>
      <c r="I37" s="62"/>
      <c r="J37" s="94"/>
      <c r="K37" s="110"/>
      <c r="L37" s="96"/>
      <c r="N37" s="129"/>
      <c r="O37" s="126"/>
      <c r="P37" s="125" t="s">
        <v>247</v>
      </c>
      <c r="Q37" s="196">
        <v>0.15</v>
      </c>
      <c r="R37" s="202">
        <f>IF(K47="","",K47)</f>
        <v>1</v>
      </c>
      <c r="S37" s="200"/>
      <c r="T37" s="199"/>
    </row>
    <row r="38" ht="15" spans="2:20">
      <c r="B38" s="51"/>
      <c r="C38" s="68" t="s">
        <v>576</v>
      </c>
      <c r="D38" s="69"/>
      <c r="E38" s="69"/>
      <c r="F38" s="69"/>
      <c r="G38" s="70"/>
      <c r="H38" s="66">
        <f>SUM(H18:H37)</f>
        <v>0</v>
      </c>
      <c r="I38" s="66">
        <f>SUM(I18:I37)</f>
        <v>0</v>
      </c>
      <c r="J38" s="105"/>
      <c r="K38" s="130"/>
      <c r="L38" s="107"/>
      <c r="N38" s="121"/>
      <c r="O38" s="126"/>
      <c r="P38" s="125" t="s">
        <v>248</v>
      </c>
      <c r="Q38" s="196">
        <v>0.1</v>
      </c>
      <c r="R38" s="202">
        <f>IF(K61="","",K61)</f>
        <v>1</v>
      </c>
      <c r="S38" s="200"/>
      <c r="T38" s="199"/>
    </row>
    <row r="39" ht="24" spans="2:20">
      <c r="B39" s="51"/>
      <c r="C39" s="56" t="s">
        <v>718</v>
      </c>
      <c r="D39" s="58" t="s">
        <v>452</v>
      </c>
      <c r="E39" s="58" t="s">
        <v>719</v>
      </c>
      <c r="F39" s="59" t="s">
        <v>720</v>
      </c>
      <c r="G39" s="58">
        <v>100</v>
      </c>
      <c r="H39" s="58"/>
      <c r="I39" s="58"/>
      <c r="J39" s="89">
        <f>IF(G39-I46="","",(IF(G39-I46&lt;0,0,G39-I46)))</f>
        <v>100</v>
      </c>
      <c r="K39" s="131">
        <f>J39/G39</f>
        <v>1</v>
      </c>
      <c r="L39" s="91">
        <v>0.15</v>
      </c>
      <c r="N39" s="121"/>
      <c r="O39" s="126"/>
      <c r="P39" s="132" t="s">
        <v>721</v>
      </c>
      <c r="Q39" s="196">
        <v>0.05</v>
      </c>
      <c r="R39" s="202">
        <f>IF(K66="","",K66)</f>
        <v>1</v>
      </c>
      <c r="S39" s="200"/>
      <c r="T39" s="199"/>
    </row>
    <row r="40" ht="24" spans="2:20">
      <c r="B40" s="51"/>
      <c r="C40" s="56"/>
      <c r="D40" s="58"/>
      <c r="E40" s="58"/>
      <c r="F40" s="59" t="s">
        <v>723</v>
      </c>
      <c r="G40" s="58"/>
      <c r="H40" s="58"/>
      <c r="I40" s="58"/>
      <c r="J40" s="94"/>
      <c r="K40" s="133"/>
      <c r="L40" s="96"/>
      <c r="N40" s="134"/>
      <c r="O40" s="126"/>
      <c r="P40" s="135" t="s">
        <v>724</v>
      </c>
      <c r="Q40" s="196">
        <v>0.05</v>
      </c>
      <c r="R40" s="202">
        <f>IF(K78="","",K78)</f>
        <v>1</v>
      </c>
      <c r="S40" s="200"/>
      <c r="T40" s="199"/>
    </row>
    <row r="41" ht="36" spans="2:20">
      <c r="B41" s="51"/>
      <c r="C41" s="56"/>
      <c r="D41" s="58"/>
      <c r="E41" s="58"/>
      <c r="F41" s="59" t="s">
        <v>726</v>
      </c>
      <c r="G41" s="58"/>
      <c r="H41" s="58"/>
      <c r="I41" s="58"/>
      <c r="J41" s="94"/>
      <c r="K41" s="133"/>
      <c r="L41" s="96"/>
      <c r="N41" s="136"/>
      <c r="O41" s="137"/>
      <c r="P41" s="138" t="s">
        <v>727</v>
      </c>
      <c r="Q41" s="203">
        <v>1</v>
      </c>
      <c r="R41" s="197">
        <f>G86</f>
        <v>1</v>
      </c>
      <c r="S41" s="200"/>
      <c r="T41" s="199"/>
    </row>
    <row r="42" ht="24" spans="2:20">
      <c r="B42" s="51"/>
      <c r="C42" s="56"/>
      <c r="D42" s="58"/>
      <c r="E42" s="58"/>
      <c r="F42" s="59" t="s">
        <v>730</v>
      </c>
      <c r="G42" s="58"/>
      <c r="H42" s="58"/>
      <c r="I42" s="58"/>
      <c r="J42" s="94"/>
      <c r="K42" s="133"/>
      <c r="L42" s="96"/>
      <c r="N42" s="136"/>
      <c r="O42" s="139" t="s">
        <v>731</v>
      </c>
      <c r="P42" s="127" t="s">
        <v>732</v>
      </c>
      <c r="Q42" s="196">
        <v>0.2</v>
      </c>
      <c r="R42" s="197">
        <f>IF(W8="","",W8)</f>
        <v>1</v>
      </c>
      <c r="S42" s="200"/>
      <c r="T42" s="199"/>
    </row>
    <row r="43" ht="24" spans="2:20">
      <c r="B43" s="51"/>
      <c r="C43" s="56"/>
      <c r="D43" s="58"/>
      <c r="E43" s="58" t="s">
        <v>737</v>
      </c>
      <c r="F43" s="59" t="s">
        <v>738</v>
      </c>
      <c r="G43" s="58"/>
      <c r="H43" s="58"/>
      <c r="I43" s="58"/>
      <c r="J43" s="94"/>
      <c r="K43" s="133"/>
      <c r="L43" s="96"/>
      <c r="N43" s="136"/>
      <c r="O43" s="139"/>
      <c r="P43" s="132" t="s">
        <v>251</v>
      </c>
      <c r="Q43" s="196">
        <v>0.3</v>
      </c>
      <c r="R43" s="197">
        <f>IF(W11="","",W11)</f>
        <v>1</v>
      </c>
      <c r="S43" s="200"/>
      <c r="T43" s="199"/>
    </row>
    <row r="44" spans="2:24">
      <c r="B44" s="51"/>
      <c r="C44" s="56"/>
      <c r="D44" s="58"/>
      <c r="E44" s="58" t="s">
        <v>743</v>
      </c>
      <c r="F44" s="59" t="s">
        <v>744</v>
      </c>
      <c r="G44" s="58"/>
      <c r="H44" s="58"/>
      <c r="I44" s="58"/>
      <c r="J44" s="94"/>
      <c r="K44" s="133"/>
      <c r="L44" s="96"/>
      <c r="N44" s="140"/>
      <c r="O44" s="139"/>
      <c r="P44" s="132" t="s">
        <v>254</v>
      </c>
      <c r="Q44" s="196">
        <v>0.15</v>
      </c>
      <c r="R44" s="197">
        <f>IF(W14="","",W14)</f>
        <v>1</v>
      </c>
      <c r="S44" s="200"/>
      <c r="T44" s="199"/>
      <c r="U44" s="140"/>
      <c r="V44" s="140"/>
      <c r="W44" s="140"/>
      <c r="X44" s="140"/>
    </row>
    <row r="45" ht="15" spans="2:24">
      <c r="B45" s="51"/>
      <c r="C45" s="56"/>
      <c r="D45" s="58"/>
      <c r="E45" s="58"/>
      <c r="F45" s="59" t="s">
        <v>746</v>
      </c>
      <c r="G45" s="58"/>
      <c r="H45" s="58"/>
      <c r="I45" s="58"/>
      <c r="J45" s="94"/>
      <c r="K45" s="133"/>
      <c r="L45" s="96"/>
      <c r="N45" s="141"/>
      <c r="O45" s="139"/>
      <c r="P45" s="132" t="s">
        <v>747</v>
      </c>
      <c r="Q45" s="203">
        <v>0.2</v>
      </c>
      <c r="R45" s="197">
        <f>IF(W18="","",W18)</f>
        <v>1</v>
      </c>
      <c r="S45" s="200"/>
      <c r="T45" s="199"/>
      <c r="U45" s="204"/>
      <c r="V45" s="204"/>
      <c r="W45" s="204"/>
      <c r="X45" s="204"/>
    </row>
    <row r="46" ht="17.25" spans="2:19">
      <c r="B46" s="51"/>
      <c r="C46" s="68" t="s">
        <v>576</v>
      </c>
      <c r="D46" s="69"/>
      <c r="E46" s="69"/>
      <c r="F46" s="69"/>
      <c r="G46" s="70"/>
      <c r="H46" s="66">
        <f>SUM(H39:H45)</f>
        <v>0</v>
      </c>
      <c r="I46" s="66">
        <f>SUM(I39:I45)</f>
        <v>0</v>
      </c>
      <c r="J46" s="105"/>
      <c r="K46" s="142"/>
      <c r="L46" s="107"/>
      <c r="O46" s="139"/>
      <c r="P46" s="132" t="s">
        <v>256</v>
      </c>
      <c r="Q46" s="205">
        <v>0.15</v>
      </c>
      <c r="R46" s="206">
        <f>IF(W25="","",W25)</f>
        <v>1</v>
      </c>
      <c r="S46" s="200"/>
    </row>
    <row r="47" ht="24" spans="2:19">
      <c r="B47" s="51"/>
      <c r="C47" s="67" t="s">
        <v>753</v>
      </c>
      <c r="D47" s="60" t="s">
        <v>452</v>
      </c>
      <c r="E47" s="58" t="s">
        <v>754</v>
      </c>
      <c r="F47" s="59" t="s">
        <v>755</v>
      </c>
      <c r="G47" s="60">
        <v>100</v>
      </c>
      <c r="H47" s="58"/>
      <c r="I47" s="58"/>
      <c r="J47" s="89">
        <f>IF(G47-I60="","",(IF(G47-I60&lt;0,0,G47-I60)))</f>
        <v>100</v>
      </c>
      <c r="K47" s="131">
        <f>J47/G47</f>
        <v>1</v>
      </c>
      <c r="L47" s="91">
        <v>0.15</v>
      </c>
      <c r="O47" s="139"/>
      <c r="P47" s="138" t="s">
        <v>727</v>
      </c>
      <c r="Q47" s="205">
        <v>1</v>
      </c>
      <c r="R47" s="197">
        <f>S30</f>
        <v>1</v>
      </c>
      <c r="S47" s="207"/>
    </row>
    <row r="48" ht="24" spans="2:12">
      <c r="B48" s="51"/>
      <c r="C48" s="54"/>
      <c r="D48" s="61"/>
      <c r="E48" s="58"/>
      <c r="F48" s="59" t="s">
        <v>757</v>
      </c>
      <c r="G48" s="61"/>
      <c r="H48" s="58"/>
      <c r="I48" s="58"/>
      <c r="J48" s="94"/>
      <c r="K48" s="133"/>
      <c r="L48" s="96"/>
    </row>
    <row r="49" ht="24" spans="2:12">
      <c r="B49" s="51"/>
      <c r="C49" s="54"/>
      <c r="D49" s="61"/>
      <c r="E49" s="58"/>
      <c r="F49" s="59" t="s">
        <v>759</v>
      </c>
      <c r="G49" s="61"/>
      <c r="H49" s="58"/>
      <c r="I49" s="58"/>
      <c r="J49" s="94"/>
      <c r="K49" s="133"/>
      <c r="L49" s="96"/>
    </row>
    <row r="50" ht="24" spans="2:12">
      <c r="B50" s="51"/>
      <c r="C50" s="54"/>
      <c r="D50" s="61"/>
      <c r="E50" s="58"/>
      <c r="F50" s="59" t="s">
        <v>761</v>
      </c>
      <c r="G50" s="61"/>
      <c r="H50" s="58"/>
      <c r="I50" s="58"/>
      <c r="J50" s="94"/>
      <c r="K50" s="133"/>
      <c r="L50" s="96"/>
    </row>
    <row r="51" ht="24" spans="2:12">
      <c r="B51" s="51"/>
      <c r="C51" s="54"/>
      <c r="D51" s="61"/>
      <c r="E51" s="58"/>
      <c r="F51" s="59" t="s">
        <v>763</v>
      </c>
      <c r="G51" s="61"/>
      <c r="H51" s="58"/>
      <c r="I51" s="58"/>
      <c r="J51" s="94"/>
      <c r="K51" s="133"/>
      <c r="L51" s="96"/>
    </row>
    <row r="52" ht="36" spans="2:12">
      <c r="B52" s="51"/>
      <c r="C52" s="54"/>
      <c r="D52" s="61"/>
      <c r="E52" s="58"/>
      <c r="F52" s="59" t="s">
        <v>767</v>
      </c>
      <c r="G52" s="61"/>
      <c r="H52" s="58"/>
      <c r="I52" s="58"/>
      <c r="J52" s="94"/>
      <c r="K52" s="133"/>
      <c r="L52" s="96"/>
    </row>
    <row r="53" ht="24" spans="2:12">
      <c r="B53" s="51"/>
      <c r="C53" s="54"/>
      <c r="D53" s="61"/>
      <c r="E53" s="58" t="s">
        <v>769</v>
      </c>
      <c r="F53" s="59" t="s">
        <v>770</v>
      </c>
      <c r="G53" s="61"/>
      <c r="H53" s="58"/>
      <c r="I53" s="58"/>
      <c r="J53" s="94"/>
      <c r="K53" s="133"/>
      <c r="L53" s="96"/>
    </row>
    <row r="54" spans="2:12">
      <c r="B54" s="51"/>
      <c r="C54" s="54"/>
      <c r="D54" s="61"/>
      <c r="E54" s="58"/>
      <c r="F54" s="59" t="s">
        <v>774</v>
      </c>
      <c r="G54" s="61"/>
      <c r="H54" s="58"/>
      <c r="I54" s="58"/>
      <c r="J54" s="94"/>
      <c r="K54" s="133"/>
      <c r="L54" s="96"/>
    </row>
    <row r="55" ht="24" spans="2:12">
      <c r="B55" s="51"/>
      <c r="C55" s="54"/>
      <c r="D55" s="61"/>
      <c r="E55" s="58"/>
      <c r="F55" s="59" t="s">
        <v>776</v>
      </c>
      <c r="G55" s="61"/>
      <c r="H55" s="58"/>
      <c r="I55" s="58"/>
      <c r="J55" s="94"/>
      <c r="K55" s="133"/>
      <c r="L55" s="96"/>
    </row>
    <row r="56" spans="2:12">
      <c r="B56" s="51"/>
      <c r="C56" s="54"/>
      <c r="D56" s="61"/>
      <c r="E56" s="58"/>
      <c r="F56" s="59" t="s">
        <v>779</v>
      </c>
      <c r="G56" s="61"/>
      <c r="H56" s="58"/>
      <c r="I56" s="58"/>
      <c r="J56" s="94"/>
      <c r="K56" s="133"/>
      <c r="L56" s="96"/>
    </row>
    <row r="57" ht="24" spans="2:12">
      <c r="B57" s="51"/>
      <c r="C57" s="54"/>
      <c r="D57" s="61"/>
      <c r="E57" s="60"/>
      <c r="F57" s="59" t="s">
        <v>781</v>
      </c>
      <c r="G57" s="61"/>
      <c r="H57" s="58"/>
      <c r="I57" s="143"/>
      <c r="J57" s="94"/>
      <c r="K57" s="133"/>
      <c r="L57" s="96"/>
    </row>
    <row r="58" ht="24" spans="2:12">
      <c r="B58" s="51"/>
      <c r="C58" s="54"/>
      <c r="D58" s="61"/>
      <c r="E58" s="60" t="s">
        <v>785</v>
      </c>
      <c r="F58" s="59" t="s">
        <v>786</v>
      </c>
      <c r="G58" s="61"/>
      <c r="H58" s="58"/>
      <c r="I58" s="143"/>
      <c r="J58" s="94"/>
      <c r="K58" s="133"/>
      <c r="L58" s="96"/>
    </row>
    <row r="59" ht="24" spans="2:12">
      <c r="B59" s="51"/>
      <c r="C59" s="53"/>
      <c r="D59" s="62"/>
      <c r="E59" s="62"/>
      <c r="F59" s="59" t="s">
        <v>789</v>
      </c>
      <c r="G59" s="62"/>
      <c r="H59" s="58"/>
      <c r="I59" s="143"/>
      <c r="J59" s="94"/>
      <c r="K59" s="133"/>
      <c r="L59" s="96"/>
    </row>
    <row r="60" spans="2:12">
      <c r="B60" s="51"/>
      <c r="C60" s="68" t="s">
        <v>576</v>
      </c>
      <c r="D60" s="69"/>
      <c r="E60" s="69"/>
      <c r="F60" s="69"/>
      <c r="G60" s="70"/>
      <c r="H60" s="66">
        <f>SUM(H47:H59)</f>
        <v>0</v>
      </c>
      <c r="I60" s="66">
        <f>SUM(I47:I59)</f>
        <v>0</v>
      </c>
      <c r="J60" s="105"/>
      <c r="K60" s="142"/>
      <c r="L60" s="107"/>
    </row>
    <row r="61" spans="2:12">
      <c r="B61" s="51"/>
      <c r="C61" s="56" t="s">
        <v>794</v>
      </c>
      <c r="D61" s="58" t="s">
        <v>452</v>
      </c>
      <c r="E61" s="58" t="s">
        <v>248</v>
      </c>
      <c r="F61" s="59" t="s">
        <v>795</v>
      </c>
      <c r="G61" s="58">
        <v>100</v>
      </c>
      <c r="H61" s="58"/>
      <c r="I61" s="143"/>
      <c r="J61" s="144">
        <f>IF(G61-I65="","",(IF(G61-I65&lt;0,0,G61-I65)))</f>
        <v>100</v>
      </c>
      <c r="K61" s="145">
        <f>J61/G61</f>
        <v>1</v>
      </c>
      <c r="L61" s="146">
        <v>0.1</v>
      </c>
    </row>
    <row r="62" spans="2:13">
      <c r="B62" s="51"/>
      <c r="C62" s="56"/>
      <c r="D62" s="58"/>
      <c r="E62" s="58"/>
      <c r="F62" s="59" t="s">
        <v>797</v>
      </c>
      <c r="G62" s="58"/>
      <c r="H62" s="58"/>
      <c r="I62" s="143"/>
      <c r="J62" s="144"/>
      <c r="K62" s="145"/>
      <c r="L62" s="146"/>
      <c r="M62" s="147"/>
    </row>
    <row r="63" spans="2:13">
      <c r="B63" s="51"/>
      <c r="C63" s="56"/>
      <c r="D63" s="58"/>
      <c r="E63" s="58"/>
      <c r="F63" s="59" t="s">
        <v>800</v>
      </c>
      <c r="G63" s="58"/>
      <c r="H63" s="58"/>
      <c r="I63" s="143"/>
      <c r="J63" s="144"/>
      <c r="K63" s="145"/>
      <c r="L63" s="146"/>
      <c r="M63" s="147"/>
    </row>
    <row r="64" ht="24" spans="2:12">
      <c r="B64" s="51"/>
      <c r="C64" s="56"/>
      <c r="D64" s="58"/>
      <c r="E64" s="58"/>
      <c r="F64" s="59" t="s">
        <v>802</v>
      </c>
      <c r="G64" s="58"/>
      <c r="H64" s="58"/>
      <c r="I64" s="143"/>
      <c r="J64" s="144"/>
      <c r="K64" s="145"/>
      <c r="L64" s="146"/>
    </row>
    <row r="65" ht="14.65" customHeight="1" spans="2:12">
      <c r="B65" s="51"/>
      <c r="C65" s="68" t="s">
        <v>576</v>
      </c>
      <c r="D65" s="69"/>
      <c r="E65" s="69"/>
      <c r="F65" s="69"/>
      <c r="G65" s="70"/>
      <c r="H65" s="66">
        <f>SUM(H61:H64)</f>
        <v>0</v>
      </c>
      <c r="I65" s="66">
        <f>SUM(I61:I64)</f>
        <v>0</v>
      </c>
      <c r="J65" s="144"/>
      <c r="K65" s="145"/>
      <c r="L65" s="146"/>
    </row>
    <row r="66" ht="34.15" customHeight="1" spans="2:25">
      <c r="B66" s="51"/>
      <c r="C66" s="208" t="s">
        <v>807</v>
      </c>
      <c r="D66" s="209" t="s">
        <v>452</v>
      </c>
      <c r="E66" s="210" t="s">
        <v>808</v>
      </c>
      <c r="F66" s="210" t="s">
        <v>809</v>
      </c>
      <c r="G66" s="58">
        <v>100</v>
      </c>
      <c r="H66" s="56"/>
      <c r="I66" s="56"/>
      <c r="J66" s="67">
        <f>IF(G66-I77="","",(IF(G66-I77&lt;0,0,G66-I77)))</f>
        <v>100</v>
      </c>
      <c r="K66" s="226">
        <f>J66/G66</f>
        <v>1</v>
      </c>
      <c r="L66" s="227">
        <v>0.05</v>
      </c>
      <c r="X66" s="44"/>
      <c r="Y66"/>
    </row>
    <row r="67" ht="34.15" customHeight="1" spans="2:25">
      <c r="B67" s="51"/>
      <c r="C67" s="208"/>
      <c r="D67" s="211"/>
      <c r="E67" s="210"/>
      <c r="F67" s="210" t="s">
        <v>812</v>
      </c>
      <c r="G67" s="58"/>
      <c r="H67" s="56"/>
      <c r="I67" s="56"/>
      <c r="J67" s="54"/>
      <c r="K67" s="228"/>
      <c r="L67" s="54"/>
      <c r="X67" s="44"/>
      <c r="Y67"/>
    </row>
    <row r="68" ht="34.15" customHeight="1" spans="2:25">
      <c r="B68" s="51"/>
      <c r="C68" s="208"/>
      <c r="D68" s="211"/>
      <c r="E68" s="210"/>
      <c r="F68" s="210" t="s">
        <v>815</v>
      </c>
      <c r="G68" s="58"/>
      <c r="H68" s="56"/>
      <c r="I68" s="56"/>
      <c r="J68" s="54"/>
      <c r="K68" s="228"/>
      <c r="L68" s="54"/>
      <c r="X68" s="44"/>
      <c r="Y68"/>
    </row>
    <row r="69" ht="34.15" customHeight="1" spans="2:25">
      <c r="B69" s="51"/>
      <c r="C69" s="208"/>
      <c r="D69" s="211"/>
      <c r="E69" s="210" t="s">
        <v>820</v>
      </c>
      <c r="F69" s="210" t="s">
        <v>821</v>
      </c>
      <c r="G69" s="58"/>
      <c r="H69" s="56"/>
      <c r="I69" s="56"/>
      <c r="J69" s="54"/>
      <c r="K69" s="228"/>
      <c r="L69" s="54"/>
      <c r="X69" s="44"/>
      <c r="Y69"/>
    </row>
    <row r="70" ht="34.15" customHeight="1" spans="2:25">
      <c r="B70" s="51"/>
      <c r="C70" s="208"/>
      <c r="D70" s="211"/>
      <c r="E70" s="210"/>
      <c r="F70" s="210" t="s">
        <v>823</v>
      </c>
      <c r="G70" s="58"/>
      <c r="H70" s="56"/>
      <c r="I70" s="56"/>
      <c r="J70" s="54"/>
      <c r="K70" s="228"/>
      <c r="L70" s="54"/>
      <c r="X70" s="44"/>
      <c r="Y70"/>
    </row>
    <row r="71" ht="34.15" customHeight="1" spans="2:25">
      <c r="B71" s="51"/>
      <c r="C71" s="208"/>
      <c r="D71" s="211"/>
      <c r="E71" s="210"/>
      <c r="F71" s="210"/>
      <c r="G71" s="58"/>
      <c r="H71" s="56"/>
      <c r="I71" s="56"/>
      <c r="J71" s="54"/>
      <c r="K71" s="228"/>
      <c r="L71" s="54"/>
      <c r="X71" s="44"/>
      <c r="Y71"/>
    </row>
    <row r="72" ht="34.15" customHeight="1" spans="2:25">
      <c r="B72" s="51"/>
      <c r="C72" s="208"/>
      <c r="D72" s="211"/>
      <c r="E72" s="210" t="s">
        <v>826</v>
      </c>
      <c r="F72" s="210" t="s">
        <v>827</v>
      </c>
      <c r="G72" s="58"/>
      <c r="H72" s="56"/>
      <c r="I72" s="56"/>
      <c r="J72" s="54"/>
      <c r="K72" s="228"/>
      <c r="L72" s="54"/>
      <c r="X72" s="44"/>
      <c r="Y72"/>
    </row>
    <row r="73" ht="34.15" customHeight="1" spans="2:25">
      <c r="B73" s="51"/>
      <c r="C73" s="208"/>
      <c r="D73" s="211"/>
      <c r="E73" s="210"/>
      <c r="F73" s="210" t="s">
        <v>828</v>
      </c>
      <c r="G73" s="58"/>
      <c r="H73" s="56"/>
      <c r="I73" s="56"/>
      <c r="J73" s="54"/>
      <c r="K73" s="228"/>
      <c r="L73" s="54"/>
      <c r="X73" s="44"/>
      <c r="Y73"/>
    </row>
    <row r="74" ht="34.15" customHeight="1" spans="2:25">
      <c r="B74" s="51"/>
      <c r="C74" s="208"/>
      <c r="D74" s="211"/>
      <c r="E74" s="210" t="s">
        <v>832</v>
      </c>
      <c r="F74" s="210" t="s">
        <v>833</v>
      </c>
      <c r="G74" s="58"/>
      <c r="H74" s="56"/>
      <c r="I74" s="56"/>
      <c r="J74" s="54"/>
      <c r="K74" s="228"/>
      <c r="L74" s="54"/>
      <c r="P74" s="229"/>
      <c r="X74" s="44"/>
      <c r="Y74"/>
    </row>
    <row r="75" ht="34.15" customHeight="1" spans="2:25">
      <c r="B75" s="51"/>
      <c r="C75" s="208"/>
      <c r="D75" s="211"/>
      <c r="E75" s="210" t="s">
        <v>836</v>
      </c>
      <c r="F75" s="210" t="s">
        <v>837</v>
      </c>
      <c r="G75" s="58"/>
      <c r="H75" s="56"/>
      <c r="I75" s="56"/>
      <c r="J75" s="54"/>
      <c r="K75" s="228"/>
      <c r="L75" s="54"/>
      <c r="P75" s="59"/>
      <c r="X75" s="44"/>
      <c r="Y75"/>
    </row>
    <row r="76" ht="34.15" customHeight="1" spans="2:25">
      <c r="B76" s="51"/>
      <c r="C76" s="208"/>
      <c r="D76" s="212"/>
      <c r="E76" s="210"/>
      <c r="F76" s="210" t="s">
        <v>840</v>
      </c>
      <c r="G76" s="58"/>
      <c r="H76" s="56"/>
      <c r="I76" s="56"/>
      <c r="J76" s="54"/>
      <c r="K76" s="228"/>
      <c r="L76" s="54"/>
      <c r="X76" s="44"/>
      <c r="Y76"/>
    </row>
    <row r="77" spans="2:12">
      <c r="B77" s="51"/>
      <c r="C77" s="56" t="s">
        <v>576</v>
      </c>
      <c r="D77" s="56"/>
      <c r="E77" s="56"/>
      <c r="F77" s="56"/>
      <c r="G77" s="56"/>
      <c r="H77" s="66">
        <f>SUM(H66:H76)</f>
        <v>0</v>
      </c>
      <c r="I77" s="66">
        <f>SUM(I66:I76)</f>
        <v>0</v>
      </c>
      <c r="J77" s="53"/>
      <c r="K77" s="230"/>
      <c r="L77" s="53"/>
    </row>
    <row r="78" ht="59.45" customHeight="1" spans="2:12">
      <c r="B78" s="51"/>
      <c r="C78" s="213" t="s">
        <v>845</v>
      </c>
      <c r="D78" s="213" t="s">
        <v>452</v>
      </c>
      <c r="E78" s="210" t="s">
        <v>836</v>
      </c>
      <c r="F78" s="210" t="s">
        <v>846</v>
      </c>
      <c r="G78" s="60">
        <v>100</v>
      </c>
      <c r="H78" s="56"/>
      <c r="I78" s="56"/>
      <c r="J78" s="67">
        <f>IF(G78-I85="","",(IF(G78-I85&lt;0,0,G78-I85)))</f>
        <v>100</v>
      </c>
      <c r="K78" s="231">
        <f>J78/G78</f>
        <v>1</v>
      </c>
      <c r="L78" s="227">
        <v>0.05</v>
      </c>
    </row>
    <row r="79" ht="84" spans="2:12">
      <c r="B79" s="51"/>
      <c r="C79" s="214"/>
      <c r="D79" s="214"/>
      <c r="E79" s="210" t="s">
        <v>849</v>
      </c>
      <c r="F79" s="210" t="s">
        <v>850</v>
      </c>
      <c r="G79" s="61"/>
      <c r="H79" s="56"/>
      <c r="I79" s="56"/>
      <c r="J79" s="54"/>
      <c r="K79" s="232"/>
      <c r="L79" s="54"/>
    </row>
    <row r="80" ht="72" spans="2:12">
      <c r="B80" s="51"/>
      <c r="C80" s="214"/>
      <c r="D80" s="214"/>
      <c r="E80" s="210" t="s">
        <v>852</v>
      </c>
      <c r="F80" s="210" t="s">
        <v>853</v>
      </c>
      <c r="G80" s="61"/>
      <c r="H80" s="56"/>
      <c r="I80" s="56"/>
      <c r="J80" s="54"/>
      <c r="K80" s="232"/>
      <c r="L80" s="54"/>
    </row>
    <row r="81" ht="60" spans="2:12">
      <c r="B81" s="51"/>
      <c r="C81" s="214"/>
      <c r="D81" s="214"/>
      <c r="E81" s="210" t="s">
        <v>856</v>
      </c>
      <c r="F81" s="210" t="s">
        <v>857</v>
      </c>
      <c r="G81" s="61"/>
      <c r="H81" s="56"/>
      <c r="I81" s="56"/>
      <c r="J81" s="54"/>
      <c r="K81" s="232"/>
      <c r="L81" s="54"/>
    </row>
    <row r="82" ht="36" spans="2:12">
      <c r="B82" s="51"/>
      <c r="C82" s="214"/>
      <c r="D82" s="214"/>
      <c r="E82" s="210" t="s">
        <v>860</v>
      </c>
      <c r="F82" s="210" t="s">
        <v>861</v>
      </c>
      <c r="G82" s="61"/>
      <c r="H82" s="56"/>
      <c r="I82" s="56"/>
      <c r="J82" s="54"/>
      <c r="K82" s="232"/>
      <c r="L82" s="54"/>
    </row>
    <row r="83" ht="36" spans="2:12">
      <c r="B83" s="51"/>
      <c r="C83" s="214"/>
      <c r="D83" s="214"/>
      <c r="E83" s="210" t="s">
        <v>864</v>
      </c>
      <c r="F83" s="210" t="s">
        <v>865</v>
      </c>
      <c r="G83" s="61"/>
      <c r="H83" s="56"/>
      <c r="I83" s="56"/>
      <c r="J83" s="54"/>
      <c r="K83" s="232"/>
      <c r="L83" s="54"/>
    </row>
    <row r="84" ht="48" spans="2:12">
      <c r="B84" s="51"/>
      <c r="C84" s="214"/>
      <c r="D84" s="214"/>
      <c r="E84" s="215" t="s">
        <v>867</v>
      </c>
      <c r="F84" s="215" t="s">
        <v>868</v>
      </c>
      <c r="G84" s="61"/>
      <c r="H84" s="56"/>
      <c r="I84" s="56"/>
      <c r="J84" s="54"/>
      <c r="K84" s="232"/>
      <c r="L84" s="54"/>
    </row>
    <row r="85" spans="2:12">
      <c r="B85" s="51"/>
      <c r="C85" s="56" t="s">
        <v>576</v>
      </c>
      <c r="D85" s="56"/>
      <c r="E85" s="56"/>
      <c r="F85" s="56"/>
      <c r="G85" s="56"/>
      <c r="H85" s="58">
        <f>SUM(H78:H84)</f>
        <v>0</v>
      </c>
      <c r="I85" s="58">
        <f>SUM(I78:I84)</f>
        <v>0</v>
      </c>
      <c r="J85" s="53"/>
      <c r="K85" s="233"/>
      <c r="L85" s="53"/>
    </row>
    <row r="86" ht="14.25" spans="2:12">
      <c r="B86" s="216" t="s">
        <v>874</v>
      </c>
      <c r="C86" s="217"/>
      <c r="D86" s="217"/>
      <c r="E86" s="217"/>
      <c r="F86" s="218"/>
      <c r="G86" s="219">
        <f>SUMPRODUCT(L8:L85,K8:K85)/(COUNTA(K8)*L8+COUNTA(K18)*L18+COUNTA(K39)*L39+COUNTA(K47)*L47+COUNTA(K61)*L61+COUNTA(K66)*L66+COUNTA(K78)*L78)</f>
        <v>1</v>
      </c>
      <c r="H86" s="220"/>
      <c r="I86" s="220"/>
      <c r="J86" s="220"/>
      <c r="K86" s="220"/>
      <c r="L86" s="234"/>
    </row>
    <row r="87" ht="16.9" customHeight="1" spans="2:12">
      <c r="B87" s="221" t="s">
        <v>876</v>
      </c>
      <c r="C87" s="222"/>
      <c r="D87" s="222"/>
      <c r="E87" s="222"/>
      <c r="F87" s="223"/>
      <c r="G87" s="224">
        <f>H17+H38+H46+H60+H65+H77+H85</f>
        <v>0</v>
      </c>
      <c r="H87" s="225"/>
      <c r="I87" s="225"/>
      <c r="J87" s="225"/>
      <c r="K87" s="225"/>
      <c r="L87" s="235"/>
    </row>
    <row r="88" ht="14.25"/>
    <row r="166" spans="13:13">
      <c r="M166" s="236"/>
    </row>
    <row r="167" spans="13:13">
      <c r="M167" s="237"/>
    </row>
  </sheetData>
  <mergeCells count="157">
    <mergeCell ref="N1:X1"/>
    <mergeCell ref="B2:L2"/>
    <mergeCell ref="Q8:R8"/>
    <mergeCell ref="Q9:R9"/>
    <mergeCell ref="N10:S10"/>
    <mergeCell ref="Q11:R11"/>
    <mergeCell ref="Q12:R12"/>
    <mergeCell ref="N13:S13"/>
    <mergeCell ref="Q14:R14"/>
    <mergeCell ref="Q15:R15"/>
    <mergeCell ref="Q16:R16"/>
    <mergeCell ref="C17:G17"/>
    <mergeCell ref="O17:S17"/>
    <mergeCell ref="Q18:R18"/>
    <mergeCell ref="Q19:R19"/>
    <mergeCell ref="Q20:R20"/>
    <mergeCell ref="Q21:R21"/>
    <mergeCell ref="Q22:R22"/>
    <mergeCell ref="Q23:R23"/>
    <mergeCell ref="O24:S24"/>
    <mergeCell ref="Q25:R25"/>
    <mergeCell ref="Q26:R26"/>
    <mergeCell ref="Q27:R27"/>
    <mergeCell ref="P28:S28"/>
    <mergeCell ref="N29:R29"/>
    <mergeCell ref="U29:X29"/>
    <mergeCell ref="N30:R30"/>
    <mergeCell ref="S30:X30"/>
    <mergeCell ref="O32:S32"/>
    <mergeCell ref="C38:G38"/>
    <mergeCell ref="C46:G46"/>
    <mergeCell ref="C60:G60"/>
    <mergeCell ref="C65:G65"/>
    <mergeCell ref="C77:G77"/>
    <mergeCell ref="C85:G85"/>
    <mergeCell ref="B86:F86"/>
    <mergeCell ref="G86:L86"/>
    <mergeCell ref="B87:F87"/>
    <mergeCell ref="G87:L87"/>
    <mergeCell ref="B5:B64"/>
    <mergeCell ref="C5:C7"/>
    <mergeCell ref="C8:C16"/>
    <mergeCell ref="C18:C37"/>
    <mergeCell ref="C39:C45"/>
    <mergeCell ref="C47:C59"/>
    <mergeCell ref="C61:C64"/>
    <mergeCell ref="C66:C76"/>
    <mergeCell ref="C78:C84"/>
    <mergeCell ref="D5:D7"/>
    <mergeCell ref="D8:D16"/>
    <mergeCell ref="D18:D37"/>
    <mergeCell ref="D39:D45"/>
    <mergeCell ref="D47:D59"/>
    <mergeCell ref="D61:D64"/>
    <mergeCell ref="D66:D76"/>
    <mergeCell ref="D78:D84"/>
    <mergeCell ref="E5:E7"/>
    <mergeCell ref="E9:E11"/>
    <mergeCell ref="E13:E16"/>
    <mergeCell ref="E18:E19"/>
    <mergeCell ref="E22:E25"/>
    <mergeCell ref="E28:E29"/>
    <mergeCell ref="E30:E37"/>
    <mergeCell ref="E39:E42"/>
    <mergeCell ref="E44:E45"/>
    <mergeCell ref="E47:E52"/>
    <mergeCell ref="E53:E57"/>
    <mergeCell ref="E58:E59"/>
    <mergeCell ref="E61:E64"/>
    <mergeCell ref="E66:E68"/>
    <mergeCell ref="E69:E71"/>
    <mergeCell ref="E72:E73"/>
    <mergeCell ref="E75:E76"/>
    <mergeCell ref="F5:F7"/>
    <mergeCell ref="F35:F37"/>
    <mergeCell ref="F70:F71"/>
    <mergeCell ref="G5:G7"/>
    <mergeCell ref="G8:G16"/>
    <mergeCell ref="G18:G37"/>
    <mergeCell ref="G39:G45"/>
    <mergeCell ref="G47:G59"/>
    <mergeCell ref="G61:G64"/>
    <mergeCell ref="G66:G76"/>
    <mergeCell ref="G78:G84"/>
    <mergeCell ref="H5:H7"/>
    <mergeCell ref="H35:H37"/>
    <mergeCell ref="I5:I7"/>
    <mergeCell ref="I35:I37"/>
    <mergeCell ref="J5:J7"/>
    <mergeCell ref="J8:J17"/>
    <mergeCell ref="J18:J38"/>
    <mergeCell ref="J39:J46"/>
    <mergeCell ref="J47:J60"/>
    <mergeCell ref="J61:J65"/>
    <mergeCell ref="J66:J77"/>
    <mergeCell ref="J78:J85"/>
    <mergeCell ref="K5:K7"/>
    <mergeCell ref="K8:K17"/>
    <mergeCell ref="K18:K38"/>
    <mergeCell ref="K39:K46"/>
    <mergeCell ref="K47:K60"/>
    <mergeCell ref="K61:K65"/>
    <mergeCell ref="K66:K77"/>
    <mergeCell ref="K78:K85"/>
    <mergeCell ref="L5:L7"/>
    <mergeCell ref="L8:L17"/>
    <mergeCell ref="L18:L38"/>
    <mergeCell ref="L39:L46"/>
    <mergeCell ref="L47:L60"/>
    <mergeCell ref="L61:L65"/>
    <mergeCell ref="L66:L77"/>
    <mergeCell ref="L78:L85"/>
    <mergeCell ref="N14:N27"/>
    <mergeCell ref="O14:O16"/>
    <mergeCell ref="O18:O23"/>
    <mergeCell ref="O25:O27"/>
    <mergeCell ref="O34:O41"/>
    <mergeCell ref="O42:O47"/>
    <mergeCell ref="P5:P7"/>
    <mergeCell ref="P8:P9"/>
    <mergeCell ref="P11:P12"/>
    <mergeCell ref="P14:P16"/>
    <mergeCell ref="P18:P23"/>
    <mergeCell ref="P25:P27"/>
    <mergeCell ref="S5:S7"/>
    <mergeCell ref="S8:S9"/>
    <mergeCell ref="S11:S12"/>
    <mergeCell ref="S14:S16"/>
    <mergeCell ref="S18:S23"/>
    <mergeCell ref="S25:S27"/>
    <mergeCell ref="S34:S47"/>
    <mergeCell ref="T5:T7"/>
    <mergeCell ref="U5:U7"/>
    <mergeCell ref="V5:V7"/>
    <mergeCell ref="V8:V10"/>
    <mergeCell ref="V11:V13"/>
    <mergeCell ref="V14:V17"/>
    <mergeCell ref="V18:V24"/>
    <mergeCell ref="V25:V28"/>
    <mergeCell ref="W5:W7"/>
    <mergeCell ref="W8:W10"/>
    <mergeCell ref="W11:W13"/>
    <mergeCell ref="W14:W17"/>
    <mergeCell ref="W18:W24"/>
    <mergeCell ref="W25:W28"/>
    <mergeCell ref="X5:X7"/>
    <mergeCell ref="X8:X10"/>
    <mergeCell ref="X11:X13"/>
    <mergeCell ref="X14:X17"/>
    <mergeCell ref="X18:X24"/>
    <mergeCell ref="X25:X28"/>
    <mergeCell ref="N11:O12"/>
    <mergeCell ref="Q5:R7"/>
    <mergeCell ref="N5:O7"/>
    <mergeCell ref="S2:X4"/>
    <mergeCell ref="B3:L4"/>
    <mergeCell ref="N8:O9"/>
  </mergeCells>
  <conditionalFormatting sqref="G86:L86 K8 K18 K39 K47 K61">
    <cfRule type="cellIs" dxfId="60" priority="1" stopIfTrue="1" operator="lessThan">
      <formula>1</formula>
    </cfRule>
  </conditionalFormatting>
  <conditionalFormatting sqref="H17 H38 H46 H60 H65 I38:I65 I8:I35">
    <cfRule type="cellIs" dxfId="61" priority="2" stopIfTrue="1" operator="greaterThan">
      <formula>0</formula>
    </cfRule>
  </conditionalFormatting>
  <conditionalFormatting sqref="N26:N27">
    <cfRule type="cellIs" dxfId="62" priority="3" stopIfTrue="1" operator="greaterThan">
      <formula>0.01</formula>
    </cfRule>
    <cfRule type="cellIs" dxfId="63" priority="4" stopIfTrue="1" operator="greaterThan">
      <formula>0.01</formula>
    </cfRule>
    <cfRule type="cellIs" dxfId="64" priority="5" stopIfTrue="1" operator="greaterThan">
      <formula>0</formula>
    </cfRule>
  </conditionalFormatting>
  <conditionalFormatting sqref="G87:L87">
    <cfRule type="cellIs" dxfId="65" priority="6" stopIfTrue="1" operator="lessThan">
      <formula>1</formula>
    </cfRule>
  </conditionalFormatting>
  <conditionalFormatting sqref="N31:N32">
    <cfRule type="cellIs" dxfId="66" priority="7" stopIfTrue="1" operator="greaterThan">
      <formula>0.01</formula>
    </cfRule>
    <cfRule type="cellIs" dxfId="67" priority="8" stopIfTrue="1" operator="greaterThan">
      <formula>0.01</formula>
    </cfRule>
    <cfRule type="cellIs" dxfId="68" priority="9" stopIfTrue="1" operator="greaterThan">
      <formula>0</formula>
    </cfRule>
  </conditionalFormatting>
  <conditionalFormatting sqref="T10:U10">
    <cfRule type="cellIs" dxfId="69" priority="10" stopIfTrue="1" operator="greaterThan">
      <formula>0</formula>
    </cfRule>
  </conditionalFormatting>
  <conditionalFormatting sqref="T13:U13">
    <cfRule type="cellIs" dxfId="70" priority="11" stopIfTrue="1" operator="greaterThan">
      <formula>0</formula>
    </cfRule>
  </conditionalFormatting>
  <conditionalFormatting sqref="T17:U17">
    <cfRule type="cellIs" dxfId="71" priority="12" stopIfTrue="1" operator="greaterThan">
      <formula>0</formula>
    </cfRule>
  </conditionalFormatting>
  <conditionalFormatting sqref="T24:U24">
    <cfRule type="cellIs" dxfId="72" priority="13" stopIfTrue="1" operator="greaterThan">
      <formula>0</formula>
    </cfRule>
  </conditionalFormatting>
  <conditionalFormatting sqref="T28:U28">
    <cfRule type="cellIs" dxfId="73" priority="14" stopIfTrue="1" operator="greaterThan">
      <formula>0</formula>
    </cfRule>
  </conditionalFormatting>
  <conditionalFormatting sqref="H77:I77">
    <cfRule type="cellIs" dxfId="74" priority="15" stopIfTrue="1" operator="greaterThan">
      <formula>0</formula>
    </cfRule>
  </conditionalFormatting>
  <pageMargins left="0.699305555555556" right="0.699305555555556"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J14"/>
  <sheetViews>
    <sheetView view="pageBreakPreview" zoomScaleNormal="100" zoomScaleSheetLayoutView="100" topLeftCell="A4" workbookViewId="0">
      <selection activeCell="D12" sqref="D12"/>
    </sheetView>
  </sheetViews>
  <sheetFormatPr defaultColWidth="9" defaultRowHeight="13.5"/>
  <cols>
    <col min="2" max="2" width="12.625" customWidth="1"/>
    <col min="3" max="3" width="28.125" customWidth="1"/>
    <col min="4" max="5" width="67.5" customWidth="1"/>
    <col min="6" max="6" width="27.75" customWidth="1"/>
  </cols>
  <sheetData>
    <row r="1" ht="36" customHeight="1" spans="1:6">
      <c r="A1" s="13" t="s">
        <v>348</v>
      </c>
      <c r="B1" s="14"/>
      <c r="C1" s="14"/>
      <c r="D1" s="14"/>
      <c r="E1" s="14"/>
      <c r="F1" s="15"/>
    </row>
    <row r="2" ht="57" customHeight="1" spans="1:6">
      <c r="A2" s="16" t="s">
        <v>0</v>
      </c>
      <c r="B2" s="17" t="s">
        <v>354</v>
      </c>
      <c r="C2" s="18"/>
      <c r="D2" s="19" t="s">
        <v>355</v>
      </c>
      <c r="E2" s="19" t="s">
        <v>356</v>
      </c>
      <c r="F2" s="20" t="s">
        <v>357</v>
      </c>
    </row>
    <row r="3" ht="42" customHeight="1" spans="1:6">
      <c r="A3" s="21">
        <v>1</v>
      </c>
      <c r="B3" s="22" t="s">
        <v>369</v>
      </c>
      <c r="C3" s="23" t="s">
        <v>20</v>
      </c>
      <c r="D3" s="24" t="s">
        <v>370</v>
      </c>
      <c r="E3" s="24" t="s">
        <v>371</v>
      </c>
      <c r="F3" s="25"/>
    </row>
    <row r="4" ht="42" customHeight="1" spans="1:6">
      <c r="A4" s="21">
        <v>2</v>
      </c>
      <c r="B4" s="26"/>
      <c r="C4" s="23" t="s">
        <v>21</v>
      </c>
      <c r="D4" s="24" t="s">
        <v>386</v>
      </c>
      <c r="E4" s="24" t="s">
        <v>371</v>
      </c>
      <c r="F4" s="25"/>
    </row>
    <row r="5" ht="42" customHeight="1" spans="1:6">
      <c r="A5" s="27">
        <v>3</v>
      </c>
      <c r="B5" s="22" t="s">
        <v>19</v>
      </c>
      <c r="C5" s="23" t="s">
        <v>413</v>
      </c>
      <c r="D5" s="24" t="s">
        <v>956</v>
      </c>
      <c r="E5" s="24" t="s">
        <v>415</v>
      </c>
      <c r="F5" s="25"/>
    </row>
    <row r="6" ht="42" customHeight="1" spans="1:6">
      <c r="A6" s="21">
        <v>4</v>
      </c>
      <c r="B6" s="28"/>
      <c r="C6" s="29" t="s">
        <v>23</v>
      </c>
      <c r="D6" s="24" t="s">
        <v>431</v>
      </c>
      <c r="E6" s="24" t="s">
        <v>432</v>
      </c>
      <c r="F6" s="25"/>
    </row>
    <row r="7" ht="42" customHeight="1" spans="1:6">
      <c r="A7" s="21">
        <v>5</v>
      </c>
      <c r="B7" s="28"/>
      <c r="C7" s="30" t="s">
        <v>446</v>
      </c>
      <c r="D7" s="31" t="s">
        <v>447</v>
      </c>
      <c r="E7" s="31" t="s">
        <v>448</v>
      </c>
      <c r="F7" s="25"/>
    </row>
    <row r="8" ht="42" customHeight="1" spans="1:6">
      <c r="A8" s="32">
        <v>6</v>
      </c>
      <c r="B8" s="28"/>
      <c r="C8" s="24" t="s">
        <v>464</v>
      </c>
      <c r="D8" s="24" t="s">
        <v>465</v>
      </c>
      <c r="E8" s="24" t="s">
        <v>466</v>
      </c>
      <c r="F8" s="25"/>
    </row>
    <row r="9" ht="42" customHeight="1" spans="1:6">
      <c r="A9" s="32">
        <v>7</v>
      </c>
      <c r="B9" s="28"/>
      <c r="C9" s="33" t="s">
        <v>475</v>
      </c>
      <c r="D9" s="33" t="s">
        <v>476</v>
      </c>
      <c r="E9" s="33" t="s">
        <v>477</v>
      </c>
      <c r="F9" s="25"/>
    </row>
    <row r="10" ht="42" customHeight="1" spans="1:10">
      <c r="A10" s="32">
        <v>8</v>
      </c>
      <c r="B10" s="28"/>
      <c r="C10" s="34" t="s">
        <v>487</v>
      </c>
      <c r="D10" s="34" t="s">
        <v>488</v>
      </c>
      <c r="E10" s="34" t="s">
        <v>489</v>
      </c>
      <c r="F10" s="25"/>
      <c r="J10" s="42"/>
    </row>
    <row r="11" ht="42" customHeight="1" spans="1:6">
      <c r="A11" s="32">
        <v>9</v>
      </c>
      <c r="B11" s="28"/>
      <c r="C11" s="33" t="s">
        <v>502</v>
      </c>
      <c r="D11" s="33" t="s">
        <v>503</v>
      </c>
      <c r="E11" s="33" t="s">
        <v>504</v>
      </c>
      <c r="F11" s="25"/>
    </row>
    <row r="12" ht="66.6" customHeight="1" spans="1:6">
      <c r="A12" s="32">
        <v>10</v>
      </c>
      <c r="B12" s="28"/>
      <c r="C12" s="34" t="s">
        <v>29</v>
      </c>
      <c r="D12" s="34" t="s">
        <v>517</v>
      </c>
      <c r="E12" s="34" t="s">
        <v>518</v>
      </c>
      <c r="F12" s="25"/>
    </row>
    <row r="13" ht="42" customHeight="1" spans="1:6">
      <c r="A13" s="35" t="s">
        <v>531</v>
      </c>
      <c r="B13" s="36"/>
      <c r="C13" s="36"/>
      <c r="D13" s="36"/>
      <c r="E13" s="37"/>
      <c r="F13" s="38">
        <f>SUM(F3:F12)</f>
        <v>0</v>
      </c>
    </row>
    <row r="14" ht="43.15" customHeight="1" spans="1:6">
      <c r="A14" s="39" t="s">
        <v>548</v>
      </c>
      <c r="B14" s="40"/>
      <c r="C14" s="40"/>
      <c r="D14" s="40"/>
      <c r="E14" s="40"/>
      <c r="F14" s="41"/>
    </row>
  </sheetData>
  <mergeCells count="6">
    <mergeCell ref="A1:F1"/>
    <mergeCell ref="B2:C2"/>
    <mergeCell ref="A13:E13"/>
    <mergeCell ref="A14:F14"/>
    <mergeCell ref="B3:B4"/>
    <mergeCell ref="B5:B12"/>
  </mergeCells>
  <printOptions horizontalCentered="1" verticalCentered="1"/>
  <pageMargins left="0" right="0.156944444444444" top="0.196527777777778" bottom="0" header="0.511805555555556" footer="0"/>
  <pageSetup paperSize="9" scale="48"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70C0"/>
  </sheetPr>
  <dimension ref="A1:I10"/>
  <sheetViews>
    <sheetView workbookViewId="0">
      <selection activeCell="F11" sqref="F11"/>
    </sheetView>
  </sheetViews>
  <sheetFormatPr defaultColWidth="9" defaultRowHeight="13.5"/>
  <cols>
    <col min="2" max="2" width="41.25" style="1" customWidth="1"/>
    <col min="3" max="3" width="16.5" style="1" customWidth="1"/>
    <col min="4" max="4" width="21.875" style="1" customWidth="1"/>
    <col min="5" max="5" width="7.5" style="1" customWidth="1"/>
    <col min="6" max="6" width="19.375" style="1" customWidth="1"/>
    <col min="7" max="7" width="14.625" style="1" customWidth="1"/>
    <col min="8" max="8" width="15.875" style="1" customWidth="1"/>
    <col min="9" max="9" width="8.375" style="1" customWidth="1"/>
  </cols>
  <sheetData>
    <row r="1" ht="20.25" spans="1:9">
      <c r="A1" s="2"/>
      <c r="B1" s="3" t="s">
        <v>349</v>
      </c>
      <c r="C1" s="3"/>
      <c r="D1" s="3"/>
      <c r="E1" s="3"/>
      <c r="F1" s="3"/>
      <c r="G1" s="3"/>
      <c r="H1" s="3"/>
      <c r="I1" s="3"/>
    </row>
    <row r="2" ht="21" customHeight="1" spans="2:9">
      <c r="B2" s="4" t="s">
        <v>358</v>
      </c>
      <c r="C2" s="4" t="s">
        <v>359</v>
      </c>
      <c r="D2" s="4" t="s">
        <v>355</v>
      </c>
      <c r="E2" s="4" t="s">
        <v>360</v>
      </c>
      <c r="F2" s="4" t="s">
        <v>358</v>
      </c>
      <c r="G2" s="4" t="s">
        <v>359</v>
      </c>
      <c r="H2" s="4" t="s">
        <v>361</v>
      </c>
      <c r="I2" s="4" t="s">
        <v>362</v>
      </c>
    </row>
    <row r="3" ht="21" customHeight="1" spans="2:9">
      <c r="B3" s="5" t="s">
        <v>372</v>
      </c>
      <c r="C3" s="6" t="s">
        <v>373</v>
      </c>
      <c r="D3" s="6" t="s">
        <v>374</v>
      </c>
      <c r="E3" s="6"/>
      <c r="F3" s="5" t="s">
        <v>375</v>
      </c>
      <c r="G3" s="6" t="s">
        <v>376</v>
      </c>
      <c r="H3" s="6" t="s">
        <v>377</v>
      </c>
      <c r="I3" s="6"/>
    </row>
    <row r="4" ht="21" customHeight="1" spans="2:9">
      <c r="B4" s="5" t="s">
        <v>387</v>
      </c>
      <c r="C4" s="6" t="s">
        <v>373</v>
      </c>
      <c r="D4" s="6" t="s">
        <v>374</v>
      </c>
      <c r="E4" s="6"/>
      <c r="F4" s="5" t="s">
        <v>388</v>
      </c>
      <c r="G4" s="6" t="s">
        <v>376</v>
      </c>
      <c r="H4" s="6" t="s">
        <v>377</v>
      </c>
      <c r="I4" s="6"/>
    </row>
    <row r="5" ht="21" customHeight="1" spans="2:9">
      <c r="B5" s="5" t="s">
        <v>416</v>
      </c>
      <c r="C5" s="6" t="s">
        <v>373</v>
      </c>
      <c r="D5" s="6" t="s">
        <v>374</v>
      </c>
      <c r="E5" s="6"/>
      <c r="F5" s="5" t="s">
        <v>417</v>
      </c>
      <c r="G5" s="6" t="s">
        <v>376</v>
      </c>
      <c r="H5" s="6" t="s">
        <v>377</v>
      </c>
      <c r="I5" s="6"/>
    </row>
    <row r="6" ht="21" customHeight="1" spans="2:9">
      <c r="B6" s="5" t="s">
        <v>433</v>
      </c>
      <c r="C6" s="6" t="s">
        <v>434</v>
      </c>
      <c r="D6" s="6" t="s">
        <v>435</v>
      </c>
      <c r="E6" s="6"/>
      <c r="F6" s="5" t="s">
        <v>436</v>
      </c>
      <c r="G6" s="6" t="s">
        <v>376</v>
      </c>
      <c r="H6" s="6" t="s">
        <v>377</v>
      </c>
      <c r="I6" s="6"/>
    </row>
    <row r="7" ht="21" customHeight="1" spans="2:9">
      <c r="B7" s="5" t="s">
        <v>449</v>
      </c>
      <c r="C7" s="6" t="s">
        <v>434</v>
      </c>
      <c r="D7" s="6" t="s">
        <v>435</v>
      </c>
      <c r="E7" s="6"/>
      <c r="F7" s="5" t="s">
        <v>450</v>
      </c>
      <c r="G7" s="6" t="s">
        <v>376</v>
      </c>
      <c r="H7" s="6" t="s">
        <v>377</v>
      </c>
      <c r="I7" s="6"/>
    </row>
    <row r="8" ht="21" customHeight="1" spans="2:9">
      <c r="B8" s="5" t="s">
        <v>467</v>
      </c>
      <c r="C8" s="6" t="s">
        <v>434</v>
      </c>
      <c r="D8" s="6" t="s">
        <v>435</v>
      </c>
      <c r="E8" s="6"/>
      <c r="F8" s="5"/>
      <c r="G8" s="6"/>
      <c r="H8" s="6"/>
      <c r="I8" s="6"/>
    </row>
    <row r="9" ht="21" customHeight="1" spans="2:9">
      <c r="B9" s="5" t="s">
        <v>478</v>
      </c>
      <c r="C9" s="6" t="s">
        <v>434</v>
      </c>
      <c r="D9" s="6" t="s">
        <v>435</v>
      </c>
      <c r="E9" s="6"/>
      <c r="F9" s="5"/>
      <c r="G9" s="6"/>
      <c r="H9" s="6"/>
      <c r="I9" s="6"/>
    </row>
    <row r="10" ht="14.25" spans="2:9">
      <c r="B10" s="7" t="s">
        <v>957</v>
      </c>
      <c r="C10" s="7"/>
      <c r="D10" s="7"/>
      <c r="E10" s="8"/>
      <c r="F10" s="9" t="s">
        <v>958</v>
      </c>
      <c r="G10" s="10"/>
      <c r="H10" s="11"/>
      <c r="I10" s="12"/>
    </row>
  </sheetData>
  <mergeCells count="3">
    <mergeCell ref="B1:I1"/>
    <mergeCell ref="B10:D10"/>
    <mergeCell ref="F10:H10"/>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项目合格率</vt:lpstr>
      <vt:lpstr>标段合格率</vt:lpstr>
      <vt:lpstr>关键指标扣分汇总表</vt:lpstr>
      <vt:lpstr>质量风险评估合格率汇总表</vt:lpstr>
      <vt:lpstr>质量风险等级汇总表</vt:lpstr>
      <vt:lpstr>安全文明评估合格率汇总表</vt:lpstr>
      <vt:lpstr>安全文明扣分处数汇总表</vt:lpstr>
      <vt:lpstr>分部分项汇总表</vt:lpstr>
      <vt:lpstr>样表</vt:lpstr>
      <vt:lpstr>实测记录表</vt:lpstr>
      <vt:lpstr>质量风险样表</vt:lpstr>
      <vt:lpstr>实测实量--材料实测</vt:lpstr>
      <vt:lpstr>安全文明样表</vt:lpstr>
      <vt:lpstr>关键指标</vt:lpstr>
      <vt:lpstr>新工艺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张辉</cp:lastModifiedBy>
  <dcterms:created xsi:type="dcterms:W3CDTF">2006-09-13T11:21:00Z</dcterms:created>
  <cp:lastPrinted>2018-03-07T08:14:00Z</cp:lastPrinted>
  <dcterms:modified xsi:type="dcterms:W3CDTF">2019-02-21T01:30:10Z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2052-10.8.0.5603</vt:lpwstr>
  </property>
</Properties>
</file>