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showInkAnnotation="0"/>
  <mc:AlternateContent xmlns:mc="http://schemas.openxmlformats.org/markup-compatibility/2006">
    <mc:Choice Requires="x15">
      <x15ac:absPath xmlns:x15ac="http://schemas.microsoft.com/office/spreadsheetml/2010/11/ac" url="C:\Users\DELL\Desktop\2018年各总报告\招商蛇口\招商蛇口汇报成果（2018年終）\2019年体系调整\招商蛇口2019年评估体系\2019年土建体系\"/>
    </mc:Choice>
  </mc:AlternateContent>
  <xr:revisionPtr revIDLastSave="0" documentId="13_ncr:1_{123B7002-E26F-4184-AC09-D5E353E21190}" xr6:coauthVersionLast="40" xr6:coauthVersionMax="40" xr10:uidLastSave="{00000000-0000-0000-0000-000000000000}"/>
  <bookViews>
    <workbookView xWindow="-108" yWindow="-108" windowWidth="23256" windowHeight="12576" xr2:uid="{00000000-000D-0000-FFFF-FFFF00000000}"/>
  </bookViews>
  <sheets>
    <sheet name="2019渗漏专项检查表" sheetId="16" r:id="rId1"/>
  </sheets>
  <calcPr calcId="181029"/>
</workbook>
</file>

<file path=xl/calcChain.xml><?xml version="1.0" encoding="utf-8"?>
<calcChain xmlns="http://schemas.openxmlformats.org/spreadsheetml/2006/main">
  <c r="G23" i="16" l="1"/>
  <c r="W22" i="16"/>
  <c r="X22" i="16"/>
  <c r="Y22" i="16"/>
  <c r="X21" i="16"/>
  <c r="W21" i="16"/>
  <c r="W7" i="16"/>
  <c r="X7" i="16"/>
  <c r="M24" i="16" s="1"/>
  <c r="W8" i="16"/>
  <c r="X8" i="16"/>
  <c r="W9" i="16"/>
  <c r="X9" i="16"/>
  <c r="W10" i="16"/>
  <c r="X10" i="16"/>
  <c r="W11" i="16"/>
  <c r="X11" i="16"/>
  <c r="W12" i="16"/>
  <c r="X12" i="16"/>
  <c r="W13" i="16"/>
  <c r="X13" i="16"/>
  <c r="W14" i="16"/>
  <c r="X14" i="16"/>
  <c r="Y14" i="16" s="1"/>
  <c r="W15" i="16"/>
  <c r="X15" i="16"/>
  <c r="W16" i="16"/>
  <c r="X16" i="16"/>
  <c r="W17" i="16"/>
  <c r="X17" i="16"/>
  <c r="W18" i="16"/>
  <c r="X18" i="16"/>
  <c r="Y18" i="16"/>
  <c r="W19" i="16"/>
  <c r="X19" i="16"/>
  <c r="W20" i="16"/>
  <c r="X20" i="16"/>
  <c r="Y7" i="16" l="1"/>
  <c r="M23" i="16"/>
</calcChain>
</file>

<file path=xl/sharedStrings.xml><?xml version="1.0" encoding="utf-8"?>
<sst xmlns="http://schemas.openxmlformats.org/spreadsheetml/2006/main" count="126" uniqueCount="102">
  <si>
    <t>项目名称</t>
  </si>
  <si>
    <t>标段名称</t>
  </si>
  <si>
    <t>监理单位</t>
  </si>
  <si>
    <t>项目负责人</t>
  </si>
  <si>
    <t>施工阶段</t>
  </si>
  <si>
    <t>总包单位</t>
  </si>
  <si>
    <t>检查内容</t>
  </si>
  <si>
    <t>合格标准</t>
  </si>
  <si>
    <t>检查项</t>
  </si>
  <si>
    <t>检查项目</t>
  </si>
  <si>
    <t>实得分</t>
  </si>
  <si>
    <t>项目分期</t>
  </si>
  <si>
    <t>标段面积</t>
  </si>
  <si>
    <t>应得分</t>
  </si>
  <si>
    <t>原始数据</t>
  </si>
  <si>
    <t>平均合格率</t>
  </si>
  <si>
    <t>子分得分</t>
  </si>
  <si>
    <t>管理面积</t>
  </si>
  <si>
    <t>施工楼栋</t>
  </si>
  <si>
    <t>总包负责人</t>
  </si>
  <si>
    <t>监理负责人</t>
  </si>
  <si>
    <t>控制项</t>
  </si>
  <si>
    <t>检查方式</t>
  </si>
  <si>
    <t>选点规则</t>
  </si>
  <si>
    <t>检测点</t>
  </si>
  <si>
    <t>子项得分率</t>
  </si>
  <si>
    <t>土建</t>
  </si>
  <si>
    <t>外墙</t>
  </si>
  <si>
    <t>砌体墙梁底</t>
  </si>
  <si>
    <t>无渗漏</t>
  </si>
  <si>
    <t>砌体外墙顶塞完成后，进行淋水试验，5分钟/墙 观察是否存在渗漏现象。</t>
  </si>
  <si>
    <t>非全混外墙项目具备实测条件，随机抽取一层中的4面外墙，每面墙为一个测区，每个测区为一个计算点。
全混外墙在已拆模、完成螺杆洞封堵楼层，随机抽取一层中的4面外墙，每面墙为一个测区，每个测区为一个计算点。
表左三个指标无可试验单项则甩项。</t>
  </si>
  <si>
    <t>梁底</t>
  </si>
  <si>
    <t>混凝土墙面中段
（含螺杆洞）</t>
  </si>
  <si>
    <t>外墙进行淋水试验，5分钟/墙 观察是否存在渗漏现象。</t>
  </si>
  <si>
    <t>螺杆洞与大面</t>
  </si>
  <si>
    <t>阳台门下槛
（收口后不测）</t>
  </si>
  <si>
    <t>防水施工前</t>
  </si>
  <si>
    <t>无漏水</t>
  </si>
  <si>
    <t>阳台推拉门下槛塞缝完成淋水试验，5分钟/处 观察是否存在明水渗漏现象。</t>
  </si>
  <si>
    <t>随机选取5个阳（露）台，入户花园，每处为一个测区，每个测区为1个计算点。</t>
  </si>
  <si>
    <t>铝合金
下滑</t>
  </si>
  <si>
    <t>防水施工后</t>
  </si>
  <si>
    <t>阳台推拉门下槛塞缝完成淋水试验，5分钟/处，观察是否存在渗漏现象。</t>
  </si>
  <si>
    <t>预留洞</t>
  </si>
  <si>
    <t>坡度设置</t>
  </si>
  <si>
    <t>室内高室外低</t>
  </si>
  <si>
    <t>在预留孔洞内放置气泡水平尺或淋水验证，确定是否合格。</t>
  </si>
  <si>
    <t>随机选取4个预留洞倒坡坡度，每个预留洞为一个测区，每个测区为一个计算点。</t>
  </si>
  <si>
    <t>外窗塞缝
密实度</t>
  </si>
  <si>
    <t>外窗塞缝部位在防水施工前进行淋水试验，5分钟/处 观察是否存在渗漏现象。</t>
  </si>
  <si>
    <t>随机抽取已经完成外窗塞缝的5扇窗进行淋水试验，每扇窗为1个测区，每个测区为1个计算点。</t>
  </si>
  <si>
    <t>外窗</t>
  </si>
  <si>
    <t>外窗塞缝部位在防水施工后，收口施工前进行淋水试验，5分钟/处 观察是否存在渗漏现象。（企口类门窗不允许有刷涂防水以遮盖缺陷的做法）</t>
  </si>
  <si>
    <t>随机抽取已经完成防水施工，未收口的5扇窗进行淋水试验，每扇窗为1个测区，每个测区为1个计算点。</t>
  </si>
  <si>
    <t>楼地面</t>
  </si>
  <si>
    <t>反坎</t>
  </si>
  <si>
    <t>卫生间</t>
  </si>
  <si>
    <t>二次结构拆模后具备可测条件，随机抽取10个卫生间，每个卫生间为1个测区，每个测区为1个计算点。</t>
  </si>
  <si>
    <t>卫生间反坎</t>
  </si>
  <si>
    <t>阳（露）台</t>
  </si>
  <si>
    <t>反坎根部与上部、与墙交界处进行淋水（冲淋）试验，5分钟后观察是否存在渗漏现象。</t>
  </si>
  <si>
    <t>二次结构拆模后具备可测条件，随机抽取5处阳（露）台为1个测区，每个测区为1个计算点。</t>
  </si>
  <si>
    <t>阳露台反坎</t>
  </si>
  <si>
    <t>吊洞</t>
  </si>
  <si>
    <t>烟道根部</t>
  </si>
  <si>
    <t>烟道根部进行淋水试验，5分钟后观察是否存在渗漏现象。</t>
  </si>
  <si>
    <t>随机抽取已经完成4处烟道根部吊洞渗漏情况，每个烟道根部为1个测区，每个测区为1个计算点。</t>
  </si>
  <si>
    <t>烟道根部
吊洞</t>
  </si>
  <si>
    <t>排水立管根部</t>
  </si>
  <si>
    <t>吊洞部位进行淋水试验，5分钟后观察是否存在渗漏现象。</t>
  </si>
  <si>
    <t>排水立管根部随机抽取5个，每个部位为1个测区，每个测区为1个计算点。</t>
  </si>
  <si>
    <t>排水立管根部吊洞</t>
  </si>
  <si>
    <t>屋面</t>
  </si>
  <si>
    <t>屋面烟道</t>
  </si>
  <si>
    <t>淋水</t>
  </si>
  <si>
    <t>不渗漏</t>
  </si>
  <si>
    <t>淋水试验，15分钟后观察是否存在渗漏。</t>
  </si>
  <si>
    <t>屋面饰面层（如地砖）施工前为可测阶段，选取1个屋面，一套房为1计算点，1处渗漏扣1计算点。</t>
  </si>
  <si>
    <t>屋面渗漏</t>
  </si>
  <si>
    <t>全检</t>
  </si>
  <si>
    <t>屋面女儿墙</t>
  </si>
  <si>
    <t>屋面进行淋水试验，水量高度不低于5cm，15分钟后观察是否存在渗漏。</t>
  </si>
  <si>
    <t>防水施工前且外墙涂料施工前可测，选取1个屋面，一板墙为1个计算点，存在渗漏则为不合格。</t>
  </si>
  <si>
    <t>女儿墙淋水</t>
  </si>
  <si>
    <t>结构板</t>
  </si>
  <si>
    <t>冲淋</t>
  </si>
  <si>
    <t>屋面结构板进行冲水试验（水管管径不小于D25），30分钟观察是否存在渗漏现象。</t>
  </si>
  <si>
    <t>屋面
一个单元的屋面为1计算点，1处渗漏扣1计算点。伸缩缝为屋面单元的分界线。</t>
  </si>
  <si>
    <t>屋面结构板</t>
  </si>
  <si>
    <t>出屋面电梯机房、消防楼梯间部位墙体根部反坎</t>
  </si>
  <si>
    <t>屋面进行淋水，5分钟/处，观察是否存在渗漏现象。</t>
  </si>
  <si>
    <t>1段连续浇筑翻边为1个测区，随机抽选1处翻边，每个测区为1个计算点</t>
  </si>
  <si>
    <t>屋面反坎淋水</t>
  </si>
  <si>
    <t>卫生间沉箱（降板）结构板进行冲水试验（水管管径不小于D25），30分钟观察是否存在渗漏现象。</t>
  </si>
  <si>
    <t>随机选取10个卫生间，每个卫生间为1个测区，每个测区为1个计算点。</t>
  </si>
  <si>
    <t>顶板</t>
  </si>
  <si>
    <t>试验检查得分=实得分/应得分</t>
  </si>
  <si>
    <t>得分率</t>
  </si>
  <si>
    <t xml:space="preserve">应得分：每个计算点合格计录“1”，不合格记录“0”，子分项得分=该分项合格率*应得分
检查项中工序管理不符合要求按不合格记录。
</t>
  </si>
  <si>
    <t>2019年实体渗漏专项检查表（土建过程）</t>
    <phoneticPr fontId="7" type="noConversion"/>
  </si>
  <si>
    <t>反坎根部及竖向结合面进行淋水（冲淋）试验，3分钟后观察是否存在渗漏现象。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</si>
</sst>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1" x14ac:knownFonts="1">
    <font>
      <sz val="10"/>
      <name val="Arial"/>
      <family val="2"/>
    </font>
    <font>
      <sz val="11"/>
      <name val="宋体"/>
      <family val="3"/>
      <charset val="134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Arial"/>
      <family val="2"/>
    </font>
    <font>
      <sz val="9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b/>
      <sz val="11"/>
      <name val="等线 Light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0">
    <xf numFmtId="0" fontId="0" fillId="0" borderId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2" fillId="0" borderId="0"/>
    <xf numFmtId="0" fontId="6" fillId="0" borderId="0"/>
    <xf numFmtId="0" fontId="2" fillId="0" borderId="0">
      <alignment vertical="center"/>
    </xf>
    <xf numFmtId="0" fontId="5" fillId="0" borderId="0">
      <alignment vertical="center"/>
    </xf>
  </cellStyleXfs>
  <cellXfs count="64">
    <xf numFmtId="0" fontId="0" fillId="0" borderId="0" xfId="0"/>
    <xf numFmtId="0" fontId="3" fillId="0" borderId="1" xfId="9" applyFont="1" applyBorder="1" applyAlignment="1">
      <alignment horizontal="center" vertical="center" wrapText="1"/>
    </xf>
    <xf numFmtId="0" fontId="1" fillId="0" borderId="1" xfId="9" applyFont="1" applyBorder="1" applyAlignment="1">
      <alignment horizontal="center" vertical="center" wrapText="1"/>
    </xf>
    <xf numFmtId="0" fontId="1" fillId="0" borderId="1" xfId="9" applyFont="1" applyBorder="1" applyAlignment="1">
      <alignment horizontal="left" vertical="center" wrapText="1"/>
    </xf>
    <xf numFmtId="0" fontId="1" fillId="0" borderId="2" xfId="9" applyFont="1" applyBorder="1" applyAlignment="1">
      <alignment horizontal="center" vertical="center" wrapText="1"/>
    </xf>
    <xf numFmtId="0" fontId="3" fillId="0" borderId="2" xfId="9" applyFont="1" applyBorder="1" applyAlignment="1">
      <alignment horizontal="center" vertical="center" wrapText="1"/>
    </xf>
    <xf numFmtId="0" fontId="3" fillId="0" borderId="3" xfId="9" applyFont="1" applyBorder="1" applyAlignment="1">
      <alignment horizontal="center" vertical="center" wrapText="1"/>
    </xf>
    <xf numFmtId="0" fontId="1" fillId="0" borderId="3" xfId="9" applyFont="1" applyBorder="1" applyAlignment="1">
      <alignment horizontal="center" vertical="center" wrapText="1"/>
    </xf>
    <xf numFmtId="0" fontId="1" fillId="0" borderId="3" xfId="9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1" fillId="0" borderId="4" xfId="9" applyFont="1" applyBorder="1" applyAlignment="1">
      <alignment vertical="center" wrapText="1"/>
    </xf>
    <xf numFmtId="0" fontId="1" fillId="0" borderId="2" xfId="9" applyFont="1" applyBorder="1" applyAlignment="1">
      <alignment vertical="center" wrapText="1"/>
    </xf>
    <xf numFmtId="0" fontId="1" fillId="0" borderId="1" xfId="9" applyFont="1" applyBorder="1" applyAlignment="1">
      <alignment vertical="center" wrapText="1"/>
    </xf>
    <xf numFmtId="0" fontId="1" fillId="0" borderId="5" xfId="9" applyFont="1" applyBorder="1" applyAlignment="1">
      <alignment vertical="center" wrapText="1"/>
    </xf>
    <xf numFmtId="10" fontId="1" fillId="0" borderId="1" xfId="9" applyNumberFormat="1" applyFont="1" applyBorder="1" applyAlignment="1">
      <alignment vertical="center" wrapText="1"/>
    </xf>
    <xf numFmtId="176" fontId="1" fillId="0" borderId="1" xfId="9" applyNumberFormat="1" applyFont="1" applyBorder="1" applyAlignment="1">
      <alignment vertical="center" wrapText="1"/>
    </xf>
    <xf numFmtId="0" fontId="1" fillId="0" borderId="0" xfId="9" applyFont="1" applyAlignment="1">
      <alignment vertical="center" wrapText="1"/>
    </xf>
    <xf numFmtId="0" fontId="10" fillId="0" borderId="1" xfId="9" applyFont="1" applyBorder="1" applyAlignment="1">
      <alignment horizontal="center" vertical="center" wrapText="1"/>
    </xf>
    <xf numFmtId="0" fontId="10" fillId="0" borderId="1" xfId="12" applyFont="1" applyBorder="1" applyAlignment="1">
      <alignment horizontal="center" vertical="center" wrapText="1"/>
    </xf>
    <xf numFmtId="0" fontId="1" fillId="0" borderId="13" xfId="9" applyFont="1" applyBorder="1" applyAlignment="1">
      <alignment vertical="center" wrapText="1"/>
    </xf>
    <xf numFmtId="10" fontId="1" fillId="0" borderId="1" xfId="9" applyNumberFormat="1" applyFont="1" applyBorder="1" applyAlignment="1">
      <alignment horizontal="center" vertical="center" wrapText="1"/>
    </xf>
    <xf numFmtId="176" fontId="1" fillId="0" borderId="1" xfId="9" applyNumberFormat="1" applyFont="1" applyBorder="1" applyAlignment="1">
      <alignment horizontal="center" vertical="center" wrapText="1"/>
    </xf>
    <xf numFmtId="0" fontId="1" fillId="0" borderId="13" xfId="9" applyFont="1" applyBorder="1" applyAlignment="1">
      <alignment horizontal="center" vertical="center" wrapText="1"/>
    </xf>
    <xf numFmtId="0" fontId="1" fillId="0" borderId="0" xfId="9" applyFont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0" fontId="3" fillId="0" borderId="15" xfId="9" applyFont="1" applyBorder="1" applyAlignment="1">
      <alignment horizontal="center" vertical="center" wrapText="1"/>
    </xf>
    <xf numFmtId="0" fontId="3" fillId="0" borderId="16" xfId="9" applyFont="1" applyBorder="1" applyAlignment="1">
      <alignment horizontal="center" vertical="center" wrapText="1"/>
    </xf>
    <xf numFmtId="0" fontId="3" fillId="0" borderId="10" xfId="9" applyFont="1" applyBorder="1" applyAlignment="1">
      <alignment horizontal="center" vertical="center" wrapText="1"/>
    </xf>
    <xf numFmtId="0" fontId="3" fillId="0" borderId="2" xfId="9" applyFont="1" applyBorder="1" applyAlignment="1">
      <alignment horizontal="center" vertical="center" wrapText="1"/>
    </xf>
    <xf numFmtId="0" fontId="3" fillId="0" borderId="4" xfId="9" applyFont="1" applyBorder="1" applyAlignment="1">
      <alignment horizontal="center" vertical="center" wrapText="1"/>
    </xf>
    <xf numFmtId="0" fontId="3" fillId="0" borderId="3" xfId="9" applyFont="1" applyBorder="1" applyAlignment="1">
      <alignment horizontal="center" vertical="center" wrapText="1"/>
    </xf>
    <xf numFmtId="0" fontId="1" fillId="0" borderId="2" xfId="9" applyFont="1" applyBorder="1" applyAlignment="1">
      <alignment horizontal="center" vertical="center" wrapText="1"/>
    </xf>
    <xf numFmtId="0" fontId="1" fillId="0" borderId="3" xfId="9" applyFont="1" applyBorder="1" applyAlignment="1">
      <alignment horizontal="center" vertical="center" wrapText="1"/>
    </xf>
    <xf numFmtId="10" fontId="1" fillId="0" borderId="1" xfId="9" applyNumberFormat="1" applyFont="1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176" fontId="3" fillId="0" borderId="1" xfId="6" applyNumberFormat="1" applyFont="1" applyBorder="1" applyAlignment="1">
      <alignment horizontal="center" vertical="center" wrapText="1"/>
    </xf>
    <xf numFmtId="0" fontId="1" fillId="0" borderId="5" xfId="9" applyFont="1" applyBorder="1" applyAlignment="1">
      <alignment horizontal="left" vertical="center" wrapText="1"/>
    </xf>
    <xf numFmtId="0" fontId="1" fillId="0" borderId="7" xfId="9" applyFont="1" applyBorder="1" applyAlignment="1">
      <alignment horizontal="left" vertical="center" wrapText="1"/>
    </xf>
    <xf numFmtId="0" fontId="1" fillId="0" borderId="6" xfId="9" applyFont="1" applyBorder="1" applyAlignment="1">
      <alignment horizontal="left" vertical="center" wrapText="1"/>
    </xf>
    <xf numFmtId="0" fontId="1" fillId="0" borderId="0" xfId="9" applyFont="1" applyAlignment="1">
      <alignment horizontal="center" vertical="center" wrapText="1"/>
    </xf>
    <xf numFmtId="0" fontId="1" fillId="0" borderId="13" xfId="9" applyFont="1" applyBorder="1" applyAlignment="1">
      <alignment horizontal="center" vertical="center" wrapText="1"/>
    </xf>
    <xf numFmtId="0" fontId="1" fillId="0" borderId="8" xfId="9" applyFont="1" applyBorder="1" applyAlignment="1">
      <alignment horizontal="left" vertical="center" wrapText="1"/>
    </xf>
    <xf numFmtId="0" fontId="1" fillId="0" borderId="11" xfId="9" applyFont="1" applyBorder="1" applyAlignment="1">
      <alignment horizontal="left" vertical="center" wrapText="1"/>
    </xf>
    <xf numFmtId="0" fontId="1" fillId="0" borderId="12" xfId="9" applyFont="1" applyBorder="1" applyAlignment="1">
      <alignment horizontal="left" vertical="center" wrapText="1"/>
    </xf>
    <xf numFmtId="0" fontId="1" fillId="0" borderId="13" xfId="9" applyFont="1" applyBorder="1" applyAlignment="1">
      <alignment horizontal="left" vertical="center" wrapText="1"/>
    </xf>
    <xf numFmtId="0" fontId="1" fillId="0" borderId="0" xfId="9" applyFont="1" applyAlignment="1">
      <alignment horizontal="left" vertical="center" wrapText="1"/>
    </xf>
    <xf numFmtId="0" fontId="1" fillId="0" borderId="14" xfId="9" applyFont="1" applyBorder="1" applyAlignment="1">
      <alignment horizontal="left" vertical="center" wrapText="1"/>
    </xf>
    <xf numFmtId="10" fontId="3" fillId="0" borderId="1" xfId="1" applyNumberFormat="1" applyFont="1" applyBorder="1" applyAlignment="1">
      <alignment horizontal="center" vertical="center" wrapText="1"/>
    </xf>
    <xf numFmtId="0" fontId="1" fillId="0" borderId="5" xfId="9" applyFont="1" applyBorder="1" applyAlignment="1">
      <alignment horizontal="center" vertical="center" wrapText="1"/>
    </xf>
    <xf numFmtId="0" fontId="1" fillId="0" borderId="7" xfId="9" applyFont="1" applyBorder="1" applyAlignment="1">
      <alignment horizontal="center" vertical="center" wrapText="1"/>
    </xf>
    <xf numFmtId="0" fontId="1" fillId="0" borderId="6" xfId="9" applyFont="1" applyBorder="1" applyAlignment="1">
      <alignment horizontal="center" vertical="center" wrapText="1"/>
    </xf>
    <xf numFmtId="0" fontId="1" fillId="0" borderId="8" xfId="9" applyFont="1" applyBorder="1" applyAlignment="1">
      <alignment horizontal="center" vertical="center" wrapText="1"/>
    </xf>
    <xf numFmtId="0" fontId="1" fillId="0" borderId="11" xfId="9" applyFont="1" applyBorder="1" applyAlignment="1">
      <alignment horizontal="center" vertical="center" wrapText="1"/>
    </xf>
    <xf numFmtId="0" fontId="1" fillId="0" borderId="12" xfId="9" applyFont="1" applyBorder="1" applyAlignment="1">
      <alignment horizontal="center" vertical="center" wrapText="1"/>
    </xf>
    <xf numFmtId="0" fontId="1" fillId="0" borderId="9" xfId="9" applyFont="1" applyBorder="1" applyAlignment="1">
      <alignment horizontal="center" vertical="center" wrapText="1"/>
    </xf>
    <xf numFmtId="0" fontId="1" fillId="0" borderId="17" xfId="9" applyFont="1" applyBorder="1" applyAlignment="1">
      <alignment horizontal="center" vertical="center" wrapText="1"/>
    </xf>
    <xf numFmtId="0" fontId="3" fillId="0" borderId="8" xfId="9" applyFont="1" applyBorder="1" applyAlignment="1">
      <alignment horizontal="center" vertical="center" wrapText="1"/>
    </xf>
    <xf numFmtId="0" fontId="3" fillId="0" borderId="9" xfId="9" applyFont="1" applyBorder="1" applyAlignment="1">
      <alignment horizontal="center" vertical="center" wrapText="1"/>
    </xf>
    <xf numFmtId="0" fontId="3" fillId="0" borderId="1" xfId="9" applyFont="1" applyBorder="1" applyAlignment="1">
      <alignment horizontal="center" vertical="center" wrapText="1"/>
    </xf>
    <xf numFmtId="0" fontId="10" fillId="0" borderId="1" xfId="9" applyFont="1" applyBorder="1" applyAlignment="1">
      <alignment horizontal="center" vertical="center" wrapText="1"/>
    </xf>
    <xf numFmtId="176" fontId="10" fillId="0" borderId="1" xfId="9" applyNumberFormat="1" applyFont="1" applyBorder="1" applyAlignment="1">
      <alignment horizontal="center" vertical="center" wrapText="1"/>
    </xf>
    <xf numFmtId="0" fontId="3" fillId="0" borderId="5" xfId="9" applyFont="1" applyBorder="1" applyAlignment="1">
      <alignment horizontal="center" vertical="center" wrapText="1"/>
    </xf>
    <xf numFmtId="0" fontId="3" fillId="0" borderId="6" xfId="9" applyFont="1" applyBorder="1" applyAlignment="1">
      <alignment horizontal="center" vertical="center" wrapText="1"/>
    </xf>
    <xf numFmtId="0" fontId="4" fillId="0" borderId="1" xfId="9" applyFont="1" applyBorder="1" applyAlignment="1">
      <alignment horizontal="center" vertical="center" wrapText="1"/>
    </xf>
  </cellXfs>
  <cellStyles count="20">
    <cellStyle name="百分比" xfId="1" builtinId="5"/>
    <cellStyle name="百分比 10" xfId="2" xr:uid="{00000000-0005-0000-0000-000001000000}"/>
    <cellStyle name="百分比 2" xfId="3" xr:uid="{00000000-0005-0000-0000-000002000000}"/>
    <cellStyle name="百分比 2 4" xfId="4" xr:uid="{00000000-0005-0000-0000-000003000000}"/>
    <cellStyle name="常规" xfId="0" builtinId="0"/>
    <cellStyle name="常规 10" xfId="5" xr:uid="{00000000-0005-0000-0000-000005000000}"/>
    <cellStyle name="常规 12" xfId="6" xr:uid="{00000000-0005-0000-0000-000006000000}"/>
    <cellStyle name="常规 12 3" xfId="7" xr:uid="{00000000-0005-0000-0000-000007000000}"/>
    <cellStyle name="常规 16" xfId="8" xr:uid="{00000000-0005-0000-0000-000008000000}"/>
    <cellStyle name="常规 16 2" xfId="9" xr:uid="{00000000-0005-0000-0000-000009000000}"/>
    <cellStyle name="常规 17" xfId="10" xr:uid="{00000000-0005-0000-0000-00000A000000}"/>
    <cellStyle name="常规 2" xfId="11" xr:uid="{00000000-0005-0000-0000-00000B000000}"/>
    <cellStyle name="常规 2 2" xfId="12" xr:uid="{00000000-0005-0000-0000-00000C000000}"/>
    <cellStyle name="常规 2 2 2 2" xfId="13" xr:uid="{00000000-0005-0000-0000-00000D000000}"/>
    <cellStyle name="常规 2 4" xfId="14" xr:uid="{00000000-0005-0000-0000-00000E000000}"/>
    <cellStyle name="常规 3" xfId="15" xr:uid="{00000000-0005-0000-0000-00000F000000}"/>
    <cellStyle name="常规 3 2 2" xfId="16" xr:uid="{00000000-0005-0000-0000-000010000000}"/>
    <cellStyle name="常规 4" xfId="17" xr:uid="{00000000-0005-0000-0000-000011000000}"/>
    <cellStyle name="常规 5" xfId="18" xr:uid="{00000000-0005-0000-0000-000012000000}"/>
    <cellStyle name="常规 6" xfId="19" xr:uid="{00000000-0005-0000-0000-000013000000}"/>
  </cellStyles>
  <dxfs count="2"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2:Y310"/>
  <sheetViews>
    <sheetView tabSelected="1" topLeftCell="A10" zoomScale="70" workbookViewId="0">
      <selection activeCell="H17" sqref="H17:J17"/>
    </sheetView>
  </sheetViews>
  <sheetFormatPr defaultColWidth="9.109375" defaultRowHeight="15" customHeight="1" x14ac:dyDescent="0.25"/>
  <cols>
    <col min="6" max="6" width="45.5546875" customWidth="1"/>
    <col min="8" max="10" width="20.33203125" customWidth="1"/>
    <col min="13" max="22" width="4.33203125" customWidth="1"/>
    <col min="23" max="25" width="15.6640625" customWidth="1"/>
  </cols>
  <sheetData>
    <row r="2" spans="1:25" ht="42" customHeight="1" x14ac:dyDescent="0.25">
      <c r="A2" s="63" t="s">
        <v>100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</row>
    <row r="3" spans="1:25" ht="35.25" customHeight="1" x14ac:dyDescent="0.25">
      <c r="A3" s="1" t="s">
        <v>0</v>
      </c>
      <c r="B3" s="58"/>
      <c r="C3" s="58"/>
      <c r="D3" s="58"/>
      <c r="E3" s="1" t="s">
        <v>4</v>
      </c>
      <c r="F3" s="1"/>
      <c r="G3" s="1" t="s">
        <v>1</v>
      </c>
      <c r="H3" s="58"/>
      <c r="I3" s="58"/>
      <c r="J3" s="58"/>
      <c r="K3" s="58"/>
      <c r="L3" s="58" t="s">
        <v>5</v>
      </c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</row>
    <row r="4" spans="1:25" ht="50.25" customHeight="1" x14ac:dyDescent="0.25">
      <c r="A4" s="1" t="s">
        <v>11</v>
      </c>
      <c r="B4" s="58"/>
      <c r="C4" s="58"/>
      <c r="D4" s="58"/>
      <c r="E4" s="1" t="s">
        <v>3</v>
      </c>
      <c r="F4" s="1"/>
      <c r="G4" s="1" t="s">
        <v>12</v>
      </c>
      <c r="H4" s="58"/>
      <c r="I4" s="58"/>
      <c r="J4" s="58"/>
      <c r="K4" s="58"/>
      <c r="L4" s="58" t="s">
        <v>2</v>
      </c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</row>
    <row r="5" spans="1:25" ht="27.75" customHeight="1" x14ac:dyDescent="0.25">
      <c r="A5" s="1" t="s">
        <v>17</v>
      </c>
      <c r="B5" s="58"/>
      <c r="C5" s="58"/>
      <c r="D5" s="58"/>
      <c r="E5" s="1" t="s">
        <v>18</v>
      </c>
      <c r="F5" s="58"/>
      <c r="G5" s="58"/>
      <c r="H5" s="58"/>
      <c r="I5" s="58"/>
      <c r="J5" s="58"/>
      <c r="K5" s="58"/>
      <c r="L5" s="58" t="s">
        <v>19</v>
      </c>
      <c r="M5" s="58"/>
      <c r="N5" s="58"/>
      <c r="O5" s="58"/>
      <c r="P5" s="58"/>
      <c r="Q5" s="58"/>
      <c r="R5" s="58" t="s">
        <v>20</v>
      </c>
      <c r="S5" s="58"/>
      <c r="T5" s="58"/>
      <c r="U5" s="58"/>
      <c r="V5" s="58"/>
      <c r="W5" s="58"/>
      <c r="X5" s="58"/>
      <c r="Y5" s="58"/>
    </row>
    <row r="6" spans="1:25" ht="43.2" customHeight="1" x14ac:dyDescent="0.25">
      <c r="A6" s="1" t="s">
        <v>21</v>
      </c>
      <c r="B6" s="17" t="s">
        <v>9</v>
      </c>
      <c r="C6" s="59" t="s">
        <v>8</v>
      </c>
      <c r="D6" s="59"/>
      <c r="E6" s="17" t="s">
        <v>7</v>
      </c>
      <c r="F6" s="17" t="s">
        <v>22</v>
      </c>
      <c r="G6" s="17" t="s">
        <v>13</v>
      </c>
      <c r="H6" s="60" t="s">
        <v>23</v>
      </c>
      <c r="I6" s="60"/>
      <c r="J6" s="60"/>
      <c r="K6" s="18" t="s">
        <v>6</v>
      </c>
      <c r="L6" s="17" t="s">
        <v>24</v>
      </c>
      <c r="M6" s="59" t="s">
        <v>14</v>
      </c>
      <c r="N6" s="59"/>
      <c r="O6" s="59"/>
      <c r="P6" s="59"/>
      <c r="Q6" s="59"/>
      <c r="R6" s="59"/>
      <c r="S6" s="59"/>
      <c r="T6" s="59"/>
      <c r="U6" s="59"/>
      <c r="V6" s="59"/>
      <c r="W6" s="17" t="s">
        <v>15</v>
      </c>
      <c r="X6" s="17" t="s">
        <v>16</v>
      </c>
      <c r="Y6" s="17" t="s">
        <v>25</v>
      </c>
    </row>
    <row r="7" spans="1:25" ht="43.2" customHeight="1" x14ac:dyDescent="0.25">
      <c r="A7" s="25" t="s">
        <v>26</v>
      </c>
      <c r="B7" s="28" t="s">
        <v>27</v>
      </c>
      <c r="C7" s="61" t="s">
        <v>28</v>
      </c>
      <c r="D7" s="62"/>
      <c r="E7" s="2" t="s">
        <v>29</v>
      </c>
      <c r="F7" s="3" t="s">
        <v>30</v>
      </c>
      <c r="G7" s="1">
        <v>4</v>
      </c>
      <c r="H7" s="41" t="s">
        <v>31</v>
      </c>
      <c r="I7" s="42"/>
      <c r="J7" s="43"/>
      <c r="K7" s="2" t="s">
        <v>32</v>
      </c>
      <c r="L7" s="1">
        <v>4</v>
      </c>
      <c r="M7" s="10"/>
      <c r="N7" s="10"/>
      <c r="O7" s="10"/>
      <c r="P7" s="10"/>
      <c r="Q7" s="19"/>
      <c r="R7" s="16"/>
      <c r="S7" s="16"/>
      <c r="T7" s="16"/>
      <c r="U7" s="16"/>
      <c r="V7" s="16"/>
      <c r="W7" s="20" t="e">
        <f>AVERAGE(M7:P7)</f>
        <v>#DIV/0!</v>
      </c>
      <c r="X7" s="21" t="e">
        <f t="shared" ref="X7:X20" si="0">W7*G7</f>
        <v>#DIV/0!</v>
      </c>
      <c r="Y7" s="33" t="e">
        <f>SUM(X7:X13)/SUM(G7:G13)</f>
        <v>#DIV/0!</v>
      </c>
    </row>
    <row r="8" spans="1:25" ht="43.2" customHeight="1" x14ac:dyDescent="0.25">
      <c r="A8" s="26"/>
      <c r="B8" s="29"/>
      <c r="C8" s="61" t="s">
        <v>33</v>
      </c>
      <c r="D8" s="62"/>
      <c r="E8" s="2" t="s">
        <v>29</v>
      </c>
      <c r="F8" s="3" t="s">
        <v>34</v>
      </c>
      <c r="G8" s="1">
        <v>4</v>
      </c>
      <c r="H8" s="44"/>
      <c r="I8" s="45"/>
      <c r="J8" s="46"/>
      <c r="K8" s="2" t="s">
        <v>35</v>
      </c>
      <c r="L8" s="1">
        <v>4</v>
      </c>
      <c r="M8" s="11"/>
      <c r="N8" s="11"/>
      <c r="O8" s="11"/>
      <c r="P8" s="11"/>
      <c r="Q8" s="40"/>
      <c r="R8" s="39"/>
      <c r="S8" s="39"/>
      <c r="T8" s="39"/>
      <c r="U8" s="39"/>
      <c r="V8" s="39"/>
      <c r="W8" s="20" t="e">
        <f>AVERAGE(M8:P8)</f>
        <v>#DIV/0!</v>
      </c>
      <c r="X8" s="21" t="e">
        <f t="shared" si="0"/>
        <v>#DIV/0!</v>
      </c>
      <c r="Y8" s="33"/>
    </row>
    <row r="9" spans="1:25" ht="43.2" customHeight="1" x14ac:dyDescent="0.25">
      <c r="A9" s="26"/>
      <c r="B9" s="29"/>
      <c r="C9" s="56" t="s">
        <v>36</v>
      </c>
      <c r="D9" s="1" t="s">
        <v>37</v>
      </c>
      <c r="E9" s="2" t="s">
        <v>38</v>
      </c>
      <c r="F9" s="3" t="s">
        <v>39</v>
      </c>
      <c r="G9" s="1">
        <v>5</v>
      </c>
      <c r="H9" s="36" t="s">
        <v>40</v>
      </c>
      <c r="I9" s="37"/>
      <c r="J9" s="38"/>
      <c r="K9" s="2" t="s">
        <v>41</v>
      </c>
      <c r="L9" s="1">
        <v>5</v>
      </c>
      <c r="M9" s="11"/>
      <c r="N9" s="11"/>
      <c r="O9" s="11"/>
      <c r="P9" s="11"/>
      <c r="Q9" s="11"/>
      <c r="R9" s="22"/>
      <c r="S9" s="23"/>
      <c r="T9" s="23"/>
      <c r="U9" s="23"/>
      <c r="V9" s="23"/>
      <c r="W9" s="20" t="e">
        <f>AVERAGE(M9:Q9)</f>
        <v>#DIV/0!</v>
      </c>
      <c r="X9" s="21" t="e">
        <f t="shared" si="0"/>
        <v>#DIV/0!</v>
      </c>
      <c r="Y9" s="33"/>
    </row>
    <row r="10" spans="1:25" ht="43.2" customHeight="1" x14ac:dyDescent="0.25">
      <c r="A10" s="26"/>
      <c r="B10" s="29"/>
      <c r="C10" s="57"/>
      <c r="D10" s="1" t="s">
        <v>42</v>
      </c>
      <c r="E10" s="2" t="s">
        <v>29</v>
      </c>
      <c r="F10" s="3" t="s">
        <v>43</v>
      </c>
      <c r="G10" s="1">
        <v>5</v>
      </c>
      <c r="H10" s="36" t="s">
        <v>40</v>
      </c>
      <c r="I10" s="37"/>
      <c r="J10" s="38"/>
      <c r="K10" s="2" t="s">
        <v>41</v>
      </c>
      <c r="L10" s="1">
        <v>5</v>
      </c>
      <c r="M10" s="11"/>
      <c r="N10" s="11"/>
      <c r="O10" s="11"/>
      <c r="P10" s="11"/>
      <c r="Q10" s="12"/>
      <c r="R10" s="22"/>
      <c r="S10" s="23"/>
      <c r="T10" s="23"/>
      <c r="U10" s="23"/>
      <c r="V10" s="23"/>
      <c r="W10" s="20" t="e">
        <f>AVERAGE(M10:Q10)</f>
        <v>#DIV/0!</v>
      </c>
      <c r="X10" s="21" t="e">
        <f t="shared" si="0"/>
        <v>#DIV/0!</v>
      </c>
      <c r="Y10" s="33"/>
    </row>
    <row r="11" spans="1:25" ht="43.2" customHeight="1" x14ac:dyDescent="0.25">
      <c r="A11" s="26"/>
      <c r="B11" s="29"/>
      <c r="C11" s="1" t="s">
        <v>44</v>
      </c>
      <c r="D11" s="1" t="s">
        <v>45</v>
      </c>
      <c r="E11" s="2" t="s">
        <v>46</v>
      </c>
      <c r="F11" s="3" t="s">
        <v>47</v>
      </c>
      <c r="G11" s="1">
        <v>4</v>
      </c>
      <c r="H11" s="36" t="s">
        <v>48</v>
      </c>
      <c r="I11" s="37"/>
      <c r="J11" s="38"/>
      <c r="K11" s="4" t="s">
        <v>44</v>
      </c>
      <c r="L11" s="1">
        <v>4</v>
      </c>
      <c r="M11" s="11"/>
      <c r="N11" s="11"/>
      <c r="O11" s="11"/>
      <c r="P11" s="11"/>
      <c r="Q11" s="16"/>
      <c r="R11" s="23"/>
      <c r="S11" s="23"/>
      <c r="T11" s="23"/>
      <c r="U11" s="23"/>
      <c r="V11" s="23"/>
      <c r="W11" s="20" t="e">
        <f>AVERAGE(M11:P11)</f>
        <v>#DIV/0!</v>
      </c>
      <c r="X11" s="21" t="e">
        <f t="shared" si="0"/>
        <v>#DIV/0!</v>
      </c>
      <c r="Y11" s="33"/>
    </row>
    <row r="12" spans="1:25" ht="43.2" customHeight="1" x14ac:dyDescent="0.25">
      <c r="A12" s="26"/>
      <c r="B12" s="29"/>
      <c r="C12" s="58" t="s">
        <v>49</v>
      </c>
      <c r="D12" s="1" t="s">
        <v>37</v>
      </c>
      <c r="E12" s="4" t="s">
        <v>38</v>
      </c>
      <c r="F12" s="3" t="s">
        <v>50</v>
      </c>
      <c r="G12" s="1">
        <v>5</v>
      </c>
      <c r="H12" s="36" t="s">
        <v>51</v>
      </c>
      <c r="I12" s="37"/>
      <c r="J12" s="38"/>
      <c r="K12" s="2" t="s">
        <v>52</v>
      </c>
      <c r="L12" s="1">
        <v>5</v>
      </c>
      <c r="M12" s="11"/>
      <c r="N12" s="11"/>
      <c r="O12" s="11"/>
      <c r="P12" s="11"/>
      <c r="Q12" s="11"/>
      <c r="R12" s="40"/>
      <c r="S12" s="39"/>
      <c r="T12" s="39"/>
      <c r="U12" s="39"/>
      <c r="V12" s="39"/>
      <c r="W12" s="20" t="e">
        <f>AVERAGE(M12:Q12)</f>
        <v>#DIV/0!</v>
      </c>
      <c r="X12" s="21" t="e">
        <f t="shared" si="0"/>
        <v>#DIV/0!</v>
      </c>
      <c r="Y12" s="33"/>
    </row>
    <row r="13" spans="1:25" ht="43.2" customHeight="1" x14ac:dyDescent="0.25">
      <c r="A13" s="26"/>
      <c r="B13" s="29"/>
      <c r="C13" s="58"/>
      <c r="D13" s="1" t="s">
        <v>42</v>
      </c>
      <c r="E13" s="4" t="s">
        <v>29</v>
      </c>
      <c r="F13" s="3" t="s">
        <v>53</v>
      </c>
      <c r="G13" s="1">
        <v>10</v>
      </c>
      <c r="H13" s="36" t="s">
        <v>54</v>
      </c>
      <c r="I13" s="37"/>
      <c r="J13" s="38"/>
      <c r="K13" s="2" t="s">
        <v>52</v>
      </c>
      <c r="L13" s="1">
        <v>5</v>
      </c>
      <c r="M13" s="12"/>
      <c r="N13" s="12"/>
      <c r="O13" s="12"/>
      <c r="P13" s="12"/>
      <c r="Q13" s="12"/>
      <c r="R13" s="40"/>
      <c r="S13" s="39"/>
      <c r="T13" s="39"/>
      <c r="U13" s="39"/>
      <c r="V13" s="39"/>
      <c r="W13" s="20" t="e">
        <f>AVERAGE(M13:Q13)</f>
        <v>#DIV/0!</v>
      </c>
      <c r="X13" s="21" t="e">
        <f t="shared" si="0"/>
        <v>#DIV/0!</v>
      </c>
      <c r="Y13" s="33"/>
    </row>
    <row r="14" spans="1:25" ht="43.2" customHeight="1" x14ac:dyDescent="0.25">
      <c r="A14" s="26"/>
      <c r="B14" s="28" t="s">
        <v>55</v>
      </c>
      <c r="C14" s="28" t="s">
        <v>56</v>
      </c>
      <c r="D14" s="5" t="s">
        <v>57</v>
      </c>
      <c r="E14" s="4" t="s">
        <v>29</v>
      </c>
      <c r="F14" s="3" t="s">
        <v>101</v>
      </c>
      <c r="G14" s="1">
        <v>10</v>
      </c>
      <c r="H14" s="36" t="s">
        <v>58</v>
      </c>
      <c r="I14" s="37"/>
      <c r="J14" s="38"/>
      <c r="K14" s="2" t="s">
        <v>59</v>
      </c>
      <c r="L14" s="1">
        <v>10</v>
      </c>
      <c r="M14" s="12"/>
      <c r="N14" s="12"/>
      <c r="O14" s="12"/>
      <c r="P14" s="12"/>
      <c r="Q14" s="12"/>
      <c r="R14" s="12"/>
      <c r="S14" s="12"/>
      <c r="T14" s="12"/>
      <c r="U14" s="12"/>
      <c r="V14" s="13"/>
      <c r="W14" s="14" t="e">
        <f>AVERAGE(M14:V14)</f>
        <v>#DIV/0!</v>
      </c>
      <c r="X14" s="15" t="e">
        <f t="shared" si="0"/>
        <v>#DIV/0!</v>
      </c>
      <c r="Y14" s="33" t="e">
        <f>SUM(X14:X17)/SUM(G14:G17)</f>
        <v>#DIV/0!</v>
      </c>
    </row>
    <row r="15" spans="1:25" ht="43.2" customHeight="1" x14ac:dyDescent="0.25">
      <c r="A15" s="26"/>
      <c r="B15" s="29"/>
      <c r="C15" s="29"/>
      <c r="D15" s="5" t="s">
        <v>60</v>
      </c>
      <c r="E15" s="4" t="s">
        <v>29</v>
      </c>
      <c r="F15" s="3" t="s">
        <v>61</v>
      </c>
      <c r="G15" s="1">
        <v>5</v>
      </c>
      <c r="H15" s="36" t="s">
        <v>62</v>
      </c>
      <c r="I15" s="37"/>
      <c r="J15" s="38"/>
      <c r="K15" s="2" t="s">
        <v>63</v>
      </c>
      <c r="L15" s="1">
        <v>5</v>
      </c>
      <c r="M15" s="12"/>
      <c r="N15" s="12"/>
      <c r="O15" s="12"/>
      <c r="P15" s="12"/>
      <c r="Q15" s="12"/>
      <c r="R15" s="23"/>
      <c r="S15" s="23"/>
      <c r="T15" s="23"/>
      <c r="U15" s="23"/>
      <c r="V15" s="23"/>
      <c r="W15" s="20" t="e">
        <f>AVERAGE(M15:Q15)</f>
        <v>#DIV/0!</v>
      </c>
      <c r="X15" s="21" t="e">
        <f t="shared" si="0"/>
        <v>#DIV/0!</v>
      </c>
      <c r="Y15" s="33"/>
    </row>
    <row r="16" spans="1:25" ht="43.2" customHeight="1" x14ac:dyDescent="0.25">
      <c r="A16" s="26"/>
      <c r="B16" s="29"/>
      <c r="C16" s="28" t="s">
        <v>64</v>
      </c>
      <c r="D16" s="1" t="s">
        <v>65</v>
      </c>
      <c r="E16" s="31" t="s">
        <v>29</v>
      </c>
      <c r="F16" s="3" t="s">
        <v>66</v>
      </c>
      <c r="G16" s="1">
        <v>4</v>
      </c>
      <c r="H16" s="36" t="s">
        <v>67</v>
      </c>
      <c r="I16" s="37"/>
      <c r="J16" s="38"/>
      <c r="K16" s="2" t="s">
        <v>68</v>
      </c>
      <c r="L16" s="1">
        <v>4</v>
      </c>
      <c r="M16" s="10"/>
      <c r="N16" s="10"/>
      <c r="O16" s="10"/>
      <c r="P16" s="10"/>
      <c r="Q16" s="19"/>
      <c r="R16" s="39"/>
      <c r="S16" s="39"/>
      <c r="T16" s="39"/>
      <c r="U16" s="39"/>
      <c r="V16" s="39"/>
      <c r="W16" s="20" t="e">
        <f>AVERAGE(M16:P16)</f>
        <v>#DIV/0!</v>
      </c>
      <c r="X16" s="21" t="e">
        <f t="shared" si="0"/>
        <v>#DIV/0!</v>
      </c>
      <c r="Y16" s="33"/>
    </row>
    <row r="17" spans="1:25" ht="43.2" customHeight="1" x14ac:dyDescent="0.25">
      <c r="A17" s="26"/>
      <c r="B17" s="29"/>
      <c r="C17" s="30"/>
      <c r="D17" s="1" t="s">
        <v>69</v>
      </c>
      <c r="E17" s="32"/>
      <c r="F17" s="3" t="s">
        <v>70</v>
      </c>
      <c r="G17" s="1">
        <v>5</v>
      </c>
      <c r="H17" s="36" t="s">
        <v>71</v>
      </c>
      <c r="I17" s="37"/>
      <c r="J17" s="38"/>
      <c r="K17" s="2" t="s">
        <v>72</v>
      </c>
      <c r="L17" s="1">
        <v>5</v>
      </c>
      <c r="M17" s="12"/>
      <c r="N17" s="12"/>
      <c r="O17" s="12"/>
      <c r="P17" s="12"/>
      <c r="Q17" s="12"/>
      <c r="R17" s="39"/>
      <c r="S17" s="39"/>
      <c r="T17" s="39"/>
      <c r="U17" s="39"/>
      <c r="V17" s="39"/>
      <c r="W17" s="20" t="e">
        <f>AVERAGE(M17:Q17)</f>
        <v>#DIV/0!</v>
      </c>
      <c r="X17" s="21" t="e">
        <f t="shared" si="0"/>
        <v>#DIV/0!</v>
      </c>
      <c r="Y17" s="33"/>
    </row>
    <row r="18" spans="1:25" ht="43.2" customHeight="1" x14ac:dyDescent="0.25">
      <c r="A18" s="26"/>
      <c r="B18" s="28" t="s">
        <v>73</v>
      </c>
      <c r="C18" s="6" t="s">
        <v>74</v>
      </c>
      <c r="D18" s="1" t="s">
        <v>75</v>
      </c>
      <c r="E18" s="2" t="s">
        <v>76</v>
      </c>
      <c r="F18" s="3" t="s">
        <v>77</v>
      </c>
      <c r="G18" s="1">
        <v>4</v>
      </c>
      <c r="H18" s="36" t="s">
        <v>78</v>
      </c>
      <c r="I18" s="37"/>
      <c r="J18" s="38"/>
      <c r="K18" s="2" t="s">
        <v>79</v>
      </c>
      <c r="L18" s="1" t="s">
        <v>80</v>
      </c>
      <c r="M18" s="12"/>
      <c r="N18" s="12"/>
      <c r="O18" s="12"/>
      <c r="P18" s="12"/>
      <c r="Q18" s="12"/>
      <c r="R18" s="12"/>
      <c r="S18" s="12"/>
      <c r="T18" s="12"/>
      <c r="U18" s="12"/>
      <c r="V18" s="13"/>
      <c r="W18" s="14" t="e">
        <f>AVERAGE(M18:V18)</f>
        <v>#DIV/0!</v>
      </c>
      <c r="X18" s="15" t="e">
        <f t="shared" si="0"/>
        <v>#DIV/0!</v>
      </c>
      <c r="Y18" s="33" t="e">
        <f>SUM(X18:X21)/SUM(G18:G21)</f>
        <v>#DIV/0!</v>
      </c>
    </row>
    <row r="19" spans="1:25" ht="43.2" customHeight="1" x14ac:dyDescent="0.25">
      <c r="A19" s="26"/>
      <c r="B19" s="29"/>
      <c r="C19" s="6" t="s">
        <v>81</v>
      </c>
      <c r="D19" s="6" t="s">
        <v>75</v>
      </c>
      <c r="E19" s="2" t="s">
        <v>76</v>
      </c>
      <c r="F19" s="3" t="s">
        <v>82</v>
      </c>
      <c r="G19" s="1">
        <v>4</v>
      </c>
      <c r="H19" s="36" t="s">
        <v>83</v>
      </c>
      <c r="I19" s="37"/>
      <c r="J19" s="38"/>
      <c r="K19" s="2" t="s">
        <v>84</v>
      </c>
      <c r="L19" s="1" t="s">
        <v>80</v>
      </c>
      <c r="M19" s="12"/>
      <c r="N19" s="12"/>
      <c r="O19" s="12"/>
      <c r="P19" s="12"/>
      <c r="Q19" s="12"/>
      <c r="R19" s="12"/>
      <c r="S19" s="12"/>
      <c r="T19" s="12"/>
      <c r="U19" s="12"/>
      <c r="V19" s="13"/>
      <c r="W19" s="14" t="e">
        <f>AVERAGE(M19:V19)</f>
        <v>#DIV/0!</v>
      </c>
      <c r="X19" s="15" t="e">
        <f t="shared" si="0"/>
        <v>#DIV/0!</v>
      </c>
      <c r="Y19" s="33"/>
    </row>
    <row r="20" spans="1:25" ht="43.2" customHeight="1" x14ac:dyDescent="0.25">
      <c r="A20" s="26"/>
      <c r="B20" s="29"/>
      <c r="C20" s="6" t="s">
        <v>85</v>
      </c>
      <c r="D20" s="6" t="s">
        <v>86</v>
      </c>
      <c r="E20" s="7" t="s">
        <v>76</v>
      </c>
      <c r="F20" s="7" t="s">
        <v>87</v>
      </c>
      <c r="G20" s="6">
        <v>4</v>
      </c>
      <c r="H20" s="48" t="s">
        <v>88</v>
      </c>
      <c r="I20" s="49"/>
      <c r="J20" s="50"/>
      <c r="K20" s="2" t="s">
        <v>89</v>
      </c>
      <c r="L20" s="1">
        <v>1</v>
      </c>
      <c r="M20" s="12"/>
      <c r="N20" s="51"/>
      <c r="O20" s="52"/>
      <c r="P20" s="52"/>
      <c r="Q20" s="52"/>
      <c r="R20" s="52"/>
      <c r="S20" s="52"/>
      <c r="T20" s="52"/>
      <c r="U20" s="52"/>
      <c r="V20" s="53"/>
      <c r="W20" s="20" t="e">
        <f>AVERAGE(M20:N20)</f>
        <v>#DIV/0!</v>
      </c>
      <c r="X20" s="21" t="e">
        <f t="shared" si="0"/>
        <v>#DIV/0!</v>
      </c>
      <c r="Y20" s="33"/>
    </row>
    <row r="21" spans="1:25" ht="43.2" customHeight="1" x14ac:dyDescent="0.25">
      <c r="A21" s="26"/>
      <c r="B21" s="30"/>
      <c r="C21" s="6" t="s">
        <v>90</v>
      </c>
      <c r="D21" s="6" t="s">
        <v>75</v>
      </c>
      <c r="E21" s="2" t="s">
        <v>29</v>
      </c>
      <c r="F21" s="3" t="s">
        <v>91</v>
      </c>
      <c r="G21" s="1">
        <v>4</v>
      </c>
      <c r="H21" s="36" t="s">
        <v>92</v>
      </c>
      <c r="I21" s="37"/>
      <c r="J21" s="38"/>
      <c r="K21" s="2" t="s">
        <v>93</v>
      </c>
      <c r="L21" s="1">
        <v>1</v>
      </c>
      <c r="M21" s="12"/>
      <c r="N21" s="54"/>
      <c r="O21" s="55"/>
      <c r="P21" s="55"/>
      <c r="Q21" s="55"/>
      <c r="R21" s="55"/>
      <c r="S21" s="55"/>
      <c r="T21" s="55"/>
      <c r="U21" s="55"/>
      <c r="V21" s="55"/>
      <c r="W21" s="20" t="e">
        <f>AVERAGE(M21)</f>
        <v>#DIV/0!</v>
      </c>
      <c r="X21" s="21" t="e">
        <f>W21*G21</f>
        <v>#DIV/0!</v>
      </c>
      <c r="Y21" s="33"/>
    </row>
    <row r="22" spans="1:25" ht="55.8" customHeight="1" x14ac:dyDescent="0.25">
      <c r="A22" s="27"/>
      <c r="B22" s="5" t="s">
        <v>57</v>
      </c>
      <c r="C22" s="6" t="s">
        <v>85</v>
      </c>
      <c r="D22" s="6" t="s">
        <v>86</v>
      </c>
      <c r="E22" s="2" t="s">
        <v>29</v>
      </c>
      <c r="F22" s="8" t="s">
        <v>94</v>
      </c>
      <c r="G22" s="1">
        <v>10</v>
      </c>
      <c r="H22" s="36" t="s">
        <v>95</v>
      </c>
      <c r="I22" s="37"/>
      <c r="J22" s="38"/>
      <c r="K22" s="2" t="s">
        <v>96</v>
      </c>
      <c r="L22" s="1">
        <v>10</v>
      </c>
      <c r="M22" s="12"/>
      <c r="N22" s="12"/>
      <c r="O22" s="12"/>
      <c r="P22" s="12"/>
      <c r="Q22" s="12"/>
      <c r="R22" s="12"/>
      <c r="S22" s="12"/>
      <c r="T22" s="12"/>
      <c r="U22" s="12"/>
      <c r="V22" s="13"/>
      <c r="W22" s="14" t="e">
        <f>AVERAGE(M22:V22)</f>
        <v>#DIV/0!</v>
      </c>
      <c r="X22" s="15" t="e">
        <f>W22*G22</f>
        <v>#DIV/0!</v>
      </c>
      <c r="Y22" s="14" t="e">
        <f>X22/G22</f>
        <v>#DIV/0!</v>
      </c>
    </row>
    <row r="23" spans="1:25" ht="43.2" customHeight="1" x14ac:dyDescent="0.25">
      <c r="A23" s="34" t="s">
        <v>13</v>
      </c>
      <c r="B23" s="34"/>
      <c r="C23" s="34"/>
      <c r="D23" s="34"/>
      <c r="E23" s="34"/>
      <c r="F23" s="34"/>
      <c r="G23" s="9">
        <f>SUM(G7:G22)</f>
        <v>87</v>
      </c>
      <c r="H23" s="34" t="s">
        <v>10</v>
      </c>
      <c r="I23" s="34"/>
      <c r="J23" s="34"/>
      <c r="K23" s="34"/>
      <c r="L23" s="34"/>
      <c r="M23" s="35" t="e">
        <f>SUM(X7:X22)</f>
        <v>#DIV/0!</v>
      </c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</row>
    <row r="24" spans="1:25" ht="43.2" customHeight="1" x14ac:dyDescent="0.25">
      <c r="A24" s="34" t="s">
        <v>97</v>
      </c>
      <c r="B24" s="34"/>
      <c r="C24" s="34"/>
      <c r="D24" s="34"/>
      <c r="E24" s="34"/>
      <c r="F24" s="34"/>
      <c r="G24" s="34"/>
      <c r="H24" s="34" t="s">
        <v>98</v>
      </c>
      <c r="I24" s="34"/>
      <c r="J24" s="34"/>
      <c r="K24" s="34"/>
      <c r="L24" s="34"/>
      <c r="M24" s="47" t="e">
        <f>SUM(X7:X22)/SUM(G7:G22)</f>
        <v>#DIV/0!</v>
      </c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</row>
    <row r="25" spans="1:25" ht="49.95" customHeight="1" x14ac:dyDescent="0.25">
      <c r="A25" s="24" t="s">
        <v>99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</row>
    <row r="26" spans="1:25" ht="25.2" customHeight="1" x14ac:dyDescent="0.25"/>
    <row r="27" spans="1:25" ht="42" customHeight="1" x14ac:dyDescent="0.25"/>
    <row r="28" spans="1:25" ht="42" customHeight="1" x14ac:dyDescent="0.25"/>
    <row r="29" spans="1:25" ht="25.2" customHeight="1" x14ac:dyDescent="0.25"/>
    <row r="30" spans="1:25" ht="25.2" customHeight="1" x14ac:dyDescent="0.25"/>
    <row r="31" spans="1:25" ht="66" customHeight="1" x14ac:dyDescent="0.25"/>
    <row r="32" spans="1:25" ht="25.2" customHeight="1" x14ac:dyDescent="0.25"/>
    <row r="33" ht="25.2" customHeight="1" x14ac:dyDescent="0.25"/>
    <row r="34" ht="25.2" customHeight="1" x14ac:dyDescent="0.25"/>
    <row r="35" ht="25.2" customHeight="1" x14ac:dyDescent="0.25"/>
    <row r="36" ht="25.2" customHeight="1" x14ac:dyDescent="0.25"/>
    <row r="37" ht="25.2" customHeight="1" x14ac:dyDescent="0.25"/>
    <row r="38" ht="25.2" customHeight="1" x14ac:dyDescent="0.25"/>
    <row r="39" ht="25.2" customHeight="1" x14ac:dyDescent="0.25"/>
    <row r="40" ht="25.2" customHeight="1" x14ac:dyDescent="0.25"/>
    <row r="41" ht="25.2" customHeight="1" x14ac:dyDescent="0.25"/>
    <row r="42" ht="25.2" customHeight="1" x14ac:dyDescent="0.25"/>
    <row r="43" ht="25.2" customHeight="1" x14ac:dyDescent="0.25"/>
    <row r="44" ht="25.2" customHeight="1" x14ac:dyDescent="0.25"/>
    <row r="45" ht="25.2" customHeight="1" x14ac:dyDescent="0.25"/>
    <row r="46" ht="25.2" customHeight="1" x14ac:dyDescent="0.25"/>
    <row r="47" ht="25.2" customHeight="1" x14ac:dyDescent="0.25"/>
    <row r="48" ht="25.2" customHeight="1" x14ac:dyDescent="0.25"/>
    <row r="49" ht="25.2" customHeight="1" x14ac:dyDescent="0.25"/>
    <row r="50" ht="25.2" customHeight="1" x14ac:dyDescent="0.25"/>
    <row r="51" ht="25.2" customHeight="1" x14ac:dyDescent="0.25"/>
    <row r="52" ht="25.2" customHeight="1" x14ac:dyDescent="0.25"/>
    <row r="53" ht="25.2" customHeight="1" x14ac:dyDescent="0.25"/>
    <row r="54" ht="25.2" customHeight="1" x14ac:dyDescent="0.25"/>
    <row r="55" ht="25.2" customHeight="1" x14ac:dyDescent="0.25"/>
    <row r="56" ht="25.2" customHeight="1" x14ac:dyDescent="0.25"/>
    <row r="57" ht="25.2" customHeight="1" x14ac:dyDescent="0.25"/>
    <row r="58" ht="25.2" customHeight="1" x14ac:dyDescent="0.25"/>
    <row r="59" ht="25.2" customHeight="1" x14ac:dyDescent="0.25"/>
    <row r="60" ht="25.2" customHeight="1" x14ac:dyDescent="0.25"/>
    <row r="61" ht="25.2" customHeight="1" x14ac:dyDescent="0.25"/>
    <row r="62" ht="25.2" customHeight="1" x14ac:dyDescent="0.25"/>
    <row r="63" ht="25.2" customHeight="1" x14ac:dyDescent="0.25"/>
    <row r="64" ht="25.2" customHeight="1" x14ac:dyDescent="0.25"/>
    <row r="65" ht="25.2" customHeight="1" x14ac:dyDescent="0.25"/>
    <row r="66" ht="25.2" customHeight="1" x14ac:dyDescent="0.25"/>
    <row r="67" ht="25.2" customHeight="1" x14ac:dyDescent="0.25"/>
    <row r="68" ht="25.2" customHeight="1" x14ac:dyDescent="0.25"/>
    <row r="69" ht="25.2" customHeight="1" x14ac:dyDescent="0.25"/>
    <row r="70" ht="25.2" customHeight="1" x14ac:dyDescent="0.25"/>
    <row r="71" ht="25.2" customHeight="1" x14ac:dyDescent="0.25"/>
    <row r="72" ht="25.2" customHeight="1" x14ac:dyDescent="0.25"/>
    <row r="73" ht="25.2" customHeight="1" x14ac:dyDescent="0.25"/>
    <row r="74" ht="25.2" customHeight="1" x14ac:dyDescent="0.25"/>
    <row r="75" ht="25.2" customHeight="1" x14ac:dyDescent="0.25"/>
    <row r="76" ht="25.2" customHeight="1" x14ac:dyDescent="0.25"/>
    <row r="77" ht="25.2" customHeight="1" x14ac:dyDescent="0.25"/>
    <row r="78" ht="25.2" customHeight="1" x14ac:dyDescent="0.25"/>
    <row r="79" ht="25.2" customHeight="1" x14ac:dyDescent="0.25"/>
    <row r="80" ht="25.2" customHeight="1" x14ac:dyDescent="0.25"/>
    <row r="81" ht="25.2" customHeight="1" x14ac:dyDescent="0.25"/>
    <row r="82" ht="25.2" customHeight="1" x14ac:dyDescent="0.25"/>
    <row r="83" ht="25.2" customHeight="1" x14ac:dyDescent="0.25"/>
    <row r="84" ht="25.2" customHeight="1" x14ac:dyDescent="0.25"/>
    <row r="85" ht="25.2" customHeight="1" x14ac:dyDescent="0.25"/>
    <row r="86" ht="25.2" customHeight="1" x14ac:dyDescent="0.25"/>
    <row r="87" ht="25.2" customHeight="1" x14ac:dyDescent="0.25"/>
    <row r="88" ht="25.2" customHeight="1" x14ac:dyDescent="0.25"/>
    <row r="89" ht="25.2" customHeight="1" x14ac:dyDescent="0.25"/>
    <row r="90" ht="25.2" customHeight="1" x14ac:dyDescent="0.25"/>
    <row r="91" ht="25.2" customHeight="1" x14ac:dyDescent="0.25"/>
    <row r="92" ht="25.2" customHeight="1" x14ac:dyDescent="0.25"/>
    <row r="93" ht="25.2" customHeight="1" x14ac:dyDescent="0.25"/>
    <row r="94" ht="25.2" customHeight="1" x14ac:dyDescent="0.25"/>
    <row r="95" ht="25.2" customHeight="1" x14ac:dyDescent="0.25"/>
    <row r="96" ht="25.2" customHeight="1" x14ac:dyDescent="0.25"/>
    <row r="97" ht="25.2" customHeight="1" x14ac:dyDescent="0.25"/>
    <row r="98" ht="25.2" customHeight="1" x14ac:dyDescent="0.25"/>
    <row r="99" ht="25.2" customHeight="1" x14ac:dyDescent="0.25"/>
    <row r="100" ht="25.2" customHeight="1" x14ac:dyDescent="0.25"/>
    <row r="101" ht="25.2" customHeight="1" x14ac:dyDescent="0.25"/>
    <row r="102" ht="25.2" customHeight="1" x14ac:dyDescent="0.25"/>
    <row r="103" ht="25.2" customHeight="1" x14ac:dyDescent="0.25"/>
    <row r="104" ht="25.2" customHeight="1" x14ac:dyDescent="0.25"/>
    <row r="105" ht="25.2" customHeight="1" x14ac:dyDescent="0.25"/>
    <row r="106" ht="25.2" customHeight="1" x14ac:dyDescent="0.25"/>
    <row r="107" ht="25.2" customHeight="1" x14ac:dyDescent="0.25"/>
    <row r="108" ht="25.2" customHeight="1" x14ac:dyDescent="0.25"/>
    <row r="109" ht="25.2" customHeight="1" x14ac:dyDescent="0.25"/>
    <row r="110" ht="25.2" customHeight="1" x14ac:dyDescent="0.25"/>
    <row r="111" ht="25.2" customHeight="1" x14ac:dyDescent="0.25"/>
    <row r="112" ht="25.2" customHeight="1" x14ac:dyDescent="0.25"/>
    <row r="113" ht="25.2" customHeight="1" x14ac:dyDescent="0.25"/>
    <row r="114" ht="25.2" customHeight="1" x14ac:dyDescent="0.25"/>
    <row r="115" ht="22.2" customHeight="1" x14ac:dyDescent="0.25"/>
    <row r="116" ht="22.2" customHeight="1" x14ac:dyDescent="0.25"/>
    <row r="117" ht="22.2" customHeight="1" x14ac:dyDescent="0.25"/>
    <row r="118" ht="22.2" customHeight="1" x14ac:dyDescent="0.25"/>
    <row r="119" ht="22.2" customHeight="1" x14ac:dyDescent="0.25"/>
    <row r="120" ht="22.2" customHeight="1" x14ac:dyDescent="0.25"/>
    <row r="121" ht="22.2" customHeight="1" x14ac:dyDescent="0.25"/>
    <row r="122" ht="22.2" customHeight="1" x14ac:dyDescent="0.25"/>
    <row r="123" ht="22.2" customHeight="1" x14ac:dyDescent="0.25"/>
    <row r="124" ht="22.2" customHeight="1" x14ac:dyDescent="0.25"/>
    <row r="125" ht="22.2" customHeight="1" x14ac:dyDescent="0.25"/>
    <row r="126" ht="22.2" customHeight="1" x14ac:dyDescent="0.25"/>
    <row r="127" ht="22.2" customHeight="1" x14ac:dyDescent="0.25"/>
    <row r="128" ht="22.2" customHeight="1" x14ac:dyDescent="0.25"/>
    <row r="129" ht="22.2" customHeight="1" x14ac:dyDescent="0.25"/>
    <row r="130" ht="22.2" customHeight="1" x14ac:dyDescent="0.25"/>
    <row r="131" ht="22.2" customHeight="1" x14ac:dyDescent="0.25"/>
    <row r="132" ht="22.2" customHeight="1" x14ac:dyDescent="0.25"/>
    <row r="133" ht="22.2" customHeight="1" x14ac:dyDescent="0.25"/>
    <row r="134" ht="22.2" customHeight="1" x14ac:dyDescent="0.25"/>
    <row r="135" ht="22.2" customHeight="1" x14ac:dyDescent="0.25"/>
    <row r="136" ht="22.2" customHeight="1" x14ac:dyDescent="0.25"/>
    <row r="137" ht="22.2" customHeight="1" x14ac:dyDescent="0.25"/>
    <row r="138" ht="22.2" customHeight="1" x14ac:dyDescent="0.25"/>
    <row r="139" ht="22.2" customHeight="1" x14ac:dyDescent="0.25"/>
    <row r="140" ht="22.2" customHeight="1" x14ac:dyDescent="0.25"/>
    <row r="141" ht="22.2" customHeight="1" x14ac:dyDescent="0.25"/>
    <row r="142" ht="22.2" customHeight="1" x14ac:dyDescent="0.25"/>
    <row r="143" ht="22.2" customHeight="1" x14ac:dyDescent="0.25"/>
    <row r="144" ht="22.2" customHeight="1" x14ac:dyDescent="0.25"/>
    <row r="145" ht="22.2" customHeight="1" x14ac:dyDescent="0.25"/>
    <row r="146" ht="22.2" customHeight="1" x14ac:dyDescent="0.25"/>
    <row r="147" ht="22.2" customHeight="1" x14ac:dyDescent="0.25"/>
    <row r="148" ht="22.2" customHeight="1" x14ac:dyDescent="0.25"/>
    <row r="149" ht="22.2" customHeight="1" x14ac:dyDescent="0.25"/>
    <row r="153" ht="38.25" customHeight="1" x14ac:dyDescent="0.25"/>
    <row r="206" ht="36" customHeight="1" x14ac:dyDescent="0.25"/>
    <row r="255" ht="31.5" customHeight="1" x14ac:dyDescent="0.25"/>
    <row r="310" ht="42" customHeight="1" x14ac:dyDescent="0.25"/>
  </sheetData>
  <mergeCells count="59">
    <mergeCell ref="A2:Y2"/>
    <mergeCell ref="B3:D3"/>
    <mergeCell ref="H3:K3"/>
    <mergeCell ref="L3:M3"/>
    <mergeCell ref="N3:Y3"/>
    <mergeCell ref="B4:D4"/>
    <mergeCell ref="H4:K4"/>
    <mergeCell ref="L4:M4"/>
    <mergeCell ref="N4:Y4"/>
    <mergeCell ref="B5:D5"/>
    <mergeCell ref="F5:K5"/>
    <mergeCell ref="L5:M5"/>
    <mergeCell ref="N5:Q5"/>
    <mergeCell ref="R5:S5"/>
    <mergeCell ref="T5:Y5"/>
    <mergeCell ref="C6:D6"/>
    <mergeCell ref="H6:J6"/>
    <mergeCell ref="M6:V6"/>
    <mergeCell ref="C7:D7"/>
    <mergeCell ref="C8:D8"/>
    <mergeCell ref="Q8:V8"/>
    <mergeCell ref="H10:J10"/>
    <mergeCell ref="C9:C10"/>
    <mergeCell ref="H11:J11"/>
    <mergeCell ref="H12:J12"/>
    <mergeCell ref="H13:J13"/>
    <mergeCell ref="C12:C13"/>
    <mergeCell ref="H16:J16"/>
    <mergeCell ref="R16:V17"/>
    <mergeCell ref="R12:V13"/>
    <mergeCell ref="H7:J8"/>
    <mergeCell ref="A24:G24"/>
    <mergeCell ref="H24:L24"/>
    <mergeCell ref="M24:Y24"/>
    <mergeCell ref="H19:J19"/>
    <mergeCell ref="H20:J20"/>
    <mergeCell ref="N20:V20"/>
    <mergeCell ref="H21:J21"/>
    <mergeCell ref="N21:V21"/>
    <mergeCell ref="H22:J22"/>
    <mergeCell ref="H17:J17"/>
    <mergeCell ref="H18:J18"/>
    <mergeCell ref="H9:J9"/>
    <mergeCell ref="A25:Y25"/>
    <mergeCell ref="A7:A22"/>
    <mergeCell ref="B7:B13"/>
    <mergeCell ref="B14:B17"/>
    <mergeCell ref="B18:B21"/>
    <mergeCell ref="C16:C17"/>
    <mergeCell ref="E16:E17"/>
    <mergeCell ref="Y7:Y13"/>
    <mergeCell ref="Y14:Y17"/>
    <mergeCell ref="Y18:Y21"/>
    <mergeCell ref="A23:F23"/>
    <mergeCell ref="H23:L23"/>
    <mergeCell ref="M23:Y23"/>
    <mergeCell ref="H14:J14"/>
    <mergeCell ref="H15:J15"/>
    <mergeCell ref="C14:C15"/>
  </mergeCells>
  <phoneticPr fontId="7" type="noConversion"/>
  <conditionalFormatting sqref="K22">
    <cfRule type="expression" dxfId="1" priority="1" stopIfTrue="1">
      <formula>ISERROR(K22)</formula>
    </cfRule>
  </conditionalFormatting>
  <conditionalFormatting sqref="K12:K21">
    <cfRule type="expression" dxfId="0" priority="2" stopIfTrue="1">
      <formula>ISERROR(K12)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2019渗漏专项检查表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</dc:creator>
  <cp:lastModifiedBy>殷铁泉</cp:lastModifiedBy>
  <cp:lastPrinted>2018-03-15T16:59:13Z</cp:lastPrinted>
  <dcterms:created xsi:type="dcterms:W3CDTF">2018-03-14T17:02:10Z</dcterms:created>
  <dcterms:modified xsi:type="dcterms:W3CDTF">2019-02-18T16:02:43Z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