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8340" tabRatio="712" firstSheet="2" activeTab="2"/>
  </bookViews>
  <sheets>
    <sheet name="会签表" sheetId="1" r:id="rId1"/>
    <sheet name="桩基工程专项检查表-隐藏" sheetId="4" state="hidden" r:id="rId2"/>
    <sheet name="基坑工程安全文明检查表" sheetId="5" r:id="rId3"/>
    <sheet name="深圳区域2021年度安全负面清单（红线）考核细则" sheetId="6" r:id="rId4"/>
    <sheet name="基坑工程安全文明检查表-隐藏" sheetId="7" state="hidden" r:id="rId5"/>
    <sheet name="地下室质量风险评分表-隐藏" sheetId="9" state="hidden" r:id="rId6"/>
    <sheet name="重大风险项-隐藏" sheetId="11" state="hidden" r:id="rId7"/>
  </sheets>
  <externalReferences>
    <externalReference r:id="rId8"/>
  </externalReferences>
  <calcPr calcId="144525" concurrentCalc="0"/>
</workbook>
</file>

<file path=xl/sharedStrings.xml><?xml version="1.0" encoding="utf-8"?>
<sst xmlns="http://schemas.openxmlformats.org/spreadsheetml/2006/main" count="311">
  <si>
    <t>项 目 评 估 快 报</t>
  </si>
  <si>
    <t>项目名称</t>
  </si>
  <si>
    <t>标段名称</t>
  </si>
  <si>
    <t>监理单位</t>
  </si>
  <si>
    <t>总包单位</t>
  </si>
  <si>
    <t>施工阶段</t>
  </si>
  <si>
    <t>开工项目面积（㎡）</t>
  </si>
  <si>
    <t>标段面积（㎡）</t>
  </si>
  <si>
    <t>评估日期</t>
  </si>
  <si>
    <t>检查范围</t>
  </si>
  <si>
    <t>评估主要结果</t>
  </si>
  <si>
    <t>桩基工程专项（30%）</t>
  </si>
  <si>
    <t>预制桩</t>
  </si>
  <si>
    <t>灌注桩</t>
  </si>
  <si>
    <t>CFG</t>
  </si>
  <si>
    <t>DDC桩</t>
  </si>
  <si>
    <t>人工挖孔桩</t>
  </si>
  <si>
    <t>资料检查</t>
  </si>
  <si>
    <t>桩基工程专项合计</t>
  </si>
  <si>
    <t>基坑工程安全文明（30%）</t>
  </si>
  <si>
    <t>安全用电</t>
  </si>
  <si>
    <t>消防</t>
  </si>
  <si>
    <t>大型机械设备</t>
  </si>
  <si>
    <t>施工机具</t>
  </si>
  <si>
    <t>安全防护</t>
  </si>
  <si>
    <t>基坑支护</t>
  </si>
  <si>
    <t>安全生产合计</t>
  </si>
  <si>
    <t>文明施工</t>
  </si>
  <si>
    <t>基坑工程安全文明合计</t>
  </si>
  <si>
    <r>
      <rPr>
        <b/>
        <sz val="12"/>
        <color theme="1"/>
        <rFont val="微软雅黑"/>
        <charset val="134"/>
      </rPr>
      <t>地下室质量风险（4</t>
    </r>
    <r>
      <rPr>
        <b/>
        <sz val="12"/>
        <color indexed="8"/>
        <rFont val="微软雅黑"/>
        <charset val="134"/>
      </rPr>
      <t>0%）</t>
    </r>
  </si>
  <si>
    <t>防渗漏</t>
  </si>
  <si>
    <t>钢筋工程</t>
  </si>
  <si>
    <t>模板工程</t>
  </si>
  <si>
    <t>混凝土工程</t>
  </si>
  <si>
    <t>地下室质量风险合计</t>
  </si>
  <si>
    <t>重大风险项</t>
  </si>
  <si>
    <t>最终得分</t>
  </si>
  <si>
    <t>备注：（如对检查存有异议，可在此说明）</t>
  </si>
  <si>
    <t>评估组组长                         （签名）</t>
  </si>
  <si>
    <t>总包单位
（签名）</t>
  </si>
  <si>
    <t>监理单位
（签名）</t>
  </si>
  <si>
    <t>甲方单位
（签名）</t>
  </si>
  <si>
    <t>桩基工程专项检查表-隐藏</t>
  </si>
  <si>
    <t>B</t>
  </si>
  <si>
    <t>A</t>
  </si>
  <si>
    <t>一级目录</t>
  </si>
  <si>
    <t>二级目录</t>
  </si>
  <si>
    <t>归属分类</t>
  </si>
  <si>
    <t>三级目录</t>
  </si>
  <si>
    <t>分项合格率</t>
  </si>
  <si>
    <t>大项合格率</t>
  </si>
  <si>
    <t>桩基工程</t>
  </si>
  <si>
    <t>*</t>
  </si>
  <si>
    <t>施工场地地基承载力</t>
  </si>
  <si>
    <t>连接质量</t>
  </si>
  <si>
    <t>桩身质量</t>
  </si>
  <si>
    <t>桩身规格</t>
  </si>
  <si>
    <t>堆放</t>
  </si>
  <si>
    <t>吊装</t>
  </si>
  <si>
    <t>桩尖</t>
  </si>
  <si>
    <t>桩底封堵</t>
  </si>
  <si>
    <t>沉桩要求</t>
  </si>
  <si>
    <t>桩位偏差</t>
  </si>
  <si>
    <t>沉桩标准</t>
  </si>
  <si>
    <t>桩芯防护</t>
  </si>
  <si>
    <t>截桩</t>
  </si>
  <si>
    <t>试成孔</t>
  </si>
  <si>
    <t>成孔质量</t>
  </si>
  <si>
    <t>钢筋笼质量</t>
  </si>
  <si>
    <t>绑扎与焊接</t>
  </si>
  <si>
    <t>灌注质量</t>
  </si>
  <si>
    <t>混凝土质量</t>
  </si>
  <si>
    <t>成品保护</t>
  </si>
  <si>
    <t>CFG桩</t>
  </si>
  <si>
    <t>场地表层障碍物清除</t>
  </si>
  <si>
    <t>场地平整</t>
  </si>
  <si>
    <t>桩机性能</t>
  </si>
  <si>
    <t>深度标尺</t>
  </si>
  <si>
    <t>孔口余土</t>
  </si>
  <si>
    <t>终孔</t>
  </si>
  <si>
    <t>泵浆管</t>
  </si>
  <si>
    <t>混凝土灌注</t>
  </si>
  <si>
    <t>提钻杆</t>
  </si>
  <si>
    <t>砼配合比</t>
  </si>
  <si>
    <t>拌制时间</t>
  </si>
  <si>
    <t>表层清除</t>
  </si>
  <si>
    <t>放样偏差</t>
  </si>
  <si>
    <t>试桩</t>
  </si>
  <si>
    <t>夯锤</t>
  </si>
  <si>
    <t>施工顺序</t>
  </si>
  <si>
    <t>成桩质量</t>
  </si>
  <si>
    <t>灰土质量</t>
  </si>
  <si>
    <t>桩孔防护</t>
  </si>
  <si>
    <t>监测</t>
  </si>
  <si>
    <t>钢筋质量</t>
  </si>
  <si>
    <t>混凝土</t>
  </si>
  <si>
    <t>方案及交底</t>
  </si>
  <si>
    <t>施工记录</t>
  </si>
  <si>
    <t>基坑工程安全文明检查表</t>
  </si>
  <si>
    <t>检查时间</t>
  </si>
  <si>
    <t>序号</t>
  </si>
  <si>
    <t>检查项目</t>
  </si>
  <si>
    <t>检查分项</t>
  </si>
  <si>
    <t>检查要点</t>
  </si>
  <si>
    <t>应得分数</t>
  </si>
  <si>
    <t>扣分项</t>
  </si>
  <si>
    <t>实得分数</t>
  </si>
  <si>
    <t>检查项目权重</t>
  </si>
  <si>
    <t>分项权重</t>
  </si>
  <si>
    <t>安全生产</t>
  </si>
  <si>
    <t>配电箱与开关箱</t>
  </si>
  <si>
    <t>1、配电系统未采用三级配电、二级漏电保护系统的；（重大隐患）
2、违反“一机、一闸、一漏、一箱”的；（一般隐患）
3、电箱无门、无锁、无防雨措施、箱门跨接线脱落；电箱内未设置系统接线图和分路标记；（一般隐患）
4、无巡视维修记录或填写不真实的；（一般隐患）
5、工作接地与重复接地不符合要求的；（一般隐患）
6、配电箱零线端子板的设置、连接不符合规范要求；（一般隐患） 
7、配电箱与开关箱电器损坏或进出线混乱；（一般隐患）</t>
  </si>
  <si>
    <t>80分</t>
  </si>
  <si>
    <t xml:space="preserve"> </t>
  </si>
  <si>
    <t>外电防护</t>
  </si>
  <si>
    <t>1、外电线路与在建工程及脚手架、起重机械、场内机动车道之间的安全距离不符合规范要求且未采取防护措施；（重大隐患）
2、防护设施未设置明显的警示标志；（一般隐患）
3、防护设施与外电线路的安全距离及搭设方式不符合规范要求；（一般隐患）
4、在外电架空线路正下方施工、建造临时设施或堆放材料物品；（一般隐患）</t>
  </si>
  <si>
    <t>现场照明、配电线路</t>
  </si>
  <si>
    <t xml:space="preserve">1、照明系统灯具高度不小于2.5m，支架应采用绝缘材料固定牢固；采用碘钨灯应具有防护措施；照明电缆应具备防磨损性能；灯具金属外壳未接保护零线；（一般隐患）
2、电线老化、破皮未包扎的；（一般隐患）
3、线路穿过道路无保护的，分配箱与开关箱间的距离超过30m,开关箱与用电设备间的距离超过3m（一般隐患）
4、主电缆穿过道路无保护或架空措施，严禁电缆泡水；（一般隐患）
5、人工挖孔桩必须采用安全电压，电缆线不允许接头、破损。（一般隐患）                                                 </t>
  </si>
  <si>
    <t>现场防火</t>
  </si>
  <si>
    <t>1、现场应设置消防水源、消防桶、消防砂；（一般隐患）
2、现场应设置消防环道，确保道路畅通；（一般隐患）
3、钢筋加工区域灭火器材不按规范配置或失效；（一般隐患）
4、气瓶存放不符合要求、气瓶间距小于5m、距明火小于10m，又无隔离措施、气瓶无防震圈、防护帽，乙炔瓶未安装回火防止器；使用或存放时平放的；（一般隐患）
5、易燃易爆物品未分类存放，未采取防火措施；（一般隐患）
6、施工现场随意吸烟，或在非吸烟区发现有烟头；（一般隐患）
7、宿舍、办公用房卫生脏乱差、违规用电的；（一般隐患）
8、在建工程、伙房、库房严禁兼做宿舍或住宿区与施工现场未隔离；（一般隐患） 
9、未办理动火审批手续或未指定动火监护人员；（一般隐患）</t>
  </si>
  <si>
    <t>桩工机械</t>
  </si>
  <si>
    <t>打桩机结构件、附属部件应齐全，机架安装牢固，各部件连接螺栓不应有松动，主要受力构件不应有失稳及明显变形（重大隐患）</t>
  </si>
  <si>
    <t>金属结构件焊缝不应有开焊和焊接缺陷（一般隐患）</t>
  </si>
  <si>
    <t>锤击式桩应设置防护隔离（锤中心5米以外不能有人）（一般隐患）</t>
  </si>
  <si>
    <t>起重和吊装使用的钢丝绳的规格、型号应符合说明书要求，起重使用的钢丝绳应与滑轮和卷筒匹配，穿绕正确，钢丝绳不得有扭结、压扁、弯折、断股、断芯、笼状畸变等变形；（一般隐患）</t>
  </si>
  <si>
    <t>卷扬机配置的棘轮、棘爪不应有裂纹（一般隐患）</t>
  </si>
  <si>
    <t>钢丝绳润滑应良好，并保持清洁，钢丝绳与卷筒连接应牢固，钢丝绳放出时，卷筒上应保留3圈以上（一般隐患）</t>
  </si>
  <si>
    <t>吊钩应设置有防脱装置，滑轮应用防止钢丝绳跳出轮槽的装置（一般隐患）</t>
  </si>
  <si>
    <t>塔式起重机与起重吊装</t>
  </si>
  <si>
    <t>1、设计上起重臂根部绞点高度大于50m的塔式起重机未提前安装风速仪或不灵敏；（一般隐患）
2、设计上塔式起重机顶部高度大于30m且高于周围建筑物未提前安装障碍指示灯；（一般隐患）
3、吊钩未安装钢丝绳防脱钩装置或不符合规范要求；（一般隐患）
4、吊钩磨损、变形达到报废标准；（一般隐患）
5、滑轮、卷筒未安装钢丝绳防脱装置或不符合规范要求；（一般隐患）
6、滑轮及卷筒磨损达到报废标准；（一般隐患）
7、钢丝绳的规格、固定、缠绕不符合产品说明书及规范要求；（一般隐患）
8、主要结构件的变形、锈蚀不符合规范要求；（一般隐患）
9、平台、走道、梯子、护栏的设置不符合规范要求；（一般隐患）
10、高强螺栓、销轴、紧固件的紧固、连接不符合规范要求；（一般隐患）
11、避雷接地装置不符合规范要求；（一般隐患）
12、电缆使用及固定不符合规范要求（一般隐患）</t>
  </si>
  <si>
    <t>1、多塔作业未制定专项施工方案或施工方案未经审批；（一般隐患）
2、任意两台塔式起重机之间的最小架设距离不符合规范要求；（重大隐患）
3、未制定安装、拆卸专项方案或方案未经审核、审批及安拆旁站记录；（一般隐患）
4、塔式起重机作业前未按规定进行例行检查，未填写检查记录，塔吊已使用未取得准用证，或未经质安备案盖章，无塔吊附着件合格证；（一般隐患）
5、未编制专项施工方案或专项施工方案未经审核、审批，未进行安全、技术交底的培训；（一般隐患） 
6、塔吊基础砼无强度检测报告，塔吊基础无钢筋检测批报告（一般隐患）
7、塔吊应进行沉降、垂直度观测并留有纸质记录（一般隐患）</t>
  </si>
  <si>
    <t>1、钢筋笼起吊应设专人指挥、捆绑点应牢固；（一般隐患）
2、起重机作业时起重臂下有人停留或吊运重物从人的正上方通过；（一般隐患）
3、吊运易散落物件不使用吊笼或吊笼不符合规范要求；（一般隐患）
4、塔吊基础底部未设置排水措施，存在积水（一般隐患）                             5、塔吊专业电箱未设置防护措施（一般隐患）</t>
  </si>
  <si>
    <t>人员、证件</t>
  </si>
  <si>
    <t>现场特殊作业人员无上岗证，人证不附；项目专职安全管理人员配备不符合规范要求；（重大隐患）</t>
  </si>
  <si>
    <t>钢筋加工机、平刨、搅拌机、圆盘锯、电焊机</t>
  </si>
  <si>
    <t>1、张拉设备工作区未设置防护措施；（一般隐患）
2、传动部位未设置防护罩；（一般隐患）
3、钢筋加工区未设置作业棚、钢筋对焊作业区未采取防止火花飞溅措施或冷拉作业区未设置防护栏板；（一般隐患）</t>
  </si>
  <si>
    <t>机械安装后未履行验收程序；（一般隐患）</t>
  </si>
  <si>
    <t>未做保护接零或未设置漏电保护器；（一般隐患）</t>
  </si>
  <si>
    <t>1、平刨安装后未履行验收程序；（一般隐患）
2、传动部位未设置防护罩；（一般隐患）
3、未做保护接零或未设置漏电保护器；（一般隐患）
4、未设置安全作业棚；（一般隐患）
5、使用多功能木工机具；（一般隐患）</t>
  </si>
  <si>
    <t>1、搅拌机安装后未履行验收程序；（一般隐患）
2、未做保护接零或未设置漏电保护器；（一般隐患）
3、离合器、制动器、钢丝绳达不到规定要求；（一般隐患）
4、上料斗未设置安全挂钩或止挡装置；（（一般隐患））
5、传动部位未设置防护罩；（一般隐患）
6、未设置安全作业棚；（一般隐患）</t>
  </si>
  <si>
    <t>1、平刨安装后未履行验收程序；（一般隐患）
2、未设置锯盘护罩、分料器、防护挡板安全装置和传动部位未设置防护罩；（一般隐患）
3、未做保护接零或未设置漏电保护器；（一般隐患）
4、未设置安全作业棚；（一般隐患）
5、使用多功能木工机具；（一般隐患）</t>
  </si>
  <si>
    <t>1、外壳未做保护接零；（一般隐患）
2、一次电源线长度不应大于5m，二次线长度不应大于30m；（一般隐患）
3、无二次空载降压保护器或防触电装置；（一般隐患）
4、二次线长度超过规定或绝缘层老化；（一般隐患）
5、电焊机未设置防雨罩或接线柱未设置防护罩；（一般隐患）
6、电焊机安装后未履行验收程序；（一般隐患）</t>
  </si>
  <si>
    <t>安全帽、安全带</t>
  </si>
  <si>
    <t xml:space="preserve">1、施工现场不戴安全帽的或安全帽带未规范佩戴的（一般隐患） 
2、高处作业未佩戴安全带，安全带无固定位置（一般隐患） </t>
  </si>
  <si>
    <t>洞口防护</t>
  </si>
  <si>
    <t>1、应及时对洞口进行防护或遮盖（一般隐患）
2、降水井口未设置防护盖板或围栏（一般隐患）</t>
  </si>
  <si>
    <t>临边防护</t>
  </si>
  <si>
    <t>1、基坑及泥浆池应设置不低于1.2M硬性防护，且设置警示标识（一般隐患）
2、积土、料具堆放距高差2米以上临边边距离小于设计规定的。（一般隐患）</t>
  </si>
  <si>
    <t>排水措施</t>
  </si>
  <si>
    <t>基坑施工未设置有效排水措施的。（一般隐患）</t>
  </si>
  <si>
    <t>1、基坑开挖深度范围内有地下水未采取有效的降排水措施（一般隐患）
2、深基础施工采用坑外降水，无防止临近建筑危险沉降措施的。（重大隐患）</t>
  </si>
  <si>
    <t>上下通道</t>
  </si>
  <si>
    <t>人员上下无专用通道或设置的通道不符合要求的。（一般隐患）</t>
  </si>
  <si>
    <t>开挖深度2m 及以上的基坑周边未按规范要求设置防护栏杆或栏杆设置不符合规范要求。（一般隐患）</t>
  </si>
  <si>
    <t>降水井口未设置防护盖板或围栏。（一般隐患）</t>
  </si>
  <si>
    <t>基坑监测</t>
  </si>
  <si>
    <t>未按要求进行基坑工程监测。（重大隐患）</t>
  </si>
  <si>
    <t>基坑监测项目不符合设计和规范要求，（重大隐患）</t>
  </si>
  <si>
    <t>监测的时间间隔不符合监测方案要求或监测结果变化速率较大未加密观测次数。（一般隐患）</t>
  </si>
  <si>
    <t>未按设计要求提交监测报告或监测报告内容不完整。（一般隐患）</t>
  </si>
  <si>
    <t>1、护壁存在开裂、渗水；（重大隐患）
2、第一节护壁高出地面大于15CM；（一般隐患）
3、洞口周边1M范围内严禁堆放建筑材料；（一般隐患）
4、卷筒钢丝绳破损、断丝、直径不满足方案要求，支架固定牢固。（一般隐患）</t>
  </si>
  <si>
    <t>爆破作业</t>
  </si>
  <si>
    <t>1、爆破前期，应组织人员疏散及爆破洞口进行掩盖；（重大隐患）
2、爆破完成后，严禁立即下井作业。（一般隐患）
3、爆破区域内存在明火或吸烟。（一般隐患）</t>
  </si>
  <si>
    <t>落地式脚手架</t>
  </si>
  <si>
    <t>每10延长米立杆基础不平、不实、不符，无扫地杆、扫地杆离地间距大于规范值，无排水措施。（一般隐患）</t>
  </si>
  <si>
    <t>当脚手架基础下有设备基础、管沟时，在脚手架使用过程中开挖，且未采取加固措施的。未按规范要求进行专家论证（一般隐患）</t>
  </si>
  <si>
    <t>立杆底部未设置底座或垫板，悬空的。（一般隐患）</t>
  </si>
  <si>
    <t>安全边坡</t>
  </si>
  <si>
    <t xml:space="preserve">坑槽、管沟开挖设置安全边坡不符合安全要求的；（重大隐患） </t>
  </si>
  <si>
    <t>边坡存在孤石、树根、垃圾未清理的。（一般隐患）</t>
  </si>
  <si>
    <t>积土、料具堆放距槽边距离小于设计规定的。（一般隐患）</t>
  </si>
  <si>
    <t>土方开挖</t>
  </si>
  <si>
    <t>1、基坑工程未编制专项施工方案及专项施工方案未按规定审核、审批；（一般隐患）
2、超过一定规模条件的基坑工程专项施工方案未按规定组织专家论证；（重大隐患）
3、基坑周边环境或施工条件发生变化，专项施工方案未重新进行审核、审批（重大隐患）</t>
  </si>
  <si>
    <t>喷锚面养护2天后方可下挖；对于锚杆支护，应在施加预应力后方可下挖。（重大隐患）</t>
  </si>
  <si>
    <t>开挖时应满足分层、分段、对称开挖，随开挖、随修坡、随支护；开挖时机械不得损坏支护结构及工程桩，严禁出现超挖现象。（重大隐患）</t>
  </si>
  <si>
    <t>基坑开挖应采取措施防止磕碰支护结构、工程桩或扰动基底原状土土层。（重大隐患）</t>
  </si>
  <si>
    <t>机械开挖2米范围内存在各种管线时未采取安全保护措施，未设置专人监护。（一般隐患）</t>
  </si>
  <si>
    <t>锚杆、土钉墙</t>
  </si>
  <si>
    <t>喷锚出现破损未及时修补。（重大隐患）</t>
  </si>
  <si>
    <t>锚杆的水平间距不宜小于1.5m，对于多层锚杆其竖向间距不宜小于2m，且满足设计要求。（随机抽查5处，每一处不合格（一般隐患））</t>
  </si>
  <si>
    <t>锚杆锚固段的上覆土层厚度不宜小于4m，土层中锚固段长度不应小于6m，且满足设计要求。（随机抽查5处，每一处不合格（一般隐患））</t>
  </si>
  <si>
    <t>土钉的水平及竖向间距应为1m至2m，且满足设计要求。（随机抽查5处，每一处不合格（一般隐患））</t>
  </si>
  <si>
    <t>土钉杆体长度不应小于设计长度。（随机抽查5处，每一处不合格（一般隐患））</t>
  </si>
  <si>
    <t>喷锚厚度应为8cm至10cm，严禁出现露筋、夹渣现象，喷锚应自下而上分段、分层喷射，喷射混凝土强度等级不应低于C20，且满足设计要求，现场喷锚混凝土无实验室配比单，喷锚试块应及时送检。（随机抽查5处，每一处不合格（一般隐患））</t>
  </si>
  <si>
    <t>喷锚面层应配置钢筋网和通长加强钢筋，钢筋规格及间距应满足设计要求，钢筋网的搭接间距应大于30cm。（随机抽查5处，每一处不合格（一般隐患））</t>
  </si>
  <si>
    <t>止水帷幕</t>
  </si>
  <si>
    <t>水泥搅拌桩及高压旋喷桩搭接宽度不应小于20cm，且满足设计要求。（重大隐患）</t>
  </si>
  <si>
    <t>水泥搅拌桩及高压旋喷桩桩位允许偏差为5cm，垂直度允许偏差为1%。（重大隐患）</t>
  </si>
  <si>
    <t>高压旋喷桩施工应隔孔分层方式，相邻桩位施工时间间隔不小于24小时。（重大隐患）</t>
  </si>
  <si>
    <t>止水帷幕开挖后严禁出现渗水。（重大隐患）</t>
  </si>
  <si>
    <t>冠梁、内支撑</t>
  </si>
  <si>
    <t>内支撑轴线偏移误差应小于2cm。（随机抽查5处，与设计值进行比较，每一处（重大隐患））</t>
  </si>
  <si>
    <t>冠梁及内支撑截面尺寸偏差范围[-10,+15]mm。（随机抽查5处，与设计值进行比较，每一处（重大隐患））</t>
  </si>
  <si>
    <t>桩头锚入冠梁前，桩头必须破凿浮浆、清理浮土，桩头与冠梁连接处应密实。（重大隐患）</t>
  </si>
  <si>
    <t>支撑梁连接节点处应稳固，节点处立柱垂直度误差不大于1%。（一般隐患）</t>
  </si>
  <si>
    <t>冠梁及内支撑严禁出现开裂、破损、露筋、夹渣等现象。（重大隐患）</t>
  </si>
  <si>
    <t>支撑拆除</t>
  </si>
  <si>
    <t>机械拆除作业时，施工荷载大于支撑结构承载能力（重大隐患）</t>
  </si>
  <si>
    <t>人工拆除作业时，未按规定设置防护设施（一般隐患）</t>
  </si>
  <si>
    <t>采用非常规拆除方式不符合国家现行相关规范要求（一般隐患）</t>
  </si>
  <si>
    <t>施工方案、应急预案、技术交底</t>
  </si>
  <si>
    <t>深度超5m的深基坑或地质条件复杂、地下管线复杂及影响毗邻建筑物稳定性的开挖、支护、降水工程未进行专家评审即进行施工的。（重大隐患）</t>
  </si>
  <si>
    <t>分项工程施工前应提前交底，及时签字，且交底记录应与设计、规范及方案相符、内容全面。（一般隐患）</t>
  </si>
  <si>
    <t>1、未按要求编制基坑工程应急预案或应急预案内容不完整（一般隐患）
2、应急组织机构不健全或应急物资、材料、工具机具储备不符合应急预案要求（一般隐患）</t>
  </si>
  <si>
    <t>基坑开挖前应根据支护结构形式、挖深、地质条件、施工方法、周围环境、工期、气候和地面荷载等资料制定专项施工方案、环境保护措施、监测方案，方案内容应全面，经审批后方可施工。（重大隐患）</t>
  </si>
  <si>
    <t>其他项</t>
  </si>
  <si>
    <t>违反其他安全生产对应保证项目的。（重大隐患）</t>
  </si>
  <si>
    <t>在对应项扣分。</t>
  </si>
  <si>
    <t>违反其他安全生产对应一般项目的。（一般隐患）</t>
  </si>
  <si>
    <t>安全生产小计：</t>
  </si>
  <si>
    <t>材料堆放</t>
  </si>
  <si>
    <t>1、建筑材料、构件、料具未按总平面布局码放；（一般隐患）
2、材料码放不整齐、未标明名称、规格；（一般隐患）
3、施工现场材料存放未采取防火、防锈蚀、防雨措施；（一般隐患）</t>
  </si>
  <si>
    <t>20分</t>
  </si>
  <si>
    <t>材料堆放和保护的措施不合理（重大隐患）</t>
  </si>
  <si>
    <t>材料堆放未标识明确的（一般隐患）</t>
  </si>
  <si>
    <t>工完场清</t>
  </si>
  <si>
    <t xml:space="preserve">场地扬尘控制措施不到位，有扬尘。（重大隐患））  </t>
  </si>
  <si>
    <t>1、场地内无积水；（重大隐患）
2、现场随意大小便；（一般隐患）
3、场地内工完场清不到位；（一般隐患）</t>
  </si>
  <si>
    <t>封闭管理</t>
  </si>
  <si>
    <t>1、工地围挡未进行全封闭管理；（重大隐患）
2、围挡未达到坚固、稳定、整洁、美观；（重大隐患）
3、施工现场进出口未设置大门及未建立门卫值守管理制度或未配备门卫值守人员；（重大隐患） 
4、未设置车辆冲洗设施，出工地车辆未进行冲洗车轮车身；（重大隐患）</t>
  </si>
  <si>
    <t>施工道路</t>
  </si>
  <si>
    <t>施工道路通畅、平整、坚实、整洁、宽度、坡度合理；（重大隐患）</t>
  </si>
  <si>
    <t>环境</t>
  </si>
  <si>
    <t>井下作业前应测试井内空气质量（含氧量、毒气）；（重大隐患）</t>
  </si>
  <si>
    <t>1、严禁直接或间接向河道、下水道排放泥浆；泥浆必须专车运输出场，泥浆外溢，严禁将泥浆排放至场地或掩埋。（重大隐患）
2、未采取防止泥浆、污水、废水污染环境措施；（重大隐患）</t>
  </si>
  <si>
    <t>违反其他文明施工对应保证项目的。（重大隐患）</t>
  </si>
  <si>
    <t>违反其他文明施工对应保证项目的。（一般隐患）</t>
  </si>
  <si>
    <t>文明施工小计：</t>
  </si>
  <si>
    <t>综合得分：</t>
  </si>
  <si>
    <t>备注：1.重大隐患：是指将《CMSK-ZB-AQ-WI010招商蛇口建设工程安全文明施工隐患排查标准基本指引》中的重大隐患、《建筑施工安全检查标准》(JGJ59-2011)中的保证项目，与国家法规中的有所区别；
     2.一般隐患：是指将《CMSK-ZB-AQ-WI010招商蛇口建设工程安全文明施工隐患排查标准基本指引》中的一般隐患、《建筑施工安全检查标准》(JGJ59-2011)中的一般项目；
     3.一般隐患每处扣0.5分，重大隐患项每处扣1分，单项分数扣完为止，不计负分。
     4.同一类型隐患出现6次及以上，检查将针对此项向深圳区域做专项汇报，并分析原因。</t>
  </si>
  <si>
    <t>负面清单（管理红线）
针对建设工程，区域分别制定了负面清单（管理红线）指标。
凡触碰安全管理红线的，现场检查标准中，对应的该项分值，全部扣除。</t>
  </si>
  <si>
    <t>深圳区域2021年度安全负面清单（红线）考核细则</t>
  </si>
  <si>
    <t>考核指标</t>
  </si>
  <si>
    <t>管理要素</t>
  </si>
  <si>
    <t>工作内容</t>
  </si>
  <si>
    <t>安全负面清单</t>
  </si>
  <si>
    <t>建设工程</t>
  </si>
  <si>
    <t xml:space="preserve">公司安全生产十项禁令
</t>
  </si>
  <si>
    <t>1.严禁在安全生产条件不具备、隐患未排除、安全措施不到位的情况下组织生产。</t>
  </si>
  <si>
    <t>2.严禁使用不具备国家规定资质和安全生产保障能力的承包商和分包商。</t>
  </si>
  <si>
    <t>3.严禁超能力、超强度、超定员组织生产。</t>
  </si>
  <si>
    <t>4.严禁违章指挥、违章作业、违反劳动纪律。</t>
  </si>
  <si>
    <t>5.严禁违反程序擅自压缩工期、改变技术方案和工艺流程。</t>
  </si>
  <si>
    <t>6.严禁使用未经检验合格、无安全保障的特种设备。</t>
  </si>
  <si>
    <t>7.严禁不具备相应资格的人员从事特种作业。</t>
  </si>
  <si>
    <t>8.严禁未经安全培训教育并考试合格的人员上岗作业。</t>
  </si>
  <si>
    <t>9.严禁迟报、漏报、谎报、瞒报严重安全隐患和生产安全事故。</t>
  </si>
  <si>
    <t>10.严禁不执行公司文件明令要求的事项。</t>
  </si>
  <si>
    <t>深圳市建设工程安全文明施工十项禁令</t>
  </si>
  <si>
    <t xml:space="preserve">1.严禁项目专职安全员弄虚作假，以日常检查代替项目部周检、公司月检。  </t>
  </si>
  <si>
    <t>2.严禁未进行三级教育、班前安全活动及安全交底的工人进入施工现场作业。</t>
  </si>
  <si>
    <t>3.严禁工人在未佩带安全带、未设置安全兜网等安全措施情况下进行高处作业。</t>
  </si>
  <si>
    <t>4.严禁在承载力不足的基层上搭设高支模，未验收合格的高支模严禁开始模板、钢筋安装。</t>
  </si>
  <si>
    <t>5.严禁减少脚手架连墙件数量或提前拆除连墙件。</t>
  </si>
  <si>
    <t>6.严禁使用爬梯、人字梯、门字架等进行高处作业；操作平台未验收严禁投入使用。</t>
  </si>
  <si>
    <t>7.严禁无证工人安拆、操作塔吊、施工电梯；塔吊严禁超载、斜拉斜吊等野蛮操作、电梯严禁升至最上一道附墙以上；严禁使用防坠器、紧急制动开关失效的施工电梯。</t>
  </si>
  <si>
    <t>8.高压外电低于安全距离且未做防护的工地严禁开工；漏电开关试验不动作的严禁送电；电气设备和用电设备金属外壳未接好PE保护线的、交流焊机未安装二次空载降压保护器的严禁使用。</t>
  </si>
  <si>
    <t>9.严禁使用燃烧性能不达标的安全网、保温材料、板房填充材料；消防水设置不达标的，严禁施工作业或安置生活区。</t>
  </si>
  <si>
    <t>10.基坑工程严禁超挖；坑内桩基施工泥浆严禁浸泡坡脚。</t>
  </si>
  <si>
    <t>基坑工程安全文明检查表-隐藏</t>
  </si>
  <si>
    <t>钢筋加工机</t>
  </si>
  <si>
    <t>平刨</t>
  </si>
  <si>
    <t>搅拌机</t>
  </si>
  <si>
    <t>圆盘锯</t>
  </si>
  <si>
    <t>电焊机</t>
  </si>
  <si>
    <t>地下室质量风险评分表-隐藏</t>
  </si>
  <si>
    <t>地下室</t>
  </si>
  <si>
    <t>地下室砼基层质量（防水施工前）</t>
  </si>
  <si>
    <t>★穿墙止水丝杆施工质量及后期处理措施</t>
  </si>
  <si>
    <t>地下室是否按规范设刚性防水套管（迎水面墙、板）</t>
  </si>
  <si>
    <t>变形缝、后浇带施工质量</t>
  </si>
  <si>
    <t>★防水基层施工质量</t>
  </si>
  <si>
    <t>★防水材料厚度</t>
  </si>
  <si>
    <t>防水卷材搭接长度</t>
  </si>
  <si>
    <t>附加层</t>
  </si>
  <si>
    <t>阴阳角做圆</t>
  </si>
  <si>
    <t>★防水施工质量</t>
  </si>
  <si>
    <t>防水收头</t>
  </si>
  <si>
    <t>★基坑回填质量及成品保护</t>
  </si>
  <si>
    <t>构筑物出地下室顶板</t>
  </si>
  <si>
    <t>★地下室外墙、顶板、底板渗漏（防水施工后）</t>
  </si>
  <si>
    <t>★钢筋连接</t>
  </si>
  <si>
    <t>★钢筋绑扎间距</t>
  </si>
  <si>
    <t>★钢筋焊接</t>
  </si>
  <si>
    <t>墙、梁与板起步筋设置</t>
  </si>
  <si>
    <t>箍筋制作</t>
  </si>
  <si>
    <t>钢筋保护层</t>
  </si>
  <si>
    <t>★悬臂构件钢筋安装</t>
  </si>
  <si>
    <t>立杆设置</t>
  </si>
  <si>
    <t>水平杆设置</t>
  </si>
  <si>
    <t>★满堂脚手架</t>
  </si>
  <si>
    <t>★后浇带等悬臂构件支撑</t>
  </si>
  <si>
    <t>★露筋、裂缝</t>
  </si>
  <si>
    <t>蜂窝、夹渣、疏松、孔洞、胀模、错台、楼板脚印或收面不好</t>
  </si>
  <si>
    <t>★墙、柱、梁、板砼无结构设计变更开洞</t>
  </si>
  <si>
    <t>混凝土塌落度</t>
  </si>
  <si>
    <t>★方案编制及审批</t>
  </si>
  <si>
    <t>★施工记录</t>
  </si>
  <si>
    <t>材料管理</t>
  </si>
  <si>
    <t>交底记录</t>
  </si>
  <si>
    <t>图纸管理</t>
  </si>
  <si>
    <t>施工日志</t>
  </si>
  <si>
    <t>重大风险项-隐藏</t>
  </si>
  <si>
    <t>变形监测</t>
  </si>
  <si>
    <t>地下室顶板用作施工场地</t>
  </si>
  <si>
    <t>边坡</t>
  </si>
  <si>
    <t>基坑</t>
  </si>
  <si>
    <t>方案</t>
  </si>
  <si>
    <t>主体结构</t>
  </si>
  <si>
    <t>天然地基</t>
  </si>
  <si>
    <t>桩基</t>
  </si>
</sst>
</file>

<file path=xl/styles.xml><?xml version="1.0" encoding="utf-8"?>
<styleSheet xmlns="http://schemas.openxmlformats.org/spreadsheetml/2006/main">
  <numFmts count="8">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_);[Red]\(0\)"/>
    <numFmt numFmtId="177" formatCode="_ \¥* #,##0.00_ ;_ \¥* \-#,##0.00_ ;_ \¥* &quot;-&quot;??_ ;_ @_ "/>
    <numFmt numFmtId="178" formatCode="0.00_ "/>
    <numFmt numFmtId="179" formatCode="0.000000000000000%"/>
  </numFmts>
  <fonts count="56">
    <font>
      <sz val="11"/>
      <color theme="1"/>
      <name val="DengXian"/>
      <charset val="134"/>
      <scheme val="minor"/>
    </font>
    <font>
      <sz val="12"/>
      <color theme="1"/>
      <name val="DengXian"/>
      <charset val="134"/>
      <scheme val="minor"/>
    </font>
    <font>
      <sz val="12"/>
      <name val="DengXian"/>
      <charset val="134"/>
      <scheme val="minor"/>
    </font>
    <font>
      <b/>
      <sz val="12"/>
      <name val="微软雅黑"/>
      <charset val="134"/>
    </font>
    <font>
      <b/>
      <sz val="12"/>
      <color theme="1"/>
      <name val="微软雅黑"/>
      <charset val="134"/>
    </font>
    <font>
      <b/>
      <sz val="12"/>
      <color indexed="8"/>
      <name val="微软雅黑"/>
      <charset val="134"/>
    </font>
    <font>
      <sz val="12"/>
      <color theme="1"/>
      <name val="微软雅黑"/>
      <charset val="134"/>
    </font>
    <font>
      <sz val="12"/>
      <name val="微软雅黑"/>
      <charset val="134"/>
    </font>
    <font>
      <sz val="12"/>
      <color indexed="8"/>
      <name val="微软雅黑"/>
      <charset val="134"/>
    </font>
    <font>
      <sz val="12"/>
      <name val="宋体"/>
      <charset val="134"/>
    </font>
    <font>
      <b/>
      <sz val="16"/>
      <color theme="1"/>
      <name val="宋体"/>
      <charset val="134"/>
    </font>
    <font>
      <b/>
      <sz val="10"/>
      <color theme="1"/>
      <name val="宋体"/>
      <charset val="134"/>
    </font>
    <font>
      <sz val="10"/>
      <color theme="1"/>
      <name val="宋体"/>
      <charset val="134"/>
    </font>
    <font>
      <sz val="10"/>
      <color rgb="FFFF0000"/>
      <name val="宋体"/>
      <charset val="134"/>
    </font>
    <font>
      <sz val="10"/>
      <name val="宋体"/>
      <charset val="134"/>
    </font>
    <font>
      <sz val="11"/>
      <name val="Microsoft YaHei Light"/>
      <charset val="134"/>
    </font>
    <font>
      <b/>
      <sz val="14"/>
      <name val="微软雅黑"/>
      <charset val="134"/>
    </font>
    <font>
      <sz val="14"/>
      <name val="宋体"/>
      <charset val="134"/>
    </font>
    <font>
      <b/>
      <sz val="14"/>
      <color theme="1"/>
      <name val="微软雅黑"/>
      <charset val="134"/>
    </font>
    <font>
      <sz val="11"/>
      <color indexed="8"/>
      <name val="宋体"/>
      <charset val="134"/>
    </font>
    <font>
      <b/>
      <sz val="11"/>
      <color indexed="62"/>
      <name val="宋体"/>
      <charset val="134"/>
    </font>
    <font>
      <sz val="11"/>
      <color indexed="42"/>
      <name val="宋体"/>
      <charset val="134"/>
    </font>
    <font>
      <sz val="11"/>
      <color theme="0"/>
      <name val="DengXian"/>
      <charset val="0"/>
      <scheme val="minor"/>
    </font>
    <font>
      <b/>
      <sz val="11"/>
      <color indexed="42"/>
      <name val="宋体"/>
      <charset val="134"/>
    </font>
    <font>
      <b/>
      <sz val="11"/>
      <color indexed="63"/>
      <name val="宋体"/>
      <charset val="134"/>
    </font>
    <font>
      <sz val="11"/>
      <color indexed="60"/>
      <name val="宋体"/>
      <charset val="134"/>
    </font>
    <font>
      <sz val="11"/>
      <color theme="1"/>
      <name val="DengXian"/>
      <charset val="0"/>
      <scheme val="minor"/>
    </font>
    <font>
      <sz val="11"/>
      <color indexed="52"/>
      <name val="宋体"/>
      <charset val="134"/>
    </font>
    <font>
      <b/>
      <sz val="11"/>
      <color indexed="52"/>
      <name val="宋体"/>
      <charset val="134"/>
    </font>
    <font>
      <sz val="11"/>
      <color rgb="FF3F3F76"/>
      <name val="DengXian"/>
      <charset val="0"/>
      <scheme val="minor"/>
    </font>
    <font>
      <b/>
      <sz val="11"/>
      <color indexed="8"/>
      <name val="宋体"/>
      <charset val="134"/>
    </font>
    <font>
      <sz val="11"/>
      <color indexed="62"/>
      <name val="宋体"/>
      <charset val="134"/>
    </font>
    <font>
      <b/>
      <sz val="18"/>
      <color theme="3"/>
      <name val="DengXian"/>
      <charset val="134"/>
      <scheme val="minor"/>
    </font>
    <font>
      <b/>
      <sz val="18"/>
      <color indexed="62"/>
      <name val="宋体"/>
      <charset val="134"/>
    </font>
    <font>
      <i/>
      <sz val="11"/>
      <color rgb="FF7F7F7F"/>
      <name val="DengXian"/>
      <charset val="0"/>
      <scheme val="minor"/>
    </font>
    <font>
      <sz val="11"/>
      <color rgb="FF9C0006"/>
      <name val="DengXian"/>
      <charset val="0"/>
      <scheme val="minor"/>
    </font>
    <font>
      <b/>
      <sz val="15"/>
      <color theme="3"/>
      <name val="DengXian"/>
      <charset val="134"/>
      <scheme val="minor"/>
    </font>
    <font>
      <u/>
      <sz val="11"/>
      <color rgb="FF0000FF"/>
      <name val="DengXian"/>
      <charset val="0"/>
      <scheme val="minor"/>
    </font>
    <font>
      <b/>
      <sz val="11"/>
      <color theme="3"/>
      <name val="DengXian"/>
      <charset val="134"/>
      <scheme val="minor"/>
    </font>
    <font>
      <u/>
      <sz val="11"/>
      <color rgb="FF800080"/>
      <name val="DengXian"/>
      <charset val="0"/>
      <scheme val="minor"/>
    </font>
    <font>
      <sz val="11"/>
      <color indexed="20"/>
      <name val="宋体"/>
      <charset val="134"/>
    </font>
    <font>
      <sz val="11"/>
      <color rgb="FFFF0000"/>
      <name val="DengXian"/>
      <charset val="0"/>
      <scheme val="minor"/>
    </font>
    <font>
      <b/>
      <sz val="13"/>
      <color theme="3"/>
      <name val="DengXian"/>
      <charset val="134"/>
      <scheme val="minor"/>
    </font>
    <font>
      <b/>
      <sz val="11"/>
      <color rgb="FF3F3F3F"/>
      <name val="DengXian"/>
      <charset val="0"/>
      <scheme val="minor"/>
    </font>
    <font>
      <b/>
      <sz val="11"/>
      <color rgb="FFFA7D00"/>
      <name val="DengXian"/>
      <charset val="0"/>
      <scheme val="minor"/>
    </font>
    <font>
      <b/>
      <sz val="11"/>
      <color rgb="FFFFFFFF"/>
      <name val="DengXian"/>
      <charset val="0"/>
      <scheme val="minor"/>
    </font>
    <font>
      <sz val="11"/>
      <color rgb="FFFA7D00"/>
      <name val="DengXian"/>
      <charset val="0"/>
      <scheme val="minor"/>
    </font>
    <font>
      <b/>
      <sz val="11"/>
      <color theme="1"/>
      <name val="DengXian"/>
      <charset val="0"/>
      <scheme val="minor"/>
    </font>
    <font>
      <sz val="11"/>
      <color rgb="FF006100"/>
      <name val="DengXian"/>
      <charset val="0"/>
      <scheme val="minor"/>
    </font>
    <font>
      <i/>
      <sz val="11"/>
      <color indexed="23"/>
      <name val="宋体"/>
      <charset val="134"/>
    </font>
    <font>
      <sz val="11"/>
      <color rgb="FF9C6500"/>
      <name val="DengXian"/>
      <charset val="0"/>
      <scheme val="minor"/>
    </font>
    <font>
      <sz val="11"/>
      <color indexed="17"/>
      <name val="宋体"/>
      <charset val="134"/>
    </font>
    <font>
      <sz val="11"/>
      <color indexed="10"/>
      <name val="宋体"/>
      <charset val="134"/>
    </font>
    <font>
      <b/>
      <sz val="15"/>
      <color indexed="62"/>
      <name val="宋体"/>
      <charset val="134"/>
    </font>
    <font>
      <b/>
      <sz val="13"/>
      <color indexed="62"/>
      <name val="宋体"/>
      <charset val="134"/>
    </font>
    <font>
      <sz val="10"/>
      <name val="Arial"/>
      <charset val="134"/>
    </font>
  </fonts>
  <fills count="52">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8" tint="0.799981688894314"/>
        <bgColor indexed="64"/>
      </patternFill>
    </fill>
    <fill>
      <patternFill patternType="solid">
        <fgColor indexed="47"/>
        <bgColor indexed="64"/>
      </patternFill>
    </fill>
    <fill>
      <patternFill patternType="solid">
        <fgColor indexed="27"/>
        <bgColor indexed="64"/>
      </patternFill>
    </fill>
    <fill>
      <patternFill patternType="solid">
        <fgColor indexed="49"/>
        <bgColor indexed="64"/>
      </patternFill>
    </fill>
    <fill>
      <patternFill patternType="solid">
        <fgColor indexed="9"/>
        <bgColor indexed="64"/>
      </patternFill>
    </fill>
    <fill>
      <patternFill patternType="solid">
        <fgColor indexed="29"/>
        <bgColor indexed="64"/>
      </patternFill>
    </fill>
    <fill>
      <patternFill patternType="solid">
        <fgColor indexed="26"/>
        <bgColor indexed="64"/>
      </patternFill>
    </fill>
    <fill>
      <patternFill patternType="solid">
        <fgColor indexed="43"/>
        <bgColor indexed="64"/>
      </patternFill>
    </fill>
    <fill>
      <patternFill patternType="solid">
        <fgColor indexed="53"/>
        <bgColor indexed="64"/>
      </patternFill>
    </fill>
    <fill>
      <patternFill patternType="solid">
        <fgColor indexed="22"/>
        <bgColor indexed="64"/>
      </patternFill>
    </fill>
    <fill>
      <patternFill patternType="solid">
        <fgColor theme="8" tint="0.399975585192419"/>
        <bgColor indexed="64"/>
      </patternFill>
    </fill>
    <fill>
      <patternFill patternType="solid">
        <fgColor indexed="55"/>
        <bgColor indexed="64"/>
      </patternFill>
    </fill>
    <fill>
      <patternFill patternType="solid">
        <fgColor indexed="10"/>
        <bgColor indexed="64"/>
      </patternFill>
    </fill>
    <fill>
      <patternFill patternType="solid">
        <fgColor indexed="54"/>
        <bgColor indexed="64"/>
      </patternFill>
    </fill>
    <fill>
      <patternFill patternType="solid">
        <fgColor indexed="4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indexed="57"/>
        <bgColor indexed="64"/>
      </patternFill>
    </fill>
    <fill>
      <patternFill patternType="solid">
        <fgColor theme="5" tint="0.599993896298105"/>
        <bgColor indexed="64"/>
      </patternFill>
    </fill>
    <fill>
      <patternFill patternType="solid">
        <fgColor indexed="45"/>
        <bgColor indexed="64"/>
      </patternFill>
    </fill>
    <fill>
      <patternFill patternType="solid">
        <fgColor theme="6"/>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indexed="42"/>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indexed="49"/>
      </top>
      <bottom style="double">
        <color indexed="49"/>
      </bottom>
      <diagonal/>
    </border>
    <border>
      <left/>
      <right/>
      <top/>
      <bottom style="medium">
        <color indexed="49"/>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49"/>
      </bottom>
      <diagonal/>
    </border>
    <border>
      <left/>
      <right/>
      <top/>
      <bottom style="thick">
        <color indexed="22"/>
      </bottom>
      <diagonal/>
    </border>
  </borders>
  <cellStyleXfs count="4188">
    <xf numFmtId="0" fontId="0" fillId="0" borderId="0">
      <alignment vertical="center"/>
    </xf>
    <xf numFmtId="0" fontId="28" fillId="8" borderId="18" applyNumberFormat="0" applyAlignment="0" applyProtection="0">
      <alignment vertical="center"/>
    </xf>
    <xf numFmtId="42" fontId="0" fillId="0" borderId="0" applyFont="0" applyFill="0" applyBorder="0" applyAlignment="0" applyProtection="0">
      <alignment vertical="center"/>
    </xf>
    <xf numFmtId="0" fontId="21" fillId="16" borderId="0" applyNumberFormat="0" applyBorder="0" applyAlignment="0" applyProtection="0">
      <alignment vertical="center"/>
    </xf>
    <xf numFmtId="0" fontId="19" fillId="5" borderId="0" applyNumberFormat="0" applyBorder="0" applyAlignment="0" applyProtection="0">
      <alignment vertical="center"/>
    </xf>
    <xf numFmtId="0" fontId="29" fillId="22" borderId="20" applyNumberFormat="0" applyAlignment="0" applyProtection="0">
      <alignment vertical="center"/>
    </xf>
    <xf numFmtId="0" fontId="19" fillId="8" borderId="0" applyNumberFormat="0" applyBorder="0" applyAlignment="0" applyProtection="0">
      <alignment vertical="center"/>
    </xf>
    <xf numFmtId="0" fontId="0" fillId="0" borderId="0" applyAlignment="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44" fontId="0" fillId="0" borderId="0" applyFont="0" applyFill="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26" fillId="24" borderId="0" applyNumberFormat="0" applyBorder="0" applyAlignment="0" applyProtection="0">
      <alignment vertical="center"/>
    </xf>
    <xf numFmtId="0" fontId="27" fillId="0" borderId="17" applyNumberFormat="0" applyFill="0" applyAlignment="0" applyProtection="0">
      <alignment vertical="center"/>
    </xf>
    <xf numFmtId="9" fontId="19" fillId="0" borderId="0" applyFont="0" applyFill="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6" fillId="25"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5" fillId="2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2" fillId="2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18"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39" fillId="0" borderId="0" applyNumberFormat="0" applyFill="0" applyBorder="0" applyAlignment="0" applyProtection="0">
      <alignment vertical="center"/>
    </xf>
    <xf numFmtId="0" fontId="25" fillId="11" borderId="0" applyNumberFormat="0" applyBorder="0" applyAlignment="0" applyProtection="0">
      <alignment vertical="center"/>
    </xf>
    <xf numFmtId="0" fontId="0" fillId="21" borderId="19" applyNumberFormat="0" applyFont="0" applyAlignment="0" applyProtection="0">
      <alignment vertical="center"/>
    </xf>
    <xf numFmtId="0" fontId="21" fillId="9"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22" fillId="20" borderId="0" applyNumberFormat="0" applyBorder="0" applyAlignment="0" applyProtection="0">
      <alignment vertical="center"/>
    </xf>
    <xf numFmtId="0" fontId="21" fillId="12" borderId="0" applyNumberFormat="0" applyBorder="0" applyAlignment="0" applyProtection="0">
      <alignment vertical="center"/>
    </xf>
    <xf numFmtId="0" fontId="38" fillId="0" borderId="0" applyNumberFormat="0" applyFill="0" applyBorder="0" applyAlignment="0" applyProtection="0">
      <alignment vertical="center"/>
    </xf>
    <xf numFmtId="0" fontId="19" fillId="6" borderId="0" applyNumberFormat="0" applyBorder="0" applyAlignment="0" applyProtection="0">
      <alignment vertical="center"/>
    </xf>
    <xf numFmtId="0" fontId="41" fillId="0" borderId="0" applyNumberFormat="0" applyFill="0" applyBorder="0" applyAlignment="0" applyProtection="0">
      <alignment vertical="center"/>
    </xf>
    <xf numFmtId="0" fontId="19" fillId="0" borderId="0">
      <alignment vertical="center"/>
    </xf>
    <xf numFmtId="0" fontId="0"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7" borderId="0" applyNumberFormat="0" applyBorder="0" applyAlignment="0" applyProtection="0">
      <alignment vertical="center"/>
    </xf>
    <xf numFmtId="0" fontId="32"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4" fillId="0" borderId="0" applyNumberFormat="0" applyFill="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36" fillId="0" borderId="23" applyNumberFormat="0" applyFill="0" applyAlignment="0" applyProtection="0">
      <alignment vertical="center"/>
    </xf>
    <xf numFmtId="0" fontId="24" fillId="8" borderId="16" applyNumberFormat="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42" fillId="0" borderId="23" applyNumberFormat="0" applyFill="0" applyAlignment="0" applyProtection="0">
      <alignment vertical="center"/>
    </xf>
    <xf numFmtId="0" fontId="24" fillId="8" borderId="16" applyNumberFormat="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22" fillId="35" borderId="0" applyNumberFormat="0" applyBorder="0" applyAlignment="0" applyProtection="0">
      <alignment vertical="center"/>
    </xf>
    <xf numFmtId="0" fontId="38" fillId="0" borderId="24" applyNumberFormat="0" applyFill="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5" fillId="11" borderId="0" applyNumberFormat="0" applyBorder="0" applyAlignment="0" applyProtection="0">
      <alignment vertical="center"/>
    </xf>
    <xf numFmtId="0" fontId="22" fillId="23" borderId="0" applyNumberFormat="0" applyBorder="0" applyAlignment="0" applyProtection="0">
      <alignment vertical="center"/>
    </xf>
    <xf numFmtId="0" fontId="43" fillId="37" borderId="25" applyNumberFormat="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44" fillId="37" borderId="20" applyNumberFormat="0" applyAlignment="0" applyProtection="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45" fillId="39" borderId="26" applyNumberFormat="0" applyAlignment="0" applyProtection="0">
      <alignment vertical="center"/>
    </xf>
    <xf numFmtId="0" fontId="30" fillId="0" borderId="21" applyNumberFormat="0" applyFill="0" applyAlignment="0" applyProtection="0">
      <alignment vertical="center"/>
    </xf>
    <xf numFmtId="0" fontId="21" fillId="7" borderId="0" applyNumberFormat="0" applyBorder="0" applyAlignment="0" applyProtection="0">
      <alignment vertical="center"/>
    </xf>
    <xf numFmtId="0" fontId="19" fillId="8" borderId="0" applyNumberFormat="0" applyBorder="0" applyAlignment="0" applyProtection="0">
      <alignment vertical="center"/>
    </xf>
    <xf numFmtId="0" fontId="26" fillId="40" borderId="0" applyNumberFormat="0" applyBorder="0" applyAlignment="0" applyProtection="0">
      <alignment vertical="center"/>
    </xf>
    <xf numFmtId="0" fontId="24" fillId="8" borderId="16" applyNumberFormat="0" applyAlignment="0" applyProtection="0">
      <alignment vertical="center"/>
    </xf>
    <xf numFmtId="0" fontId="22" fillId="41"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46" fillId="0" borderId="27" applyNumberFormat="0" applyFill="0" applyAlignment="0" applyProtection="0">
      <alignment vertical="center"/>
    </xf>
    <xf numFmtId="0" fontId="19" fillId="5" borderId="0" applyNumberFormat="0" applyBorder="0" applyAlignment="0" applyProtection="0">
      <alignment vertical="center"/>
    </xf>
    <xf numFmtId="0" fontId="47" fillId="0" borderId="28" applyNumberFormat="0" applyFill="0" applyAlignment="0" applyProtection="0">
      <alignment vertical="center"/>
    </xf>
    <xf numFmtId="0" fontId="31" fillId="5" borderId="18" applyNumberFormat="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19" fillId="9" borderId="0" applyNumberFormat="0" applyBorder="0" applyAlignment="0" applyProtection="0">
      <alignment vertical="center"/>
    </xf>
    <xf numFmtId="0" fontId="48" fillId="42" borderId="0" applyNumberFormat="0" applyBorder="0" applyAlignment="0" applyProtection="0">
      <alignment vertical="center"/>
    </xf>
    <xf numFmtId="0" fontId="40" fillId="32" borderId="0" applyNumberFormat="0" applyBorder="0" applyAlignment="0" applyProtection="0">
      <alignment vertical="center"/>
    </xf>
    <xf numFmtId="0" fontId="19" fillId="9" borderId="0" applyNumberFormat="0" applyBorder="0" applyAlignment="0" applyProtection="0">
      <alignment vertical="center"/>
    </xf>
    <xf numFmtId="0" fontId="50" fillId="43"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26" fillId="4" borderId="0" applyNumberFormat="0" applyBorder="0" applyAlignment="0" applyProtection="0">
      <alignment vertical="center"/>
    </xf>
    <xf numFmtId="0" fontId="19" fillId="8" borderId="0" applyNumberFormat="0" applyBorder="0" applyAlignment="0" applyProtection="0">
      <alignment vertical="center"/>
    </xf>
    <xf numFmtId="0" fontId="22" fillId="45" borderId="0" applyNumberFormat="0" applyBorder="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26" fillId="46" borderId="0" applyNumberFormat="0" applyBorder="0" applyAlignment="0" applyProtection="0">
      <alignment vertical="center"/>
    </xf>
    <xf numFmtId="0" fontId="52" fillId="0" borderId="0" applyNumberFormat="0" applyFill="0" applyBorder="0" applyAlignment="0" applyProtection="0">
      <alignment vertical="center"/>
    </xf>
    <xf numFmtId="9" fontId="9" fillId="0" borderId="0" applyFont="0" applyFill="0" applyBorder="0" applyAlignment="0" applyProtection="0">
      <alignment vertical="center"/>
    </xf>
    <xf numFmtId="0" fontId="26" fillId="47" borderId="0" applyNumberFormat="0" applyBorder="0" applyAlignment="0" applyProtection="0">
      <alignment vertical="center"/>
    </xf>
    <xf numFmtId="0" fontId="19" fillId="5" borderId="0" applyNumberFormat="0" applyBorder="0" applyAlignment="0" applyProtection="0">
      <alignment vertical="center"/>
    </xf>
    <xf numFmtId="0" fontId="26" fillId="28" borderId="0" applyNumberFormat="0" applyBorder="0" applyAlignment="0" applyProtection="0">
      <alignment vertical="center"/>
    </xf>
    <xf numFmtId="0" fontId="26" fillId="31" borderId="0" applyNumberFormat="0" applyBorder="0" applyAlignment="0" applyProtection="0">
      <alignment vertical="center"/>
    </xf>
    <xf numFmtId="0" fontId="19" fillId="10"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22" fillId="34" borderId="0" applyNumberFormat="0" applyBorder="0" applyAlignment="0" applyProtection="0">
      <alignment vertical="center"/>
    </xf>
    <xf numFmtId="0" fontId="26" fillId="36" borderId="0" applyNumberFormat="0" applyBorder="0" applyAlignment="0" applyProtection="0">
      <alignment vertical="center"/>
    </xf>
    <xf numFmtId="0" fontId="33" fillId="0" borderId="0" applyNumberFormat="0" applyFill="0" applyBorder="0" applyAlignment="0" applyProtection="0">
      <alignment vertical="center"/>
    </xf>
    <xf numFmtId="0" fontId="19" fillId="8" borderId="0" applyNumberFormat="0" applyBorder="0" applyAlignment="0" applyProtection="0">
      <alignment vertical="center"/>
    </xf>
    <xf numFmtId="0" fontId="26" fillId="29" borderId="0" applyNumberFormat="0" applyBorder="0" applyAlignment="0" applyProtection="0">
      <alignment vertical="center"/>
    </xf>
    <xf numFmtId="0" fontId="24" fillId="8" borderId="16" applyNumberFormat="0" applyAlignment="0" applyProtection="0">
      <alignment vertical="center"/>
    </xf>
    <xf numFmtId="0" fontId="19" fillId="6" borderId="0" applyNumberFormat="0" applyBorder="0" applyAlignment="0" applyProtection="0">
      <alignment vertical="center"/>
    </xf>
    <xf numFmtId="0" fontId="22" fillId="38" borderId="0" applyNumberFormat="0" applyBorder="0" applyAlignment="0" applyProtection="0">
      <alignment vertical="center"/>
    </xf>
    <xf numFmtId="0" fontId="26" fillId="19" borderId="0" applyNumberFormat="0" applyBorder="0" applyAlignment="0" applyProtection="0">
      <alignment vertical="center"/>
    </xf>
    <xf numFmtId="0" fontId="24" fillId="8" borderId="16" applyNumberFormat="0" applyAlignment="0" applyProtection="0">
      <alignment vertical="center"/>
    </xf>
    <xf numFmtId="0" fontId="19" fillId="5" borderId="0" applyNumberFormat="0" applyBorder="0" applyAlignment="0" applyProtection="0">
      <alignment vertical="center"/>
    </xf>
    <xf numFmtId="0" fontId="22" fillId="14" borderId="0" applyNumberFormat="0" applyBorder="0" applyAlignment="0" applyProtection="0">
      <alignment vertical="center"/>
    </xf>
    <xf numFmtId="0" fontId="25" fillId="11" borderId="0" applyNumberFormat="0" applyBorder="0" applyAlignment="0" applyProtection="0">
      <alignment vertical="center"/>
    </xf>
    <xf numFmtId="0" fontId="22" fillId="48" borderId="0" applyNumberFormat="0" applyBorder="0" applyAlignment="0" applyProtection="0">
      <alignment vertical="center"/>
    </xf>
    <xf numFmtId="0" fontId="26" fillId="49" borderId="0" applyNumberFormat="0" applyBorder="0" applyAlignment="0" applyProtection="0">
      <alignment vertical="center"/>
    </xf>
    <xf numFmtId="0" fontId="22" fillId="5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49" fillId="0" borderId="0" applyNumberFormat="0" applyFill="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6"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30" fillId="0" borderId="21" applyNumberFormat="0" applyFill="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0" fillId="0" borderId="0" applyNumberFormat="0" applyFill="0" applyBorder="0" applyAlignment="0" applyProtection="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3"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3" fillId="15" borderId="15"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0" borderId="22" applyNumberFormat="0" applyFill="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49" fillId="0" borderId="0" applyNumberForma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33"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7" fillId="0" borderId="17" applyNumberFormat="0" applyFill="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10" borderId="14" applyNumberFormat="0" applyFont="0" applyAlignment="0" applyProtection="0">
      <alignment vertical="center"/>
    </xf>
    <xf numFmtId="0" fontId="19" fillId="9"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21"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1"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21" fillId="16" borderId="0" applyNumberFormat="0" applyBorder="0" applyAlignment="0" applyProtection="0">
      <alignment vertical="center"/>
    </xf>
    <xf numFmtId="0" fontId="20"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7"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9" fontId="19" fillId="0" borderId="0" applyFont="0" applyFill="0" applyBorder="0" applyAlignment="0" applyProtection="0">
      <alignment vertical="center"/>
    </xf>
    <xf numFmtId="0" fontId="19" fillId="6"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53" fillId="0" borderId="29" applyNumberFormat="0" applyFill="0" applyAlignment="0" applyProtection="0">
      <alignment vertical="center"/>
    </xf>
    <xf numFmtId="0" fontId="19" fillId="9"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54" fillId="0" borderId="30" applyNumberFormat="0" applyFill="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7"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20" fillId="0" borderId="22" applyNumberFormat="0" applyFill="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9" fillId="0" borderId="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49" fillId="0" borderId="0" applyNumberFormat="0" applyFill="0" applyBorder="0" applyAlignment="0" applyProtection="0">
      <alignment vertical="center"/>
    </xf>
    <xf numFmtId="0" fontId="0" fillId="0" borderId="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0" fillId="0" borderId="0"/>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18"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1" borderId="0" applyNumberFormat="0" applyBorder="0" applyAlignment="0" applyProtection="0">
      <alignment vertical="center"/>
    </xf>
    <xf numFmtId="0" fontId="19" fillId="18"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9" fillId="10" borderId="14" applyNumberFormat="0" applyFont="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21" fillId="9"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21" fillId="16" borderId="0" applyNumberFormat="0" applyBorder="0" applyAlignment="0" applyProtection="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9" fontId="9" fillId="0" borderId="0" applyFont="0" applyFill="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31" fillId="5" borderId="18"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0" borderId="22" applyNumberFormat="0" applyFill="0" applyAlignment="0" applyProtection="0">
      <alignment vertical="center"/>
    </xf>
    <xf numFmtId="0" fontId="19" fillId="8" borderId="0" applyNumberFormat="0" applyBorder="0" applyAlignment="0" applyProtection="0">
      <alignment vertical="center"/>
    </xf>
    <xf numFmtId="0" fontId="31" fillId="5" borderId="18" applyNumberFormat="0" applyAlignment="0" applyProtection="0">
      <alignment vertical="center"/>
    </xf>
    <xf numFmtId="0" fontId="19" fillId="8" borderId="0" applyNumberFormat="0" applyBorder="0" applyAlignment="0" applyProtection="0">
      <alignment vertical="center"/>
    </xf>
    <xf numFmtId="9" fontId="9" fillId="0" borderId="0" applyFont="0" applyFill="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24" fillId="8" borderId="16" applyNumberFormat="0" applyAlignment="0" applyProtection="0">
      <alignment vertical="center"/>
    </xf>
    <xf numFmtId="0" fontId="19" fillId="8" borderId="0" applyNumberFormat="0" applyBorder="0" applyAlignment="0" applyProtection="0">
      <alignment vertical="center"/>
    </xf>
    <xf numFmtId="0" fontId="21" fillId="16" borderId="0" applyNumberFormat="0" applyBorder="0" applyAlignment="0" applyProtection="0">
      <alignment vertical="center"/>
    </xf>
    <xf numFmtId="0" fontId="19" fillId="13" borderId="0" applyNumberFormat="0" applyBorder="0" applyAlignment="0" applyProtection="0">
      <alignment vertical="center"/>
    </xf>
    <xf numFmtId="0" fontId="21" fillId="5" borderId="0" applyNumberFormat="0" applyBorder="0" applyAlignment="0" applyProtection="0">
      <alignment vertical="center"/>
    </xf>
    <xf numFmtId="0" fontId="19" fillId="8" borderId="0" applyNumberFormat="0" applyBorder="0" applyAlignment="0" applyProtection="0">
      <alignment vertical="center"/>
    </xf>
    <xf numFmtId="9" fontId="9" fillId="0" borderId="0" applyFon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8" borderId="0" applyNumberFormat="0" applyBorder="0" applyAlignment="0" applyProtection="0">
      <alignment vertical="center"/>
    </xf>
    <xf numFmtId="0" fontId="20" fillId="0" borderId="22" applyNumberFormat="0" applyFill="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8" borderId="18"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8" fillId="8" borderId="18" applyNumberFormat="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0" fontId="28" fillId="8" borderId="18" applyNumberFormat="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9" fontId="9" fillId="0" borderId="0" applyFont="0" applyFill="0" applyBorder="0" applyAlignment="0" applyProtection="0">
      <alignment vertical="center"/>
    </xf>
    <xf numFmtId="0" fontId="19" fillId="8" borderId="0" applyNumberFormat="0" applyBorder="0" applyAlignment="0" applyProtection="0">
      <alignment vertical="center"/>
    </xf>
    <xf numFmtId="0" fontId="9" fillId="0" borderId="0"/>
    <xf numFmtId="0" fontId="31" fillId="5" borderId="18"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5"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40" fillId="32"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xf numFmtId="0" fontId="19" fillId="5" borderId="0" applyNumberFormat="0" applyBorder="0" applyAlignment="0" applyProtection="0">
      <alignment vertical="center"/>
    </xf>
    <xf numFmtId="9" fontId="19" fillId="0" borderId="0" applyFont="0" applyFill="0" applyBorder="0" applyAlignment="0" applyProtection="0">
      <alignment vertical="center"/>
    </xf>
    <xf numFmtId="0" fontId="0" fillId="0" borderId="0">
      <alignment vertical="center"/>
    </xf>
    <xf numFmtId="0" fontId="19" fillId="5" borderId="0" applyNumberFormat="0" applyBorder="0" applyAlignment="0" applyProtection="0">
      <alignment vertical="center"/>
    </xf>
    <xf numFmtId="0" fontId="9" fillId="0" borderId="0"/>
    <xf numFmtId="0" fontId="53" fillId="0" borderId="29" applyNumberFormat="0" applyFill="0" applyAlignment="0" applyProtection="0">
      <alignment vertical="center"/>
    </xf>
    <xf numFmtId="0" fontId="19" fillId="5" borderId="0" applyNumberFormat="0" applyBorder="0" applyAlignment="0" applyProtection="0">
      <alignment vertical="center"/>
    </xf>
    <xf numFmtId="0" fontId="21" fillId="11" borderId="0" applyNumberFormat="0" applyBorder="0" applyAlignment="0" applyProtection="0">
      <alignment vertical="center"/>
    </xf>
    <xf numFmtId="0" fontId="9" fillId="0" borderId="0"/>
    <xf numFmtId="0" fontId="54" fillId="0" borderId="30"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xf numFmtId="0" fontId="20" fillId="0" borderId="22"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xf numFmtId="0" fontId="20" fillId="0" borderId="0" applyNumberFormat="0" applyFill="0" applyBorder="0" applyAlignment="0" applyProtection="0">
      <alignment vertical="center"/>
    </xf>
    <xf numFmtId="9" fontId="9" fillId="0" borderId="0" applyFont="0" applyFill="0" applyBorder="0" applyAlignment="0" applyProtection="0">
      <alignment vertical="center"/>
    </xf>
    <xf numFmtId="0" fontId="21" fillId="13"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xf numFmtId="0" fontId="31" fillId="5" borderId="18" applyNumberFormat="0" applyAlignment="0" applyProtection="0">
      <alignment vertical="center"/>
    </xf>
    <xf numFmtId="0" fontId="21" fillId="1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9" fillId="0" borderId="0"/>
    <xf numFmtId="0" fontId="31" fillId="5" borderId="18" applyNumberFormat="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20" fillId="0" borderId="22" applyNumberFormat="0" applyFill="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0" fillId="0" borderId="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0"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0"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0" borderId="0" applyNumberFormat="0" applyFill="0" applyBorder="0" applyAlignment="0" applyProtection="0">
      <alignment vertical="center"/>
    </xf>
    <xf numFmtId="0" fontId="19" fillId="5"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19" fillId="5" borderId="0" applyNumberFormat="0" applyBorder="0" applyAlignment="0" applyProtection="0">
      <alignment vertical="center"/>
    </xf>
    <xf numFmtId="0" fontId="21"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applyProtection="0"/>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5" borderId="0" applyNumberFormat="0" applyBorder="0" applyAlignment="0" applyProtection="0">
      <alignment vertical="center"/>
    </xf>
    <xf numFmtId="9" fontId="19" fillId="0" borderId="0" applyFont="0" applyFill="0" applyBorder="0" applyAlignment="0" applyProtection="0">
      <alignment vertical="center"/>
    </xf>
    <xf numFmtId="0" fontId="19" fillId="5" borderId="0" applyNumberFormat="0" applyBorder="0" applyAlignment="0" applyProtection="0">
      <alignment vertical="center"/>
    </xf>
    <xf numFmtId="0" fontId="21"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9" fillId="0" borderId="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alignment vertical="center"/>
    </xf>
    <xf numFmtId="0" fontId="21" fillId="1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177" fontId="9" fillId="0" borderId="0" applyFont="0" applyFill="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0"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20"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177" fontId="9" fillId="0" borderId="0" applyFont="0" applyFill="0" applyBorder="0" applyAlignment="0" applyProtection="0">
      <alignment vertical="center"/>
    </xf>
    <xf numFmtId="0" fontId="19" fillId="5" borderId="0" applyNumberFormat="0" applyBorder="0" applyAlignment="0" applyProtection="0">
      <alignment vertical="center"/>
    </xf>
    <xf numFmtId="0" fontId="21" fillId="9"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28" fillId="8" borderId="18" applyNumberFormat="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28" fillId="8" borderId="18" applyNumberFormat="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40" fillId="32"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23" fillId="15" borderId="15" applyNumberFormat="0" applyAlignment="0" applyProtection="0">
      <alignment vertical="center"/>
    </xf>
    <xf numFmtId="0" fontId="28" fillId="8" borderId="18" applyNumberFormat="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40" fillId="32"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31" fillId="5" borderId="18" applyNumberFormat="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5"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28" fillId="8" borderId="18" applyNumberFormat="0" applyAlignment="0" applyProtection="0">
      <alignment vertical="center"/>
    </xf>
    <xf numFmtId="0" fontId="19" fillId="10" borderId="0" applyNumberFormat="0" applyBorder="0" applyAlignment="0" applyProtection="0">
      <alignment vertical="center"/>
    </xf>
    <xf numFmtId="0" fontId="28" fillId="8" borderId="18" applyNumberFormat="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8" borderId="0" applyNumberFormat="0" applyBorder="0" applyAlignment="0" applyProtection="0">
      <alignment vertical="center"/>
    </xf>
    <xf numFmtId="0" fontId="19" fillId="10"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11" borderId="0" applyNumberFormat="0" applyBorder="0" applyAlignment="0" applyProtection="0">
      <alignment vertical="center"/>
    </xf>
    <xf numFmtId="0" fontId="19" fillId="10" borderId="0" applyNumberFormat="0" applyBorder="0" applyAlignment="0" applyProtection="0">
      <alignment vertical="center"/>
    </xf>
    <xf numFmtId="0" fontId="21"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1" fillId="5" borderId="18" applyNumberFormat="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9" fillId="0" borderId="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7"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9" fillId="0" borderId="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9" fillId="0" borderId="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1" fillId="5" borderId="18" applyNumberFormat="0" applyAlignment="0" applyProtection="0">
      <alignment vertical="center"/>
    </xf>
    <xf numFmtId="0" fontId="19" fillId="10" borderId="0" applyNumberFormat="0" applyBorder="0" applyAlignment="0" applyProtection="0">
      <alignment vertical="center"/>
    </xf>
    <xf numFmtId="0" fontId="27" fillId="0" borderId="17" applyNumberFormat="0" applyFill="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7" borderId="0" applyNumberFormat="0" applyBorder="0" applyAlignment="0" applyProtection="0">
      <alignment vertical="center"/>
    </xf>
    <xf numFmtId="0" fontId="9" fillId="0" borderId="0">
      <alignment vertical="center"/>
    </xf>
    <xf numFmtId="0" fontId="19" fillId="10" borderId="0" applyNumberFormat="0" applyBorder="0" applyAlignment="0" applyProtection="0">
      <alignment vertical="center"/>
    </xf>
    <xf numFmtId="0" fontId="54" fillId="0" borderId="30" applyNumberFormat="0" applyFill="0" applyAlignment="0" applyProtection="0">
      <alignment vertical="center"/>
    </xf>
    <xf numFmtId="0" fontId="19" fillId="10" borderId="0" applyNumberFormat="0" applyBorder="0" applyAlignment="0" applyProtection="0">
      <alignment vertical="center"/>
    </xf>
    <xf numFmtId="0" fontId="54" fillId="0" borderId="30" applyNumberFormat="0" applyFill="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12"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33"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19" fillId="10" borderId="0" applyNumberFormat="0" applyBorder="0" applyAlignment="0" applyProtection="0">
      <alignment vertical="center"/>
    </xf>
    <xf numFmtId="0" fontId="30" fillId="0" borderId="21" applyNumberFormat="0" applyFill="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9" borderId="0" applyNumberFormat="0" applyBorder="0" applyAlignment="0" applyProtection="0">
      <alignment vertical="center"/>
    </xf>
    <xf numFmtId="0" fontId="0" fillId="0" borderId="0">
      <alignment vertical="center"/>
    </xf>
    <xf numFmtId="0" fontId="40" fillId="32"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4" fillId="8" borderId="16" applyNumberFormat="0" applyAlignment="0" applyProtection="0">
      <alignment vertical="center"/>
    </xf>
    <xf numFmtId="0" fontId="9" fillId="0" borderId="0"/>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3" fillId="15" borderId="15" applyNumberFormat="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40" fillId="32"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52" fillId="0" borderId="0" applyNumberFormat="0" applyFill="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1" fillId="11" borderId="0" applyNumberFormat="0" applyBorder="0" applyAlignment="0" applyProtection="0">
      <alignment vertical="center"/>
    </xf>
    <xf numFmtId="0" fontId="9" fillId="0" borderId="0">
      <alignment vertical="center"/>
    </xf>
    <xf numFmtId="0" fontId="33" fillId="0" borderId="0" applyNumberForma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1" fillId="44"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7" fillId="0" borderId="17" applyNumberFormat="0" applyFill="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0" fillId="0" borderId="21" applyNumberFormat="0" applyFill="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21" fillId="7" borderId="0" applyNumberFormat="0" applyBorder="0" applyAlignment="0" applyProtection="0">
      <alignment vertical="center"/>
    </xf>
    <xf numFmtId="0" fontId="30" fillId="0" borderId="21" applyNumberFormat="0" applyFill="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18" borderId="0" applyNumberFormat="0" applyBorder="0" applyAlignment="0" applyProtection="0">
      <alignment vertical="center"/>
    </xf>
    <xf numFmtId="0" fontId="33"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28" fillId="8" borderId="18" applyNumberFormat="0" applyAlignment="0" applyProtection="0">
      <alignment vertical="center"/>
    </xf>
    <xf numFmtId="0" fontId="19" fillId="8" borderId="0" applyNumberFormat="0" applyBorder="0" applyAlignment="0" applyProtection="0">
      <alignment vertical="center"/>
    </xf>
    <xf numFmtId="0" fontId="28" fillId="8" borderId="18" applyNumberFormat="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21" fillId="11"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21"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6" borderId="0" applyNumberFormat="0" applyBorder="0" applyAlignment="0" applyProtection="0">
      <alignment vertical="center"/>
    </xf>
    <xf numFmtId="0" fontId="9" fillId="0" borderId="0">
      <alignment vertical="center"/>
    </xf>
    <xf numFmtId="0" fontId="21" fillId="7" borderId="0" applyNumberFormat="0" applyBorder="0" applyAlignment="0" applyProtection="0">
      <alignment vertical="center"/>
    </xf>
    <xf numFmtId="9" fontId="19" fillId="0" borderId="0" applyFon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1" fillId="44" borderId="0" applyNumberFormat="0" applyBorder="0" applyAlignment="0" applyProtection="0">
      <alignment vertical="center"/>
    </xf>
    <xf numFmtId="0" fontId="21" fillId="9" borderId="0" applyNumberFormat="0" applyBorder="0" applyAlignment="0" applyProtection="0">
      <alignment vertical="center"/>
    </xf>
    <xf numFmtId="0" fontId="21" fillId="1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6" borderId="0" applyNumberFormat="0" applyBorder="0" applyAlignment="0" applyProtection="0">
      <alignment vertical="center"/>
    </xf>
    <xf numFmtId="0" fontId="9" fillId="0" borderId="0">
      <alignment vertical="center"/>
    </xf>
    <xf numFmtId="0" fontId="21" fillId="7"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21" fillId="16" borderId="0" applyNumberFormat="0" applyBorder="0" applyAlignment="0" applyProtection="0">
      <alignment vertical="center"/>
    </xf>
    <xf numFmtId="0" fontId="9" fillId="0" borderId="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5" fillId="11" borderId="0" applyNumberFormat="0" applyBorder="0" applyAlignment="0" applyProtection="0">
      <alignment vertical="center"/>
    </xf>
    <xf numFmtId="0" fontId="19" fillId="18"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25"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3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19" fillId="8" borderId="0" applyNumberFormat="0" applyBorder="0" applyAlignment="0" applyProtection="0">
      <alignment vertical="center"/>
    </xf>
    <xf numFmtId="0" fontId="30" fillId="0" borderId="21" applyNumberFormat="0" applyFill="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9" fontId="0" fillId="0" borderId="0" applyFon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9"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0" fillId="0" borderId="21" applyNumberFormat="0" applyFill="0" applyAlignment="0" applyProtection="0">
      <alignment vertical="center"/>
    </xf>
    <xf numFmtId="0" fontId="19" fillId="8" borderId="0" applyNumberFormat="0" applyBorder="0" applyAlignment="0" applyProtection="0">
      <alignment vertical="center"/>
    </xf>
    <xf numFmtId="0" fontId="30" fillId="0" borderId="21" applyNumberFormat="0" applyFill="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40" fillId="32" borderId="0" applyNumberFormat="0" applyBorder="0" applyAlignment="0" applyProtection="0">
      <alignment vertical="center"/>
    </xf>
    <xf numFmtId="0" fontId="19" fillId="8" borderId="0" applyNumberFormat="0" applyBorder="0" applyAlignment="0" applyProtection="0">
      <alignment vertical="center"/>
    </xf>
    <xf numFmtId="0" fontId="21"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19" fillId="18" borderId="0" applyNumberFormat="0" applyBorder="0" applyAlignment="0" applyProtection="0">
      <alignment vertical="center"/>
    </xf>
    <xf numFmtId="0" fontId="40" fillId="32" borderId="0" applyNumberFormat="0" applyBorder="0" applyAlignment="0" applyProtection="0">
      <alignment vertical="center"/>
    </xf>
    <xf numFmtId="0" fontId="19" fillId="8" borderId="0" applyNumberFormat="0" applyBorder="0" applyAlignment="0" applyProtection="0">
      <alignment vertical="center"/>
    </xf>
    <xf numFmtId="0" fontId="40" fillId="32" borderId="0" applyNumberFormat="0" applyBorder="0" applyAlignment="0" applyProtection="0">
      <alignment vertical="center"/>
    </xf>
    <xf numFmtId="0" fontId="19" fillId="8" borderId="0" applyNumberFormat="0" applyBorder="0" applyAlignment="0" applyProtection="0">
      <alignment vertical="center"/>
    </xf>
    <xf numFmtId="0" fontId="21" fillId="30"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2" fillId="0" borderId="0" applyNumberForma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3" fillId="15" borderId="15" applyNumberFormat="0" applyAlignment="0" applyProtection="0">
      <alignment vertical="center"/>
    </xf>
    <xf numFmtId="0" fontId="54" fillId="0" borderId="30" applyNumberFormat="0" applyFill="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0" fillId="0" borderId="22" applyNumberFormat="0" applyFill="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33"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19" fillId="6" borderId="0" applyNumberFormat="0" applyBorder="0" applyAlignment="0" applyProtection="0">
      <alignment vertical="center"/>
    </xf>
    <xf numFmtId="0" fontId="21" fillId="13"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19" fillId="6" borderId="0" applyNumberFormat="0" applyBorder="0" applyAlignment="0" applyProtection="0">
      <alignment vertical="center"/>
    </xf>
    <xf numFmtId="0" fontId="21" fillId="13" borderId="0" applyNumberFormat="0" applyBorder="0" applyAlignment="0" applyProtection="0">
      <alignment vertical="center"/>
    </xf>
    <xf numFmtId="0" fontId="19" fillId="6" borderId="0" applyNumberFormat="0" applyBorder="0" applyAlignment="0" applyProtection="0">
      <alignment vertical="center"/>
    </xf>
    <xf numFmtId="0" fontId="21" fillId="13" borderId="0" applyNumberFormat="0" applyBorder="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0" borderId="0">
      <alignment vertical="center"/>
    </xf>
    <xf numFmtId="0" fontId="19" fillId="0" borderId="0">
      <alignment vertical="center"/>
    </xf>
    <xf numFmtId="0" fontId="21" fillId="13" borderId="0" applyNumberFormat="0" applyBorder="0" applyAlignment="0" applyProtection="0">
      <alignment vertical="center"/>
    </xf>
    <xf numFmtId="0" fontId="19" fillId="6" borderId="0" applyNumberFormat="0" applyBorder="0" applyAlignment="0" applyProtection="0">
      <alignment vertical="center"/>
    </xf>
    <xf numFmtId="0" fontId="21" fillId="13" borderId="0" applyNumberFormat="0" applyBorder="0" applyAlignment="0" applyProtection="0">
      <alignment vertical="center"/>
    </xf>
    <xf numFmtId="0" fontId="19" fillId="6" borderId="0" applyNumberFormat="0" applyBorder="0" applyAlignment="0" applyProtection="0">
      <alignment vertical="center"/>
    </xf>
    <xf numFmtId="0" fontId="21" fillId="1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1" fillId="16" borderId="0" applyNumberFormat="0" applyBorder="0" applyAlignment="0" applyProtection="0">
      <alignment vertical="center"/>
    </xf>
    <xf numFmtId="0" fontId="20"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1" fillId="16"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21" fillId="1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9" fillId="0" borderId="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9" fillId="0" borderId="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21" fillId="7" borderId="0" applyNumberFormat="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21" fillId="7" borderId="0" applyNumberFormat="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21" fillId="7" borderId="0" applyNumberFormat="0" applyBorder="0" applyAlignment="0" applyProtection="0">
      <alignment vertical="center"/>
    </xf>
    <xf numFmtId="0" fontId="19" fillId="6" borderId="0" applyNumberFormat="0" applyBorder="0" applyAlignment="0" applyProtection="0">
      <alignment vertical="center"/>
    </xf>
    <xf numFmtId="0" fontId="27" fillId="0" borderId="17" applyNumberFormat="0" applyFill="0" applyAlignment="0" applyProtection="0">
      <alignment vertical="center"/>
    </xf>
    <xf numFmtId="0" fontId="49" fillId="0" borderId="0" applyNumberFormat="0" applyFill="0" applyBorder="0" applyAlignment="0" applyProtection="0">
      <alignment vertical="center"/>
    </xf>
    <xf numFmtId="0" fontId="19" fillId="6" borderId="0" applyNumberFormat="0" applyBorder="0" applyAlignment="0" applyProtection="0">
      <alignment vertical="center"/>
    </xf>
    <xf numFmtId="0" fontId="25" fillId="11" borderId="0" applyNumberFormat="0" applyBorder="0" applyAlignment="0" applyProtection="0">
      <alignment vertical="center"/>
    </xf>
    <xf numFmtId="0" fontId="21" fillId="7" borderId="0" applyNumberFormat="0" applyBorder="0" applyAlignment="0" applyProtection="0">
      <alignment vertical="center"/>
    </xf>
    <xf numFmtId="0" fontId="27" fillId="0" borderId="17" applyNumberFormat="0" applyFill="0" applyAlignment="0" applyProtection="0">
      <alignment vertical="center"/>
    </xf>
    <xf numFmtId="0" fontId="49"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21" fillId="7" borderId="0" applyNumberFormat="0" applyBorder="0" applyAlignment="0" applyProtection="0">
      <alignment vertical="center"/>
    </xf>
    <xf numFmtId="0" fontId="19" fillId="6" borderId="0" applyNumberFormat="0" applyBorder="0" applyAlignment="0" applyProtection="0">
      <alignment vertical="center"/>
    </xf>
    <xf numFmtId="0" fontId="52"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4" fillId="8" borderId="16" applyNumberFormat="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4" fillId="8" borderId="16" applyNumberFormat="0" applyAlignment="0" applyProtection="0">
      <alignment vertical="center"/>
    </xf>
    <xf numFmtId="0" fontId="21" fillId="17"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1" fillId="17" borderId="0" applyNumberFormat="0" applyBorder="0" applyAlignment="0" applyProtection="0">
      <alignment vertical="center"/>
    </xf>
    <xf numFmtId="0" fontId="21"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1" fillId="17"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1" fillId="17" borderId="0" applyNumberFormat="0" applyBorder="0" applyAlignment="0" applyProtection="0">
      <alignment vertical="center"/>
    </xf>
    <xf numFmtId="0" fontId="20"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21" fillId="17" borderId="0" applyNumberFormat="0" applyBorder="0" applyAlignment="0" applyProtection="0">
      <alignment vertical="center"/>
    </xf>
    <xf numFmtId="0" fontId="19" fillId="6" borderId="0" applyNumberFormat="0" applyBorder="0" applyAlignment="0" applyProtection="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6" borderId="0" applyNumberFormat="0" applyBorder="0" applyAlignment="0" applyProtection="0">
      <alignment vertical="center"/>
    </xf>
    <xf numFmtId="0" fontId="49"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51" fillId="44"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9" fontId="9" fillId="0" borderId="0" applyFont="0" applyFill="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52" fillId="0" borderId="0" applyNumberFormat="0" applyFill="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20" fillId="0" borderId="0" applyNumberFormat="0" applyFill="0" applyBorder="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alignment vertical="center"/>
    </xf>
    <xf numFmtId="0" fontId="21" fillId="16"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9" fillId="0" borderId="0"/>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2"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30"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19" fillId="0" borderId="0">
      <alignment vertical="center"/>
    </xf>
    <xf numFmtId="0" fontId="9" fillId="0" borderId="0" applyProtection="0">
      <alignment vertical="center"/>
    </xf>
    <xf numFmtId="0" fontId="19"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6"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21" fillId="16" borderId="0" applyNumberFormat="0" applyBorder="0" applyAlignment="0" applyProtection="0">
      <alignment vertical="center"/>
    </xf>
    <xf numFmtId="0" fontId="20"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40" fillId="32"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5" borderId="0" applyNumberFormat="0" applyBorder="0" applyAlignment="0" applyProtection="0">
      <alignment vertical="center"/>
    </xf>
    <xf numFmtId="0" fontId="31" fillId="5" borderId="18" applyNumberFormat="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30" borderId="0" applyNumberFormat="0" applyBorder="0" applyAlignment="0" applyProtection="0">
      <alignment vertical="center"/>
    </xf>
    <xf numFmtId="0" fontId="19" fillId="5" borderId="0" applyNumberFormat="0" applyBorder="0" applyAlignment="0" applyProtection="0">
      <alignment vertical="center"/>
    </xf>
    <xf numFmtId="0" fontId="19" fillId="0" borderId="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2"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9" fontId="0" fillId="0" borderId="0" applyFont="0" applyFill="0" applyBorder="0" applyAlignment="0" applyProtection="0">
      <alignment vertical="center"/>
    </xf>
    <xf numFmtId="0" fontId="19" fillId="5" borderId="0" applyNumberFormat="0" applyBorder="0" applyAlignment="0" applyProtection="0">
      <alignment vertical="center"/>
    </xf>
    <xf numFmtId="9" fontId="0" fillId="0" borderId="0" applyFont="0" applyFill="0" applyBorder="0" applyAlignment="0" applyProtection="0">
      <alignment vertical="center"/>
    </xf>
    <xf numFmtId="0" fontId="19" fillId="5"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0" fillId="0" borderId="0"/>
    <xf numFmtId="0" fontId="9" fillId="0" borderId="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9" fontId="19" fillId="0" borderId="0" applyFon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21" fillId="9" borderId="0" applyNumberFormat="0" applyBorder="0" applyAlignment="0" applyProtection="0">
      <alignment vertical="center"/>
    </xf>
    <xf numFmtId="0" fontId="19" fillId="5" borderId="0" applyNumberFormat="0" applyBorder="0" applyAlignment="0" applyProtection="0">
      <alignment vertical="center"/>
    </xf>
    <xf numFmtId="0" fontId="28" fillId="8" borderId="18" applyNumberFormat="0" applyAlignment="0" applyProtection="0">
      <alignment vertical="center"/>
    </xf>
    <xf numFmtId="0" fontId="19" fillId="6" borderId="0" applyNumberFormat="0" applyBorder="0" applyAlignment="0" applyProtection="0">
      <alignment vertical="center"/>
    </xf>
    <xf numFmtId="0" fontId="20" fillId="0" borderId="22" applyNumberFormat="0" applyFill="0" applyAlignment="0" applyProtection="0">
      <alignment vertical="center"/>
    </xf>
    <xf numFmtId="0" fontId="19" fillId="5" borderId="0" applyNumberFormat="0" applyBorder="0" applyAlignment="0" applyProtection="0">
      <alignment vertical="center"/>
    </xf>
    <xf numFmtId="0" fontId="21" fillId="11"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51" borderId="0" applyNumberFormat="0" applyBorder="0" applyAlignment="0" applyProtection="0">
      <alignment vertical="center"/>
    </xf>
    <xf numFmtId="0" fontId="23" fillId="15" borderId="15" applyNumberFormat="0" applyAlignment="0" applyProtection="0">
      <alignment vertical="center"/>
    </xf>
    <xf numFmtId="0" fontId="19" fillId="44" borderId="0" applyNumberFormat="0" applyBorder="0" applyAlignment="0" applyProtection="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9" fillId="0" borderId="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0" fillId="0" borderId="21"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21" fillId="12" borderId="0" applyNumberFormat="0" applyBorder="0" applyAlignment="0" applyProtection="0">
      <alignment vertical="center"/>
    </xf>
    <xf numFmtId="0" fontId="19" fillId="13" borderId="0" applyNumberFormat="0" applyBorder="0" applyAlignment="0" applyProtection="0">
      <alignment vertical="center"/>
    </xf>
    <xf numFmtId="0" fontId="21" fillId="12" borderId="0" applyNumberFormat="0" applyBorder="0" applyAlignment="0" applyProtection="0">
      <alignment vertical="center"/>
    </xf>
    <xf numFmtId="0" fontId="51" fillId="44" borderId="0" applyNumberFormat="0" applyBorder="0" applyAlignment="0" applyProtection="0">
      <alignment vertical="center"/>
    </xf>
    <xf numFmtId="0" fontId="19" fillId="13" borderId="0" applyNumberFormat="0" applyBorder="0" applyAlignment="0" applyProtection="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49"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0" fillId="0" borderId="22"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7" fillId="0" borderId="17" applyNumberFormat="0" applyFill="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0" fillId="0" borderId="21" applyNumberFormat="0" applyFill="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0" fillId="0" borderId="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3"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19" fillId="9" borderId="0" applyNumberFormat="0" applyBorder="0" applyAlignment="0" applyProtection="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8" fillId="8" borderId="18" applyNumberFormat="0" applyAlignment="0" applyProtection="0">
      <alignment vertical="center"/>
    </xf>
    <xf numFmtId="0" fontId="19" fillId="11" borderId="0" applyNumberFormat="0" applyBorder="0" applyAlignment="0" applyProtection="0">
      <alignment vertical="center"/>
    </xf>
    <xf numFmtId="0" fontId="28" fillId="8" borderId="18" applyNumberFormat="0" applyAlignment="0" applyProtection="0">
      <alignment vertical="center"/>
    </xf>
    <xf numFmtId="0" fontId="19" fillId="11" borderId="0" applyNumberFormat="0" applyBorder="0" applyAlignment="0" applyProtection="0">
      <alignment vertical="center"/>
    </xf>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21" fillId="30"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9" fontId="0" fillId="0" borderId="0" applyFont="0" applyFill="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52" fillId="0" borderId="0" applyNumberFormat="0" applyFill="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31" fillId="5" borderId="18" applyNumberFormat="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54" fillId="0" borderId="30" applyNumberFormat="0" applyFill="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53" fillId="0" borderId="29"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19" fillId="13" borderId="0" applyNumberFormat="0" applyBorder="0" applyAlignment="0" applyProtection="0">
      <alignment vertical="center"/>
    </xf>
    <xf numFmtId="0" fontId="30" fillId="0" borderId="21"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177" fontId="9" fillId="0" borderId="0" applyFont="0" applyFill="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177" fontId="9" fillId="0" borderId="0" applyFont="0" applyFill="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177" fontId="9" fillId="0" borderId="0" applyFont="0" applyFill="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1" fillId="17"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33" fillId="0" borderId="0" applyNumberFormat="0" applyFill="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52" fillId="0" borderId="0" applyNumberFormat="0" applyFill="0" applyBorder="0" applyAlignment="0" applyProtection="0">
      <alignment vertical="center"/>
    </xf>
    <xf numFmtId="0" fontId="21" fillId="7" borderId="0" applyNumberFormat="0" applyBorder="0" applyAlignment="0" applyProtection="0">
      <alignment vertical="center"/>
    </xf>
    <xf numFmtId="0" fontId="21" fillId="16" borderId="0" applyNumberFormat="0" applyBorder="0" applyAlignment="0" applyProtection="0">
      <alignment vertical="center"/>
    </xf>
    <xf numFmtId="0" fontId="19" fillId="18" borderId="0" applyNumberFormat="0" applyBorder="0" applyAlignment="0" applyProtection="0">
      <alignment vertical="center"/>
    </xf>
    <xf numFmtId="0" fontId="21" fillId="30" borderId="0" applyNumberFormat="0" applyBorder="0" applyAlignment="0" applyProtection="0">
      <alignment vertical="center"/>
    </xf>
    <xf numFmtId="0" fontId="19" fillId="18" borderId="0" applyNumberFormat="0" applyBorder="0" applyAlignment="0" applyProtection="0">
      <alignment vertical="center"/>
    </xf>
    <xf numFmtId="0" fontId="21" fillId="17" borderId="0" applyNumberFormat="0" applyBorder="0" applyAlignment="0" applyProtection="0">
      <alignment vertical="center"/>
    </xf>
    <xf numFmtId="0" fontId="40" fillId="32"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5" fillId="11" borderId="0" applyNumberFormat="0" applyBorder="0" applyAlignment="0" applyProtection="0">
      <alignment vertical="center"/>
    </xf>
    <xf numFmtId="0" fontId="19" fillId="5" borderId="0" applyNumberFormat="0" applyBorder="0" applyAlignment="0" applyProtection="0">
      <alignment vertical="center"/>
    </xf>
    <xf numFmtId="0" fontId="9" fillId="10" borderId="14" applyNumberFormat="0" applyFont="0" applyAlignment="0" applyProtection="0">
      <alignment vertical="center"/>
    </xf>
    <xf numFmtId="0" fontId="51" fillId="44" borderId="0" applyNumberFormat="0" applyBorder="0" applyAlignment="0" applyProtection="0">
      <alignment vertical="center"/>
    </xf>
    <xf numFmtId="0" fontId="21" fillId="9" borderId="0" applyNumberFormat="0" applyBorder="0" applyAlignment="0" applyProtection="0">
      <alignment vertical="center"/>
    </xf>
    <xf numFmtId="0" fontId="19" fillId="5" borderId="0" applyNumberFormat="0" applyBorder="0" applyAlignment="0" applyProtection="0">
      <alignment vertical="center"/>
    </xf>
    <xf numFmtId="0" fontId="33"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53" fillId="0" borderId="29"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9" borderId="0" applyNumberFormat="0" applyBorder="0" applyAlignment="0" applyProtection="0">
      <alignment vertical="center"/>
    </xf>
    <xf numFmtId="0" fontId="19" fillId="13" borderId="0" applyNumberFormat="0" applyBorder="0" applyAlignment="0" applyProtection="0">
      <alignment vertical="center"/>
    </xf>
    <xf numFmtId="0" fontId="21" fillId="9" borderId="0" applyNumberFormat="0" applyBorder="0" applyAlignment="0" applyProtection="0">
      <alignment vertical="center"/>
    </xf>
    <xf numFmtId="0" fontId="19" fillId="13" borderId="0" applyNumberFormat="0" applyBorder="0" applyAlignment="0" applyProtection="0">
      <alignment vertical="center"/>
    </xf>
    <xf numFmtId="0" fontId="30" fillId="0" borderId="21" applyNumberFormat="0" applyFill="0" applyAlignment="0" applyProtection="0">
      <alignment vertical="center"/>
    </xf>
    <xf numFmtId="0" fontId="21" fillId="9" borderId="0" applyNumberFormat="0" applyBorder="0" applyAlignment="0" applyProtection="0">
      <alignment vertical="center"/>
    </xf>
    <xf numFmtId="0" fontId="19" fillId="13" borderId="0" applyNumberFormat="0" applyBorder="0" applyAlignment="0" applyProtection="0">
      <alignment vertical="center"/>
    </xf>
    <xf numFmtId="0" fontId="30" fillId="0" borderId="21" applyNumberFormat="0" applyFill="0" applyAlignment="0" applyProtection="0">
      <alignment vertical="center"/>
    </xf>
    <xf numFmtId="0" fontId="21" fillId="9"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24" fillId="8" borderId="16"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0" fillId="0" borderId="22" applyNumberFormat="0" applyFill="0" applyAlignment="0" applyProtection="0">
      <alignment vertical="center"/>
    </xf>
    <xf numFmtId="0" fontId="19" fillId="13" borderId="0" applyNumberFormat="0" applyBorder="0" applyAlignment="0" applyProtection="0">
      <alignment vertical="center"/>
    </xf>
    <xf numFmtId="0" fontId="20" fillId="0" borderId="22" applyNumberFormat="0" applyFill="0" applyAlignment="0" applyProtection="0">
      <alignment vertical="center"/>
    </xf>
    <xf numFmtId="9" fontId="0" fillId="0" borderId="0" applyFont="0" applyFill="0" applyBorder="0" applyAlignment="0" applyProtection="0">
      <alignment vertical="center"/>
    </xf>
    <xf numFmtId="0" fontId="19" fillId="13" borderId="0" applyNumberFormat="0" applyBorder="0" applyAlignment="0" applyProtection="0">
      <alignment vertical="center"/>
    </xf>
    <xf numFmtId="0" fontId="20" fillId="0" borderId="22" applyNumberFormat="0" applyFill="0" applyAlignment="0" applyProtection="0">
      <alignment vertical="center"/>
    </xf>
    <xf numFmtId="9" fontId="0" fillId="0" borderId="0" applyFont="0" applyFill="0" applyBorder="0" applyAlignment="0" applyProtection="0">
      <alignment vertical="center"/>
    </xf>
    <xf numFmtId="0" fontId="19" fillId="13" borderId="0" applyNumberFormat="0" applyBorder="0" applyAlignment="0" applyProtection="0">
      <alignment vertical="center"/>
    </xf>
    <xf numFmtId="0" fontId="0" fillId="0" borderId="0"/>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12"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9" borderId="0" applyNumberFormat="0" applyBorder="0" applyAlignment="0" applyProtection="0">
      <alignment vertical="center"/>
    </xf>
    <xf numFmtId="0" fontId="19" fillId="13" borderId="0" applyNumberFormat="0" applyBorder="0" applyAlignment="0" applyProtection="0">
      <alignment vertical="center"/>
    </xf>
    <xf numFmtId="0" fontId="21" fillId="9" borderId="0" applyNumberFormat="0" applyBorder="0" applyAlignment="0" applyProtection="0">
      <alignment vertical="center"/>
    </xf>
    <xf numFmtId="0" fontId="19" fillId="13" borderId="0" applyNumberFormat="0" applyBorder="0" applyAlignment="0" applyProtection="0">
      <alignment vertical="center"/>
    </xf>
    <xf numFmtId="0" fontId="21" fillId="9" borderId="0" applyNumberFormat="0" applyBorder="0" applyAlignment="0" applyProtection="0">
      <alignment vertical="center"/>
    </xf>
    <xf numFmtId="0" fontId="19" fillId="13" borderId="0" applyNumberFormat="0" applyBorder="0" applyAlignment="0" applyProtection="0">
      <alignment vertical="center"/>
    </xf>
    <xf numFmtId="0" fontId="21" fillId="9"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49" fillId="0" borderId="0" applyNumberFormat="0" applyFill="0" applyBorder="0" applyAlignment="0" applyProtection="0">
      <alignment vertical="center"/>
    </xf>
    <xf numFmtId="0" fontId="19" fillId="13" borderId="0" applyNumberFormat="0" applyBorder="0" applyAlignment="0" applyProtection="0">
      <alignment vertical="center"/>
    </xf>
    <xf numFmtId="9" fontId="9" fillId="0" borderId="0" applyFont="0" applyFill="0" applyBorder="0" applyAlignment="0" applyProtection="0">
      <alignment vertical="center"/>
    </xf>
    <xf numFmtId="0" fontId="19" fillId="13" borderId="0" applyNumberFormat="0" applyBorder="0" applyAlignment="0" applyProtection="0">
      <alignment vertical="center"/>
    </xf>
    <xf numFmtId="9" fontId="9" fillId="0" borderId="0" applyFon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4" fillId="8" borderId="16"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0" fillId="0" borderId="0" applyNumberFormat="0" applyFill="0" applyBorder="0" applyAlignment="0" applyProtection="0">
      <alignment vertical="center"/>
    </xf>
    <xf numFmtId="0" fontId="19" fillId="13"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3" fillId="0" borderId="0" applyNumberForma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8" fillId="8"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40" fillId="32"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9" borderId="0" applyNumberFormat="0" applyBorder="0" applyAlignment="0" applyProtection="0">
      <alignment vertical="center"/>
    </xf>
    <xf numFmtId="0" fontId="24" fillId="8" borderId="16" applyNumberFormat="0" applyAlignment="0" applyProtection="0">
      <alignment vertical="center"/>
    </xf>
    <xf numFmtId="0" fontId="19" fillId="9" borderId="0" applyNumberFormat="0" applyBorder="0" applyAlignment="0" applyProtection="0">
      <alignment vertical="center"/>
    </xf>
    <xf numFmtId="0" fontId="24" fillId="8" borderId="16"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3" fillId="15" borderId="15" applyNumberFormat="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9" fillId="0" borderId="0"/>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0" fillId="0" borderId="21" applyNumberFormat="0" applyFill="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52" fillId="0" borderId="0" applyNumberFormat="0" applyFill="0" applyBorder="0" applyAlignment="0" applyProtection="0">
      <alignment vertical="center"/>
    </xf>
    <xf numFmtId="0" fontId="19" fillId="0" borderId="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8"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20" fillId="0" borderId="22" applyNumberFormat="0" applyFill="0" applyAlignment="0" applyProtection="0">
      <alignment vertical="center"/>
    </xf>
    <xf numFmtId="0" fontId="19" fillId="9"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3" fillId="15" borderId="15"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3"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21"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9" fontId="9" fillId="0" borderId="0" applyFon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3" fillId="15" borderId="15" applyNumberFormat="0" applyAlignment="0" applyProtection="0">
      <alignment vertical="center"/>
    </xf>
    <xf numFmtId="0" fontId="19" fillId="9" borderId="0" applyNumberFormat="0" applyBorder="0" applyAlignment="0" applyProtection="0">
      <alignment vertical="center"/>
    </xf>
    <xf numFmtId="9" fontId="9" fillId="0" borderId="0" applyFont="0" applyFill="0" applyBorder="0" applyAlignment="0" applyProtection="0">
      <alignment vertical="center"/>
    </xf>
    <xf numFmtId="0" fontId="21" fillId="13" borderId="0" applyNumberFormat="0" applyBorder="0" applyAlignment="0" applyProtection="0">
      <alignment vertical="center"/>
    </xf>
    <xf numFmtId="0" fontId="33"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3" fillId="0" borderId="0" applyNumberForma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177" fontId="19" fillId="0" borderId="0" applyFont="0" applyFill="0" applyBorder="0" applyAlignment="0" applyProtection="0">
      <alignment vertical="center"/>
    </xf>
    <xf numFmtId="0" fontId="19" fillId="18"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9" fontId="9" fillId="0" borderId="0" applyFon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3"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5"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1" fillId="5" borderId="18"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1" fillId="5" borderId="18" applyNumberFormat="0" applyAlignment="0" applyProtection="0">
      <alignment vertical="center"/>
    </xf>
    <xf numFmtId="0" fontId="19" fillId="0" borderId="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0" borderId="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9" fillId="0" borderId="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21" fillId="16"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33" fillId="0" borderId="0" applyNumberFormat="0" applyFill="0" applyBorder="0" applyAlignment="0" applyProtection="0">
      <alignment vertical="center"/>
    </xf>
    <xf numFmtId="0" fontId="19" fillId="9" borderId="0" applyNumberFormat="0" applyBorder="0" applyAlignment="0" applyProtection="0">
      <alignment vertical="center"/>
    </xf>
    <xf numFmtId="0" fontId="21" fillId="30"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1" fillId="5" borderId="18" applyNumberFormat="0" applyAlignment="0" applyProtection="0">
      <alignment vertical="center"/>
    </xf>
    <xf numFmtId="0" fontId="19" fillId="9" borderId="0" applyNumberFormat="0" applyBorder="0" applyAlignment="0" applyProtection="0">
      <alignment vertical="center"/>
    </xf>
    <xf numFmtId="0" fontId="31" fillId="5" borderId="18" applyNumberFormat="0" applyAlignment="0" applyProtection="0">
      <alignment vertical="center"/>
    </xf>
    <xf numFmtId="0" fontId="21" fillId="17" borderId="0" applyNumberFormat="0" applyBorder="0" applyAlignment="0" applyProtection="0">
      <alignment vertical="center"/>
    </xf>
    <xf numFmtId="0" fontId="19" fillId="11" borderId="0" applyNumberFormat="0" applyBorder="0" applyAlignment="0" applyProtection="0">
      <alignment vertical="center"/>
    </xf>
    <xf numFmtId="0" fontId="24" fillId="8" borderId="16" applyNumberFormat="0" applyAlignment="0" applyProtection="0">
      <alignment vertical="center"/>
    </xf>
    <xf numFmtId="0" fontId="19" fillId="11" borderId="0" applyNumberFormat="0" applyBorder="0" applyAlignment="0" applyProtection="0">
      <alignment vertical="center"/>
    </xf>
    <xf numFmtId="0" fontId="24" fillId="8" borderId="16" applyNumberFormat="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8"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24" fillId="8" borderId="16" applyNumberFormat="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18" borderId="0" applyNumberFormat="0" applyBorder="0" applyAlignment="0" applyProtection="0">
      <alignment vertical="center"/>
    </xf>
    <xf numFmtId="0" fontId="19" fillId="11" borderId="0" applyNumberFormat="0" applyBorder="0" applyAlignment="0" applyProtection="0">
      <alignment vertical="center"/>
    </xf>
    <xf numFmtId="0" fontId="19" fillId="1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7" fillId="0" borderId="17" applyNumberFormat="0" applyFill="0" applyAlignment="0" applyProtection="0">
      <alignment vertical="center"/>
    </xf>
    <xf numFmtId="0" fontId="19" fillId="11"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27" fillId="0" borderId="17" applyNumberFormat="0" applyFill="0" applyAlignment="0" applyProtection="0">
      <alignment vertical="center"/>
    </xf>
    <xf numFmtId="0" fontId="19" fillId="11" borderId="0" applyNumberFormat="0" applyBorder="0" applyAlignment="0" applyProtection="0">
      <alignment vertical="center"/>
    </xf>
    <xf numFmtId="0" fontId="19" fillId="18" borderId="0" applyNumberFormat="0" applyBorder="0" applyAlignment="0" applyProtection="0">
      <alignment vertical="center"/>
    </xf>
    <xf numFmtId="0" fontId="19" fillId="11" borderId="0" applyNumberFormat="0" applyBorder="0" applyAlignment="0" applyProtection="0">
      <alignment vertical="center"/>
    </xf>
    <xf numFmtId="0" fontId="27" fillId="0" borderId="17" applyNumberFormat="0" applyFill="0" applyAlignment="0" applyProtection="0">
      <alignment vertical="center"/>
    </xf>
    <xf numFmtId="0" fontId="19" fillId="11" borderId="0" applyNumberFormat="0" applyBorder="0" applyAlignment="0" applyProtection="0">
      <alignment vertical="center"/>
    </xf>
    <xf numFmtId="0" fontId="27" fillId="0" borderId="17" applyNumberFormat="0" applyFill="0" applyAlignment="0" applyProtection="0">
      <alignment vertical="center"/>
    </xf>
    <xf numFmtId="9" fontId="19" fillId="0" borderId="0" applyFont="0" applyFill="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0" borderId="0">
      <alignment vertical="center"/>
    </xf>
    <xf numFmtId="0" fontId="19" fillId="11" borderId="0" applyNumberFormat="0" applyBorder="0" applyAlignment="0" applyProtection="0">
      <alignment vertical="center"/>
    </xf>
    <xf numFmtId="0" fontId="19" fillId="0" borderId="0">
      <alignment vertical="center"/>
    </xf>
    <xf numFmtId="0" fontId="19" fillId="11" borderId="0" applyNumberFormat="0" applyBorder="0" applyAlignment="0" applyProtection="0">
      <alignment vertical="center"/>
    </xf>
    <xf numFmtId="0" fontId="19" fillId="0" borderId="0">
      <alignment vertical="center"/>
    </xf>
    <xf numFmtId="0" fontId="9" fillId="0" borderId="0">
      <alignment vertical="center"/>
    </xf>
    <xf numFmtId="0" fontId="9" fillId="0" borderId="0">
      <alignment vertical="center"/>
    </xf>
    <xf numFmtId="0" fontId="19" fillId="11" borderId="0" applyNumberFormat="0" applyBorder="0" applyAlignment="0" applyProtection="0">
      <alignment vertical="center"/>
    </xf>
    <xf numFmtId="0" fontId="19" fillId="0" borderId="0">
      <alignment vertical="center"/>
    </xf>
    <xf numFmtId="0" fontId="19" fillId="5"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1" fillId="16" borderId="0" applyNumberFormat="0" applyBorder="0" applyAlignment="0" applyProtection="0">
      <alignment vertical="center"/>
    </xf>
    <xf numFmtId="0" fontId="0" fillId="0" borderId="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0" borderId="0">
      <alignment vertical="center"/>
    </xf>
    <xf numFmtId="0" fontId="9" fillId="0" borderId="0"/>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9" fillId="0" borderId="0"/>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21" fillId="13"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1" fillId="5" borderId="0" applyNumberFormat="0" applyBorder="0" applyAlignment="0" applyProtection="0">
      <alignment vertical="center"/>
    </xf>
    <xf numFmtId="0" fontId="19" fillId="11" borderId="0" applyNumberFormat="0" applyBorder="0" applyAlignment="0" applyProtection="0">
      <alignment vertical="center"/>
    </xf>
    <xf numFmtId="0" fontId="9" fillId="10" borderId="14" applyNumberFormat="0" applyFont="0" applyAlignment="0" applyProtection="0">
      <alignment vertical="center"/>
    </xf>
    <xf numFmtId="0" fontId="51" fillId="44" borderId="0" applyNumberFormat="0" applyBorder="0" applyAlignment="0" applyProtection="0">
      <alignment vertical="center"/>
    </xf>
    <xf numFmtId="0" fontId="19" fillId="0" borderId="0">
      <alignment vertical="center"/>
    </xf>
    <xf numFmtId="0" fontId="9" fillId="0" borderId="0">
      <alignment vertical="center"/>
    </xf>
    <xf numFmtId="0" fontId="19" fillId="11" borderId="0" applyNumberFormat="0" applyBorder="0" applyAlignment="0" applyProtection="0">
      <alignment vertical="center"/>
    </xf>
    <xf numFmtId="0" fontId="9" fillId="10" borderId="14" applyNumberFormat="0" applyFont="0" applyAlignment="0" applyProtection="0">
      <alignment vertical="center"/>
    </xf>
    <xf numFmtId="0" fontId="19" fillId="0" borderId="0">
      <alignment vertical="center"/>
    </xf>
    <xf numFmtId="0" fontId="55" fillId="0" borderId="0"/>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0" borderId="0">
      <alignment vertical="center"/>
    </xf>
    <xf numFmtId="0" fontId="9" fillId="0" borderId="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5" fillId="11" borderId="0" applyNumberFormat="0" applyBorder="0" applyAlignment="0" applyProtection="0">
      <alignment vertical="center"/>
    </xf>
    <xf numFmtId="0" fontId="19" fillId="11" borderId="0" applyNumberFormat="0" applyBorder="0" applyAlignment="0" applyProtection="0">
      <alignment vertical="center"/>
    </xf>
    <xf numFmtId="0" fontId="25"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0" fillId="0" borderId="22" applyNumberFormat="0" applyFill="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3" fillId="15" borderId="15" applyNumberFormat="0" applyAlignment="0" applyProtection="0">
      <alignment vertical="center"/>
    </xf>
    <xf numFmtId="0" fontId="19" fillId="11" borderId="0" applyNumberFormat="0" applyBorder="0" applyAlignment="0" applyProtection="0">
      <alignment vertical="center"/>
    </xf>
    <xf numFmtId="0" fontId="21" fillId="9"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31" fillId="5" borderId="18" applyNumberFormat="0" applyAlignment="0" applyProtection="0">
      <alignment vertical="center"/>
    </xf>
    <xf numFmtId="0" fontId="30" fillId="0" borderId="21" applyNumberFormat="0" applyFill="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0" borderId="0">
      <alignment vertical="center"/>
    </xf>
    <xf numFmtId="0" fontId="19" fillId="13" borderId="0" applyNumberFormat="0" applyBorder="0" applyAlignment="0" applyProtection="0">
      <alignment vertical="center"/>
    </xf>
    <xf numFmtId="0" fontId="21" fillId="30"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9" fillId="0" borderId="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7"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21" fillId="5"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9" fontId="9" fillId="0" borderId="0" applyFont="0" applyFill="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3" borderId="0" applyNumberFormat="0" applyBorder="0" applyAlignment="0" applyProtection="0">
      <alignment vertical="center"/>
    </xf>
    <xf numFmtId="0" fontId="31" fillId="5" borderId="18" applyNumberFormat="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1" fillId="7"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1" fillId="30" borderId="0" applyNumberFormat="0" applyBorder="0" applyAlignment="0" applyProtection="0">
      <alignment vertical="center"/>
    </xf>
    <xf numFmtId="0" fontId="51" fillId="44"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21" fillId="30" borderId="0" applyNumberFormat="0" applyBorder="0" applyAlignment="0" applyProtection="0">
      <alignment vertical="center"/>
    </xf>
    <xf numFmtId="0" fontId="51" fillId="44"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21" fillId="30"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53" fillId="0" borderId="29" applyNumberFormat="0" applyFill="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31" fillId="5" borderId="18" applyNumberFormat="0" applyAlignment="0" applyProtection="0">
      <alignment vertical="center"/>
    </xf>
    <xf numFmtId="0" fontId="19" fillId="18" borderId="0" applyNumberFormat="0" applyBorder="0" applyAlignment="0" applyProtection="0">
      <alignment vertical="center"/>
    </xf>
    <xf numFmtId="0" fontId="19" fillId="0" borderId="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8" fillId="8" borderId="18" applyNumberFormat="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9" fillId="0" borderId="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3" fillId="15" borderId="15" applyNumberFormat="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1" fillId="12"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51" fillId="44"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21" fillId="17" borderId="0" applyNumberFormat="0" applyBorder="0" applyAlignment="0" applyProtection="0">
      <alignment vertical="center"/>
    </xf>
    <xf numFmtId="0" fontId="51" fillId="44"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21" fillId="17" borderId="0" applyNumberFormat="0" applyBorder="0" applyAlignment="0" applyProtection="0">
      <alignment vertical="center"/>
    </xf>
    <xf numFmtId="0" fontId="51" fillId="44"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21" fillId="17" borderId="0" applyNumberFormat="0" applyBorder="0" applyAlignment="0" applyProtection="0">
      <alignment vertical="center"/>
    </xf>
    <xf numFmtId="0" fontId="21"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8" fillId="8" borderId="18" applyNumberFormat="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9" fontId="0" fillId="0" borderId="0" applyFont="0" applyFill="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51" fillId="44"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5" fillId="11"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51" fillId="44" borderId="0" applyNumberFormat="0" applyBorder="0" applyAlignment="0" applyProtection="0">
      <alignment vertical="center"/>
    </xf>
    <xf numFmtId="0" fontId="19" fillId="18" borderId="0" applyNumberFormat="0" applyBorder="0" applyAlignment="0" applyProtection="0">
      <alignment vertical="center"/>
    </xf>
    <xf numFmtId="0" fontId="21" fillId="16"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1" fillId="12" borderId="0" applyNumberFormat="0" applyBorder="0" applyAlignment="0" applyProtection="0">
      <alignment vertical="center"/>
    </xf>
    <xf numFmtId="0" fontId="19" fillId="18"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54" fillId="0" borderId="30"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0" fillId="0" borderId="0"/>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0" fillId="0" borderId="0"/>
    <xf numFmtId="0" fontId="19" fillId="5" borderId="0" applyNumberFormat="0" applyBorder="0" applyAlignment="0" applyProtection="0">
      <alignment vertical="center"/>
    </xf>
    <xf numFmtId="0" fontId="28" fillId="8" borderId="18" applyNumberFormat="0" applyAlignment="0" applyProtection="0">
      <alignment vertical="center"/>
    </xf>
    <xf numFmtId="0" fontId="0" fillId="0" borderId="0"/>
    <xf numFmtId="0" fontId="19" fillId="5" borderId="0" applyNumberFormat="0" applyBorder="0" applyAlignment="0" applyProtection="0">
      <alignment vertical="center"/>
    </xf>
    <xf numFmtId="0" fontId="21" fillId="12"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0" borderId="0">
      <alignment vertical="center"/>
    </xf>
    <xf numFmtId="0" fontId="19" fillId="5" borderId="0" applyNumberFormat="0" applyBorder="0" applyAlignment="0" applyProtection="0">
      <alignment vertical="center"/>
    </xf>
    <xf numFmtId="0" fontId="19" fillId="0" borderId="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19" fillId="0" borderId="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9" fillId="0" borderId="0">
      <alignment vertical="center"/>
    </xf>
    <xf numFmtId="0" fontId="51" fillId="44"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12"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3" fillId="15" borderId="15" applyNumberFormat="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21" fillId="17"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27" fillId="0" borderId="17" applyNumberFormat="0" applyFill="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28" fillId="8" borderId="18" applyNumberFormat="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5" borderId="0" applyNumberFormat="0" applyBorder="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28" fillId="8" borderId="18" applyNumberFormat="0" applyAlignment="0" applyProtection="0">
      <alignment vertical="center"/>
    </xf>
    <xf numFmtId="0" fontId="52" fillId="0" borderId="0" applyNumberFormat="0" applyFill="0" applyBorder="0" applyAlignment="0" applyProtection="0">
      <alignment vertical="center"/>
    </xf>
    <xf numFmtId="0" fontId="19" fillId="5" borderId="0" applyNumberFormat="0" applyBorder="0" applyAlignment="0" applyProtection="0">
      <alignment vertical="center"/>
    </xf>
    <xf numFmtId="0" fontId="21" fillId="13" borderId="0" applyNumberFormat="0" applyBorder="0" applyAlignment="0" applyProtection="0">
      <alignment vertical="center"/>
    </xf>
    <xf numFmtId="0" fontId="25" fillId="11"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49" fillId="0" borderId="0" applyNumberFormat="0" applyFill="0" applyBorder="0" applyAlignment="0" applyProtection="0">
      <alignment vertical="center"/>
    </xf>
    <xf numFmtId="0" fontId="21"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21" fillId="9" borderId="0" applyNumberFormat="0" applyBorder="0" applyAlignment="0" applyProtection="0">
      <alignment vertical="center"/>
    </xf>
    <xf numFmtId="0" fontId="19" fillId="5" borderId="0" applyNumberFormat="0" applyBorder="0" applyAlignment="0" applyProtection="0">
      <alignment vertical="center"/>
    </xf>
    <xf numFmtId="0" fontId="51" fillId="44"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1" fillId="7" borderId="0" applyNumberFormat="0" applyBorder="0" applyAlignment="0" applyProtection="0">
      <alignment vertical="center"/>
    </xf>
    <xf numFmtId="0" fontId="51" fillId="44" borderId="0" applyNumberFormat="0" applyBorder="0" applyAlignment="0" applyProtection="0">
      <alignment vertical="center"/>
    </xf>
    <xf numFmtId="0" fontId="9" fillId="0" borderId="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28" fillId="8" borderId="18" applyNumberFormat="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13" borderId="0" applyNumberFormat="0" applyBorder="0" applyAlignment="0" applyProtection="0">
      <alignment vertical="center"/>
    </xf>
    <xf numFmtId="0" fontId="21" fillId="17" borderId="0" applyNumberFormat="0" applyBorder="0" applyAlignment="0" applyProtection="0">
      <alignment vertical="center"/>
    </xf>
    <xf numFmtId="0" fontId="19" fillId="11" borderId="0" applyNumberFormat="0" applyBorder="0" applyAlignment="0" applyProtection="0">
      <alignment vertical="center"/>
    </xf>
    <xf numFmtId="0" fontId="0" fillId="0" borderId="0">
      <alignment vertical="center"/>
    </xf>
    <xf numFmtId="0" fontId="19" fillId="18" borderId="0" applyNumberFormat="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21" fillId="9" borderId="0" applyNumberFormat="0" applyBorder="0" applyAlignment="0" applyProtection="0">
      <alignment vertical="center"/>
    </xf>
    <xf numFmtId="0" fontId="30" fillId="0" borderId="21" applyNumberFormat="0" applyFill="0" applyAlignment="0" applyProtection="0">
      <alignment vertical="center"/>
    </xf>
    <xf numFmtId="0" fontId="21" fillId="11" borderId="0" applyNumberFormat="0" applyBorder="0" applyAlignment="0" applyProtection="0">
      <alignment vertical="center"/>
    </xf>
    <xf numFmtId="0" fontId="30" fillId="0" borderId="21" applyNumberFormat="0" applyFill="0" applyAlignment="0" applyProtection="0">
      <alignment vertical="center"/>
    </xf>
    <xf numFmtId="0" fontId="21" fillId="13" borderId="0" applyNumberFormat="0" applyBorder="0" applyAlignment="0" applyProtection="0">
      <alignment vertical="center"/>
    </xf>
    <xf numFmtId="0" fontId="21" fillId="7" borderId="0" applyNumberFormat="0" applyBorder="0" applyAlignment="0" applyProtection="0">
      <alignment vertical="center"/>
    </xf>
    <xf numFmtId="0" fontId="21" fillId="5"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52" fillId="0" borderId="0" applyNumberFormat="0" applyFill="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52" fillId="0" borderId="0" applyNumberFormat="0" applyFill="0" applyBorder="0" applyAlignment="0" applyProtection="0">
      <alignment vertical="center"/>
    </xf>
    <xf numFmtId="0" fontId="21" fillId="7" borderId="0" applyNumberFormat="0" applyBorder="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21" fillId="7" borderId="0" applyNumberFormat="0" applyBorder="0" applyAlignment="0" applyProtection="0">
      <alignment vertical="center"/>
    </xf>
    <xf numFmtId="0" fontId="54" fillId="0" borderId="30" applyNumberFormat="0" applyFill="0" applyAlignment="0" applyProtection="0">
      <alignment vertical="center"/>
    </xf>
    <xf numFmtId="0" fontId="21" fillId="7" borderId="0" applyNumberFormat="0" applyBorder="0" applyAlignment="0" applyProtection="0">
      <alignment vertical="center"/>
    </xf>
    <xf numFmtId="0" fontId="54" fillId="0" borderId="30" applyNumberFormat="0" applyFill="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9" fontId="9" fillId="0" borderId="0" applyFont="0" applyFill="0" applyBorder="0" applyAlignment="0" applyProtection="0">
      <alignment vertical="center"/>
    </xf>
    <xf numFmtId="0" fontId="21" fillId="7"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54" fillId="0" borderId="30" applyNumberFormat="0" applyFill="0" applyAlignment="0" applyProtection="0">
      <alignment vertical="center"/>
    </xf>
    <xf numFmtId="0" fontId="21" fillId="9" borderId="0" applyNumberFormat="0" applyBorder="0" applyAlignment="0" applyProtection="0">
      <alignment vertical="center"/>
    </xf>
    <xf numFmtId="0" fontId="54" fillId="0" borderId="30" applyNumberFormat="0" applyFill="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9" fillId="10" borderId="14" applyNumberFormat="0" applyFont="0" applyAlignment="0" applyProtection="0">
      <alignment vertical="center"/>
    </xf>
    <xf numFmtId="0" fontId="21" fillId="9" borderId="0" applyNumberFormat="0" applyBorder="0" applyAlignment="0" applyProtection="0">
      <alignment vertical="center"/>
    </xf>
    <xf numFmtId="0" fontId="9" fillId="10" borderId="14" applyNumberFormat="0" applyFont="0" applyAlignment="0" applyProtection="0">
      <alignment vertical="center"/>
    </xf>
    <xf numFmtId="0" fontId="51" fillId="44"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51" fillId="44" borderId="0" applyNumberFormat="0" applyBorder="0" applyAlignment="0" applyProtection="0">
      <alignment vertical="center"/>
    </xf>
    <xf numFmtId="0" fontId="21" fillId="9" borderId="0" applyNumberFormat="0" applyBorder="0" applyAlignment="0" applyProtection="0">
      <alignment vertical="center"/>
    </xf>
    <xf numFmtId="0" fontId="21" fillId="13" borderId="0" applyNumberFormat="0" applyBorder="0" applyAlignment="0" applyProtection="0">
      <alignment vertical="center"/>
    </xf>
    <xf numFmtId="0" fontId="51" fillId="44" borderId="0" applyNumberFormat="0" applyBorder="0" applyAlignment="0" applyProtection="0">
      <alignment vertical="center"/>
    </xf>
    <xf numFmtId="0" fontId="21" fillId="9" borderId="0" applyNumberFormat="0" applyBorder="0" applyAlignment="0" applyProtection="0">
      <alignment vertical="center"/>
    </xf>
    <xf numFmtId="0" fontId="21" fillId="13" borderId="0" applyNumberFormat="0" applyBorder="0" applyAlignment="0" applyProtection="0">
      <alignment vertical="center"/>
    </xf>
    <xf numFmtId="0" fontId="21" fillId="9" borderId="0" applyNumberFormat="0" applyBorder="0" applyAlignment="0" applyProtection="0">
      <alignment vertical="center"/>
    </xf>
    <xf numFmtId="0" fontId="19" fillId="0" borderId="0">
      <alignment vertical="center"/>
    </xf>
    <xf numFmtId="0" fontId="19" fillId="0" borderId="0">
      <alignment vertical="center"/>
    </xf>
    <xf numFmtId="0" fontId="21" fillId="9" borderId="0" applyNumberFormat="0" applyBorder="0" applyAlignment="0" applyProtection="0">
      <alignment vertical="center"/>
    </xf>
    <xf numFmtId="0" fontId="21" fillId="13" borderId="0" applyNumberFormat="0" applyBorder="0" applyAlignment="0" applyProtection="0">
      <alignment vertical="center"/>
    </xf>
    <xf numFmtId="0" fontId="21" fillId="9" borderId="0" applyNumberFormat="0" applyBorder="0" applyAlignment="0" applyProtection="0">
      <alignment vertical="center"/>
    </xf>
    <xf numFmtId="0" fontId="21" fillId="13" borderId="0" applyNumberFormat="0" applyBorder="0" applyAlignment="0" applyProtection="0">
      <alignment vertical="center"/>
    </xf>
    <xf numFmtId="0" fontId="21" fillId="9" borderId="0" applyNumberFormat="0" applyBorder="0" applyAlignment="0" applyProtection="0">
      <alignment vertical="center"/>
    </xf>
    <xf numFmtId="0" fontId="21" fillId="13"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8" fillId="8" borderId="18" applyNumberFormat="0" applyAlignment="0" applyProtection="0">
      <alignment vertical="center"/>
    </xf>
    <xf numFmtId="0" fontId="21" fillId="11" borderId="0" applyNumberFormat="0" applyBorder="0" applyAlignment="0" applyProtection="0">
      <alignment vertical="center"/>
    </xf>
    <xf numFmtId="0" fontId="23" fillId="15" borderId="15" applyNumberFormat="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54" fillId="0" borderId="30" applyNumberFormat="0" applyFill="0" applyAlignment="0" applyProtection="0">
      <alignment vertical="center"/>
    </xf>
    <xf numFmtId="0" fontId="21" fillId="11" borderId="0" applyNumberFormat="0" applyBorder="0" applyAlignment="0" applyProtection="0">
      <alignment vertical="center"/>
    </xf>
    <xf numFmtId="0" fontId="54" fillId="0" borderId="30" applyNumberFormat="0" applyFill="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40" fillId="32"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33" fillId="0" borderId="0" applyNumberFormat="0" applyFill="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3" borderId="0" applyNumberFormat="0" applyBorder="0" applyAlignment="0" applyProtection="0">
      <alignment vertical="center"/>
    </xf>
    <xf numFmtId="0" fontId="25" fillId="11" borderId="0" applyNumberFormat="0" applyBorder="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51" fillId="44" borderId="0" applyNumberFormat="0" applyBorder="0" applyAlignment="0" applyProtection="0">
      <alignment vertical="center"/>
    </xf>
    <xf numFmtId="0" fontId="21" fillId="13" borderId="0" applyNumberFormat="0" applyBorder="0" applyAlignment="0" applyProtection="0">
      <alignment vertical="center"/>
    </xf>
    <xf numFmtId="0" fontId="54" fillId="0" borderId="30" applyNumberFormat="0" applyFill="0" applyAlignment="0" applyProtection="0">
      <alignment vertical="center"/>
    </xf>
    <xf numFmtId="0" fontId="21" fillId="13" borderId="0" applyNumberFormat="0" applyBorder="0" applyAlignment="0" applyProtection="0">
      <alignment vertical="center"/>
    </xf>
    <xf numFmtId="0" fontId="54" fillId="0" borderId="30" applyNumberFormat="0" applyFill="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19" fillId="0" borderId="0">
      <alignment vertical="center"/>
    </xf>
    <xf numFmtId="0" fontId="19" fillId="0" borderId="0">
      <alignment vertical="center"/>
    </xf>
    <xf numFmtId="0" fontId="21" fillId="13" borderId="0" applyNumberFormat="0" applyBorder="0" applyAlignment="0" applyProtection="0">
      <alignment vertical="center"/>
    </xf>
    <xf numFmtId="9" fontId="19" fillId="0" borderId="0" applyFont="0" applyFill="0" applyBorder="0" applyAlignment="0" applyProtection="0">
      <alignment vertical="center"/>
    </xf>
    <xf numFmtId="0" fontId="21" fillId="13" borderId="0" applyNumberFormat="0" applyBorder="0" applyAlignment="0" applyProtection="0">
      <alignment vertical="center"/>
    </xf>
    <xf numFmtId="9" fontId="19" fillId="0" borderId="0" applyFont="0" applyFill="0" applyBorder="0" applyAlignment="0" applyProtection="0">
      <alignment vertical="center"/>
    </xf>
    <xf numFmtId="0" fontId="21" fillId="13" borderId="0" applyNumberFormat="0" applyBorder="0" applyAlignment="0" applyProtection="0">
      <alignment vertical="center"/>
    </xf>
    <xf numFmtId="9" fontId="19" fillId="0" borderId="0" applyFont="0" applyFill="0" applyBorder="0" applyAlignment="0" applyProtection="0">
      <alignment vertical="center"/>
    </xf>
    <xf numFmtId="0" fontId="21" fillId="13" borderId="0" applyNumberFormat="0" applyBorder="0" applyAlignment="0" applyProtection="0">
      <alignment vertical="center"/>
    </xf>
    <xf numFmtId="0" fontId="23" fillId="15" borderId="15" applyNumberFormat="0" applyAlignment="0" applyProtection="0">
      <alignment vertical="center"/>
    </xf>
    <xf numFmtId="0" fontId="19" fillId="0" borderId="0">
      <alignment vertical="center"/>
    </xf>
    <xf numFmtId="0" fontId="19" fillId="0" borderId="0">
      <alignment vertical="center"/>
    </xf>
    <xf numFmtId="0" fontId="21" fillId="13" borderId="0" applyNumberFormat="0" applyBorder="0" applyAlignment="0" applyProtection="0">
      <alignment vertical="center"/>
    </xf>
    <xf numFmtId="0" fontId="23" fillId="15" borderId="15" applyNumberFormat="0" applyAlignment="0" applyProtection="0">
      <alignment vertical="center"/>
    </xf>
    <xf numFmtId="9" fontId="9" fillId="0" borderId="0" applyFont="0" applyFill="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19" fillId="0" borderId="0">
      <alignment vertical="center"/>
    </xf>
    <xf numFmtId="0" fontId="19" fillId="0" borderId="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0" fillId="0" borderId="21" applyNumberFormat="0" applyFill="0" applyAlignment="0" applyProtection="0">
      <alignment vertical="center"/>
    </xf>
    <xf numFmtId="0" fontId="21" fillId="7" borderId="0" applyNumberFormat="0" applyBorder="0" applyAlignment="0" applyProtection="0">
      <alignment vertical="center"/>
    </xf>
    <xf numFmtId="0" fontId="30" fillId="0" borderId="21" applyNumberFormat="0" applyFill="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54" fillId="0" borderId="30" applyNumberFormat="0" applyFill="0" applyAlignment="0" applyProtection="0">
      <alignment vertical="center"/>
    </xf>
    <xf numFmtId="0" fontId="21" fillId="7" borderId="0" applyNumberFormat="0" applyBorder="0" applyAlignment="0" applyProtection="0">
      <alignment vertical="center"/>
    </xf>
    <xf numFmtId="0" fontId="54" fillId="0" borderId="30" applyNumberFormat="0" applyFill="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3" fillId="15" borderId="15" applyNumberFormat="0" applyAlignment="0" applyProtection="0">
      <alignment vertical="center"/>
    </xf>
    <xf numFmtId="0" fontId="21" fillId="7" borderId="0" applyNumberFormat="0" applyBorder="0" applyAlignment="0" applyProtection="0">
      <alignment vertical="center"/>
    </xf>
    <xf numFmtId="0" fontId="23" fillId="15" borderId="15" applyNumberFormat="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49" fillId="0" borderId="0" applyNumberFormat="0" applyFill="0" applyBorder="0" applyAlignment="0" applyProtection="0">
      <alignment vertical="center"/>
    </xf>
    <xf numFmtId="0" fontId="21" fillId="5" borderId="0" applyNumberFormat="0" applyBorder="0" applyAlignment="0" applyProtection="0">
      <alignment vertical="center"/>
    </xf>
    <xf numFmtId="0" fontId="49" fillId="0" borderId="0" applyNumberFormat="0" applyFill="0" applyBorder="0" applyAlignment="0" applyProtection="0">
      <alignment vertical="center"/>
    </xf>
    <xf numFmtId="0" fontId="21" fillId="5" borderId="0" applyNumberFormat="0" applyBorder="0" applyAlignment="0" applyProtection="0">
      <alignment vertical="center"/>
    </xf>
    <xf numFmtId="0" fontId="49" fillId="0" borderId="0" applyNumberFormat="0" applyFill="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30" borderId="0" applyNumberFormat="0" applyBorder="0" applyAlignment="0" applyProtection="0">
      <alignment vertical="center"/>
    </xf>
    <xf numFmtId="0" fontId="21" fillId="5" borderId="0" applyNumberFormat="0" applyBorder="0" applyAlignment="0" applyProtection="0">
      <alignment vertical="center"/>
    </xf>
    <xf numFmtId="0" fontId="21" fillId="30" borderId="0" applyNumberFormat="0" applyBorder="0" applyAlignment="0" applyProtection="0">
      <alignment vertical="center"/>
    </xf>
    <xf numFmtId="0" fontId="21" fillId="5" borderId="0" applyNumberFormat="0" applyBorder="0" applyAlignment="0" applyProtection="0">
      <alignment vertical="center"/>
    </xf>
    <xf numFmtId="0" fontId="21" fillId="30"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49" fillId="0" borderId="0" applyNumberFormat="0" applyFill="0" applyBorder="0" applyAlignment="0" applyProtection="0">
      <alignment vertical="center"/>
    </xf>
    <xf numFmtId="0" fontId="30" fillId="0" borderId="21" applyNumberFormat="0" applyFill="0" applyAlignment="0" applyProtection="0">
      <alignment vertical="center"/>
    </xf>
    <xf numFmtId="0" fontId="21" fillId="5" borderId="0" applyNumberFormat="0" applyBorder="0" applyAlignment="0" applyProtection="0">
      <alignment vertical="center"/>
    </xf>
    <xf numFmtId="0" fontId="49" fillId="0" borderId="0" applyNumberFormat="0" applyFill="0" applyBorder="0" applyAlignment="0" applyProtection="0">
      <alignment vertical="center"/>
    </xf>
    <xf numFmtId="0" fontId="21" fillId="5" borderId="0" applyNumberFormat="0" applyBorder="0" applyAlignment="0" applyProtection="0">
      <alignment vertical="center"/>
    </xf>
    <xf numFmtId="0" fontId="30" fillId="0" borderId="21" applyNumberFormat="0" applyFill="0" applyAlignment="0" applyProtection="0">
      <alignment vertical="center"/>
    </xf>
    <xf numFmtId="0" fontId="21" fillId="5" borderId="0" applyNumberFormat="0" applyBorder="0" applyAlignment="0" applyProtection="0">
      <alignment vertical="center"/>
    </xf>
    <xf numFmtId="0" fontId="21" fillId="17" borderId="0" applyNumberFormat="0" applyBorder="0" applyAlignment="0" applyProtection="0">
      <alignment vertical="center"/>
    </xf>
    <xf numFmtId="0" fontId="21" fillId="5" borderId="0" applyNumberFormat="0" applyBorder="0" applyAlignment="0" applyProtection="0">
      <alignment vertical="center"/>
    </xf>
    <xf numFmtId="0" fontId="21" fillId="17" borderId="0" applyNumberFormat="0" applyBorder="0" applyAlignment="0" applyProtection="0">
      <alignment vertical="center"/>
    </xf>
    <xf numFmtId="0" fontId="21" fillId="5" borderId="0" applyNumberFormat="0" applyBorder="0" applyAlignment="0" applyProtection="0">
      <alignment vertical="center"/>
    </xf>
    <xf numFmtId="9" fontId="9" fillId="0" borderId="0" applyFont="0" applyFill="0" applyBorder="0" applyAlignment="0" applyProtection="0">
      <alignment vertical="center"/>
    </xf>
    <xf numFmtId="0" fontId="24" fillId="8" borderId="16" applyNumberFormat="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4" fillId="8" borderId="16" applyNumberFormat="0" applyAlignment="0" applyProtection="0">
      <alignment vertical="center"/>
    </xf>
    <xf numFmtId="9" fontId="9" fillId="0" borderId="0" applyFont="0" applyFill="0" applyBorder="0" applyAlignment="0" applyProtection="0">
      <alignment vertical="center"/>
    </xf>
    <xf numFmtId="0" fontId="24" fillId="8" borderId="16" applyNumberFormat="0" applyAlignment="0" applyProtection="0">
      <alignment vertical="center"/>
    </xf>
    <xf numFmtId="0" fontId="25" fillId="11"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8" fillId="8" borderId="18" applyNumberFormat="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8" fillId="8" borderId="18" applyNumberFormat="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3" fillId="15" borderId="15" applyNumberFormat="0" applyAlignment="0" applyProtection="0">
      <alignment vertical="center"/>
    </xf>
    <xf numFmtId="0" fontId="20" fillId="0" borderId="22" applyNumberFormat="0" applyFill="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1" fillId="5" borderId="18" applyNumberFormat="0" applyAlignment="0" applyProtection="0">
      <alignment vertical="center"/>
    </xf>
    <xf numFmtId="9" fontId="0" fillId="0" borderId="0" applyFont="0" applyFill="0" applyBorder="0" applyAlignment="0" applyProtection="0">
      <alignment vertical="center"/>
    </xf>
    <xf numFmtId="0" fontId="9"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9" fillId="10" borderId="14" applyNumberFormat="0" applyFont="0" applyAlignment="0" applyProtection="0">
      <alignment vertical="center"/>
    </xf>
    <xf numFmtId="0" fontId="20" fillId="0" borderId="22" applyNumberFormat="0" applyFill="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0" fillId="0" borderId="22" applyNumberFormat="0" applyFill="0" applyAlignment="0" applyProtection="0">
      <alignment vertical="center"/>
    </xf>
    <xf numFmtId="9" fontId="9" fillId="0" borderId="0" applyFont="0" applyFill="0" applyBorder="0" applyAlignment="0" applyProtection="0">
      <alignment vertical="center"/>
    </xf>
    <xf numFmtId="9" fontId="0" fillId="0" borderId="0" applyFont="0" applyFill="0" applyBorder="0" applyAlignment="0" applyProtection="0">
      <alignment vertical="center"/>
    </xf>
    <xf numFmtId="0" fontId="23" fillId="15" borderId="15" applyNumberFormat="0" applyAlignment="0" applyProtection="0">
      <alignment vertical="center"/>
    </xf>
    <xf numFmtId="9" fontId="9" fillId="0" borderId="0" applyFont="0" applyFill="0" applyBorder="0" applyAlignment="0" applyProtection="0">
      <alignment vertical="center"/>
    </xf>
    <xf numFmtId="0" fontId="24" fillId="8" borderId="16" applyNumberFormat="0" applyAlignment="0" applyProtection="0">
      <alignment vertical="center"/>
    </xf>
    <xf numFmtId="9" fontId="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0" fontId="40" fillId="32" borderId="0" applyNumberFormat="0" applyBorder="0" applyAlignment="0" applyProtection="0">
      <alignment vertical="center"/>
    </xf>
    <xf numFmtId="9" fontId="19" fillId="0" borderId="0" applyFont="0" applyFill="0" applyBorder="0" applyAlignment="0" applyProtection="0">
      <alignment vertical="center"/>
    </xf>
    <xf numFmtId="0" fontId="40" fillId="32" borderId="0" applyNumberFormat="0" applyBorder="0" applyAlignment="0" applyProtection="0">
      <alignment vertical="center"/>
    </xf>
    <xf numFmtId="9" fontId="19" fillId="0" borderId="0" applyFont="0" applyFill="0" applyBorder="0" applyAlignment="0" applyProtection="0">
      <alignment vertical="center"/>
    </xf>
    <xf numFmtId="0" fontId="40" fillId="32" borderId="0" applyNumberFormat="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0" fontId="0" fillId="0" borderId="0"/>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0" fontId="27" fillId="0" borderId="17" applyNumberFormat="0" applyFill="0" applyAlignment="0" applyProtection="0">
      <alignment vertical="center"/>
    </xf>
    <xf numFmtId="0" fontId="0" fillId="0" borderId="0"/>
    <xf numFmtId="9" fontId="19" fillId="0" borderId="0" applyFont="0" applyFill="0" applyBorder="0" applyAlignment="0" applyProtection="0">
      <alignment vertical="center"/>
    </xf>
    <xf numFmtId="0" fontId="25" fillId="11"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40" fillId="32" borderId="0" applyNumberFormat="0" applyBorder="0" applyAlignment="0" applyProtection="0">
      <alignment vertical="center"/>
    </xf>
    <xf numFmtId="9" fontId="9" fillId="0" borderId="0" applyFont="0" applyFill="0" applyBorder="0" applyAlignment="0" applyProtection="0">
      <alignment vertical="center"/>
    </xf>
    <xf numFmtId="0" fontId="40" fillId="32" borderId="0" applyNumberFormat="0" applyBorder="0" applyAlignment="0" applyProtection="0">
      <alignment vertical="center"/>
    </xf>
    <xf numFmtId="9" fontId="9" fillId="0" borderId="0" applyFont="0" applyFill="0" applyBorder="0" applyAlignment="0" applyProtection="0">
      <alignment vertical="center"/>
    </xf>
    <xf numFmtId="0" fontId="40" fillId="32"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9" fillId="0" borderId="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7" fillId="0" borderId="17" applyNumberFormat="0" applyFill="0" applyAlignment="0" applyProtection="0">
      <alignment vertical="center"/>
    </xf>
    <xf numFmtId="9" fontId="19" fillId="0" borderId="0" applyFont="0" applyFill="0" applyBorder="0" applyAlignment="0" applyProtection="0">
      <alignment vertical="center"/>
    </xf>
    <xf numFmtId="9" fontId="9" fillId="0" borderId="0" applyFont="0" applyFill="0" applyBorder="0" applyAlignment="0" applyProtection="0">
      <alignment vertical="center"/>
    </xf>
    <xf numFmtId="0" fontId="9" fillId="0" borderId="0">
      <alignment vertical="center"/>
    </xf>
    <xf numFmtId="9" fontId="19" fillId="0" borderId="0" applyFont="0" applyFill="0" applyBorder="0" applyAlignment="0" applyProtection="0">
      <alignment vertical="center"/>
    </xf>
    <xf numFmtId="0" fontId="21" fillId="7"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1" fillId="7" borderId="0" applyNumberFormat="0" applyBorder="0" applyAlignment="0" applyProtection="0">
      <alignment vertical="center"/>
    </xf>
    <xf numFmtId="9" fontId="9" fillId="0" borderId="0" applyFont="0" applyFill="0" applyBorder="0" applyAlignment="0" applyProtection="0">
      <alignment vertical="center"/>
    </xf>
    <xf numFmtId="9" fontId="19" fillId="0" borderId="0" applyFont="0" applyFill="0" applyBorder="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0" fillId="0" borderId="0">
      <alignment vertical="center"/>
    </xf>
    <xf numFmtId="0" fontId="53" fillId="0" borderId="29" applyNumberFormat="0" applyFill="0" applyAlignment="0" applyProtection="0">
      <alignment vertical="center"/>
    </xf>
    <xf numFmtId="0" fontId="23" fillId="15" borderId="15" applyNumberFormat="0" applyAlignment="0" applyProtection="0">
      <alignment vertical="center"/>
    </xf>
    <xf numFmtId="0" fontId="53" fillId="0" borderId="29" applyNumberFormat="0" applyFill="0" applyAlignment="0" applyProtection="0">
      <alignment vertical="center"/>
    </xf>
    <xf numFmtId="0" fontId="23" fillId="15" borderId="15" applyNumberFormat="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24" fillId="8" borderId="16" applyNumberFormat="0" applyAlignment="0" applyProtection="0">
      <alignment vertical="center"/>
    </xf>
    <xf numFmtId="0" fontId="53" fillId="0" borderId="29" applyNumberFormat="0" applyFill="0" applyAlignment="0" applyProtection="0">
      <alignment vertical="center"/>
    </xf>
    <xf numFmtId="0" fontId="24" fillId="8" borderId="16" applyNumberFormat="0" applyAlignment="0" applyProtection="0">
      <alignment vertical="center"/>
    </xf>
    <xf numFmtId="0" fontId="53" fillId="0" borderId="29" applyNumberFormat="0" applyFill="0" applyAlignment="0" applyProtection="0">
      <alignment vertical="center"/>
    </xf>
    <xf numFmtId="0" fontId="24" fillId="8" borderId="16" applyNumberFormat="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24" fillId="8" borderId="16" applyNumberFormat="0" applyAlignment="0" applyProtection="0">
      <alignment vertical="center"/>
    </xf>
    <xf numFmtId="0" fontId="53" fillId="0" borderId="29" applyNumberFormat="0" applyFill="0" applyAlignment="0" applyProtection="0">
      <alignment vertical="center"/>
    </xf>
    <xf numFmtId="0" fontId="24" fillId="8" borderId="16" applyNumberFormat="0" applyAlignment="0" applyProtection="0">
      <alignment vertical="center"/>
    </xf>
    <xf numFmtId="0" fontId="53" fillId="0" borderId="29" applyNumberFormat="0" applyFill="0" applyAlignment="0" applyProtection="0">
      <alignment vertical="center"/>
    </xf>
    <xf numFmtId="0" fontId="24" fillId="8" borderId="16" applyNumberFormat="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19" fillId="0" borderId="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27" fillId="0" borderId="17"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31" fillId="5" borderId="18" applyNumberFormat="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53" fillId="0" borderId="29" applyNumberFormat="0" applyFill="0" applyAlignment="0" applyProtection="0">
      <alignment vertical="center"/>
    </xf>
    <xf numFmtId="0" fontId="40" fillId="32" borderId="0" applyNumberFormat="0" applyBorder="0" applyAlignment="0" applyProtection="0">
      <alignment vertical="center"/>
    </xf>
    <xf numFmtId="0" fontId="53" fillId="0" borderId="29"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31" fillId="5" borderId="18" applyNumberFormat="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23" fillId="15" borderId="15" applyNumberFormat="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9" fillId="10" borderId="14" applyNumberFormat="0" applyFont="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9" fillId="10" borderId="14" applyNumberFormat="0" applyFont="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0" fillId="0" borderId="0"/>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9" fillId="10" borderId="14" applyNumberFormat="0" applyFont="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49" fillId="0" borderId="0" applyNumberFormat="0" applyFill="0" applyBorder="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30" fillId="0" borderId="21"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28" fillId="8" borderId="18" applyNumberFormat="0" applyAlignment="0" applyProtection="0">
      <alignment vertical="center"/>
    </xf>
    <xf numFmtId="0" fontId="30" fillId="0" borderId="21"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33" fillId="0" borderId="0" applyNumberFormat="0" applyFill="0" applyBorder="0" applyAlignment="0" applyProtection="0">
      <alignment vertical="center"/>
    </xf>
    <xf numFmtId="0" fontId="20" fillId="0" borderId="22" applyNumberFormat="0" applyFill="0" applyAlignment="0" applyProtection="0">
      <alignment vertical="center"/>
    </xf>
    <xf numFmtId="0" fontId="33" fillId="0" borderId="0" applyNumberFormat="0" applyFill="0" applyBorder="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3" fillId="15" borderId="15" applyNumberFormat="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0" fillId="0" borderId="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52" fillId="0" borderId="0" applyNumberFormat="0" applyFill="0" applyBorder="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22" applyNumberFormat="0" applyFill="0" applyAlignment="0" applyProtection="0">
      <alignment vertical="center"/>
    </xf>
    <xf numFmtId="0" fontId="20" fillId="0" borderId="0" applyNumberFormat="0" applyFill="0" applyBorder="0" applyAlignment="0" applyProtection="0">
      <alignment vertical="center"/>
    </xf>
    <xf numFmtId="0" fontId="21" fillId="12" borderId="0" applyNumberFormat="0" applyBorder="0" applyAlignment="0" applyProtection="0">
      <alignment vertical="center"/>
    </xf>
    <xf numFmtId="0" fontId="20" fillId="0" borderId="0" applyNumberFormat="0" applyFill="0" applyBorder="0" applyAlignment="0" applyProtection="0">
      <alignment vertical="center"/>
    </xf>
    <xf numFmtId="0" fontId="21" fillId="12" borderId="0" applyNumberFormat="0" applyBorder="0" applyAlignment="0" applyProtection="0">
      <alignment vertical="center"/>
    </xf>
    <xf numFmtId="0" fontId="21" fillId="7" borderId="0" applyNumberFormat="0" applyBorder="0" applyAlignment="0" applyProtection="0">
      <alignment vertical="center"/>
    </xf>
    <xf numFmtId="0" fontId="20" fillId="0" borderId="0" applyNumberFormat="0" applyFill="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20" fillId="0" borderId="0" applyNumberFormat="0" applyFill="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17"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7" borderId="0" applyNumberFormat="0" applyBorder="0" applyAlignment="0" applyProtection="0">
      <alignment vertical="center"/>
    </xf>
    <xf numFmtId="0" fontId="20" fillId="0" borderId="0" applyNumberFormat="0" applyFill="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20" fillId="0" borderId="0" applyNumberFormat="0" applyFill="0" applyBorder="0" applyAlignment="0" applyProtection="0">
      <alignment vertical="center"/>
    </xf>
    <xf numFmtId="0" fontId="23" fillId="15" borderId="15" applyNumberFormat="0" applyAlignment="0" applyProtection="0">
      <alignment vertical="center"/>
    </xf>
    <xf numFmtId="0" fontId="20" fillId="0" borderId="0" applyNumberFormat="0" applyFill="0" applyBorder="0" applyAlignment="0" applyProtection="0">
      <alignment vertical="center"/>
    </xf>
    <xf numFmtId="0" fontId="23" fillId="15" borderId="15" applyNumberFormat="0" applyAlignment="0" applyProtection="0">
      <alignment vertical="center"/>
    </xf>
    <xf numFmtId="0" fontId="20" fillId="0" borderId="0" applyNumberFormat="0" applyFill="0" applyBorder="0" applyAlignment="0" applyProtection="0">
      <alignment vertical="center"/>
    </xf>
    <xf numFmtId="0" fontId="21" fillId="12" borderId="0" applyNumberFormat="0" applyBorder="0" applyAlignment="0" applyProtection="0">
      <alignment vertical="center"/>
    </xf>
    <xf numFmtId="0" fontId="20" fillId="0" borderId="0" applyNumberFormat="0" applyFill="0" applyBorder="0" applyAlignment="0" applyProtection="0">
      <alignment vertical="center"/>
    </xf>
    <xf numFmtId="0" fontId="21" fillId="12"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8" borderId="16"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16"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3" fillId="0" borderId="0" applyNumberFormat="0" applyFill="0" applyBorder="0" applyAlignment="0" applyProtection="0">
      <alignment vertical="center"/>
    </xf>
    <xf numFmtId="0" fontId="0" fillId="0" borderId="0">
      <alignment vertical="center"/>
    </xf>
    <xf numFmtId="0" fontId="40" fillId="32"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xf numFmtId="0" fontId="33" fillId="0" borderId="0" applyNumberFormat="0" applyFill="0" applyBorder="0" applyAlignment="0" applyProtection="0">
      <alignment vertical="center"/>
    </xf>
    <xf numFmtId="0" fontId="0" fillId="0" borderId="0"/>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9" fillId="0" borderId="0">
      <alignment vertical="center"/>
    </xf>
    <xf numFmtId="0" fontId="33" fillId="0" borderId="0" applyNumberFormat="0" applyFill="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51" fillId="44" borderId="0" applyNumberFormat="0" applyBorder="0" applyAlignment="0" applyProtection="0">
      <alignment vertical="center"/>
    </xf>
    <xf numFmtId="0" fontId="40" fillId="32" borderId="0" applyNumberFormat="0" applyBorder="0" applyAlignment="0" applyProtection="0">
      <alignment vertical="center"/>
    </xf>
    <xf numFmtId="0" fontId="51" fillId="44" borderId="0" applyNumberFormat="0" applyBorder="0" applyAlignment="0" applyProtection="0">
      <alignment vertical="center"/>
    </xf>
    <xf numFmtId="0" fontId="40" fillId="32" borderId="0" applyNumberFormat="0" applyBorder="0" applyAlignment="0" applyProtection="0">
      <alignment vertical="center"/>
    </xf>
    <xf numFmtId="0" fontId="9" fillId="0" borderId="0">
      <alignment vertical="center"/>
    </xf>
    <xf numFmtId="0" fontId="40" fillId="32" borderId="0" applyNumberFormat="0" applyBorder="0" applyAlignment="0" applyProtection="0">
      <alignment vertical="center"/>
    </xf>
    <xf numFmtId="0" fontId="9" fillId="0" borderId="0">
      <alignment vertical="center"/>
    </xf>
    <xf numFmtId="0" fontId="40" fillId="32" borderId="0" applyNumberFormat="0" applyBorder="0" applyAlignment="0" applyProtection="0">
      <alignment vertical="center"/>
    </xf>
    <xf numFmtId="0" fontId="9" fillId="0" borderId="0">
      <alignment vertical="center"/>
    </xf>
    <xf numFmtId="0" fontId="21" fillId="7" borderId="0" applyNumberFormat="0" applyBorder="0" applyAlignment="0" applyProtection="0">
      <alignment vertical="center"/>
    </xf>
    <xf numFmtId="0" fontId="40" fillId="32" borderId="0" applyNumberFormat="0" applyBorder="0" applyAlignment="0" applyProtection="0">
      <alignment vertical="center"/>
    </xf>
    <xf numFmtId="0" fontId="0" fillId="0" borderId="0">
      <alignment vertical="center"/>
    </xf>
    <xf numFmtId="0" fontId="40" fillId="32" borderId="0" applyNumberFormat="0" applyBorder="0" applyAlignment="0" applyProtection="0">
      <alignment vertical="center"/>
    </xf>
    <xf numFmtId="0" fontId="0" fillId="0" borderId="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24" fillId="8" borderId="16" applyNumberFormat="0" applyAlignment="0" applyProtection="0">
      <alignment vertical="center"/>
    </xf>
    <xf numFmtId="0" fontId="40" fillId="32"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21" fillId="30" borderId="0" applyNumberFormat="0" applyBorder="0" applyAlignment="0" applyProtection="0">
      <alignment vertical="center"/>
    </xf>
    <xf numFmtId="0" fontId="0" fillId="0" borderId="0"/>
    <xf numFmtId="0" fontId="25" fillId="11" borderId="0" applyNumberFormat="0" applyBorder="0" applyAlignment="0" applyProtection="0">
      <alignment vertical="center"/>
    </xf>
    <xf numFmtId="0" fontId="0" fillId="0" borderId="0">
      <alignment vertical="center"/>
    </xf>
    <xf numFmtId="0" fontId="9" fillId="0" borderId="0">
      <alignment vertical="center"/>
    </xf>
    <xf numFmtId="0" fontId="24" fillId="8" borderId="16" applyNumberFormat="0" applyAlignment="0" applyProtection="0">
      <alignment vertical="center"/>
    </xf>
    <xf numFmtId="0" fontId="9" fillId="0" borderId="0">
      <alignment vertical="center"/>
    </xf>
    <xf numFmtId="0" fontId="9" fillId="0" borderId="0">
      <alignment vertical="center"/>
    </xf>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1" fillId="7" borderId="0" applyNumberFormat="0" applyBorder="0" applyAlignment="0" applyProtection="0">
      <alignment vertical="center"/>
    </xf>
    <xf numFmtId="0" fontId="9" fillId="0" borderId="0">
      <alignment vertical="center"/>
    </xf>
    <xf numFmtId="0" fontId="21" fillId="7"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21" fillId="30" borderId="0" applyNumberFormat="0" applyBorder="0" applyAlignment="0" applyProtection="0">
      <alignment vertical="center"/>
    </xf>
    <xf numFmtId="0" fontId="9" fillId="0" borderId="0">
      <alignment vertical="center"/>
    </xf>
    <xf numFmtId="0" fontId="21" fillId="30" borderId="0" applyNumberFormat="0" applyBorder="0" applyAlignment="0" applyProtection="0">
      <alignment vertical="center"/>
    </xf>
    <xf numFmtId="0" fontId="30" fillId="0" borderId="21" applyNumberFormat="0" applyFill="0" applyAlignment="0" applyProtection="0">
      <alignment vertical="center"/>
    </xf>
    <xf numFmtId="0" fontId="9" fillId="0" borderId="0">
      <alignment vertical="center"/>
    </xf>
    <xf numFmtId="0" fontId="9" fillId="0" borderId="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31" fillId="5" borderId="18" applyNumberFormat="0" applyAlignment="0" applyProtection="0">
      <alignment vertical="center"/>
    </xf>
    <xf numFmtId="0" fontId="9" fillId="0" borderId="0">
      <alignment vertical="center"/>
    </xf>
    <xf numFmtId="0" fontId="21" fillId="7" borderId="0" applyNumberFormat="0" applyBorder="0" applyAlignment="0" applyProtection="0">
      <alignment vertical="center"/>
    </xf>
    <xf numFmtId="0" fontId="9" fillId="0" borderId="0"/>
    <xf numFmtId="0" fontId="9" fillId="0" borderId="0"/>
    <xf numFmtId="0" fontId="0" fillId="0" borderId="0">
      <alignment vertical="center"/>
    </xf>
    <xf numFmtId="0" fontId="24" fillId="8" borderId="16" applyNumberFormat="0" applyAlignment="0" applyProtection="0">
      <alignment vertical="center"/>
    </xf>
    <xf numFmtId="0" fontId="49" fillId="0" borderId="0" applyNumberFormat="0" applyFill="0" applyBorder="0" applyAlignment="0" applyProtection="0">
      <alignment vertical="center"/>
    </xf>
    <xf numFmtId="0" fontId="0" fillId="0" borderId="0">
      <alignment vertical="center"/>
    </xf>
    <xf numFmtId="0" fontId="49" fillId="0" borderId="0" applyNumberFormat="0" applyFill="0" applyBorder="0" applyAlignment="0" applyProtection="0">
      <alignment vertical="center"/>
    </xf>
    <xf numFmtId="0" fontId="0" fillId="0" borderId="0">
      <alignment vertical="center"/>
    </xf>
    <xf numFmtId="0" fontId="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xf numFmtId="0" fontId="9" fillId="0" borderId="0"/>
    <xf numFmtId="0" fontId="24" fillId="8" borderId="16" applyNumberFormat="0" applyAlignment="0" applyProtection="0">
      <alignment vertical="center"/>
    </xf>
    <xf numFmtId="0" fontId="9" fillId="0" borderId="0"/>
    <xf numFmtId="0" fontId="9" fillId="0" borderId="0"/>
    <xf numFmtId="0" fontId="0" fillId="0" borderId="0">
      <alignment vertical="center"/>
    </xf>
    <xf numFmtId="0" fontId="9" fillId="0" borderId="0"/>
    <xf numFmtId="0" fontId="24" fillId="8" borderId="16" applyNumberFormat="0" applyAlignment="0" applyProtection="0">
      <alignment vertical="center"/>
    </xf>
    <xf numFmtId="0" fontId="9" fillId="0" borderId="0"/>
    <xf numFmtId="0" fontId="9" fillId="0" borderId="0"/>
    <xf numFmtId="0" fontId="0" fillId="0" borderId="0">
      <alignment vertical="center"/>
    </xf>
    <xf numFmtId="0" fontId="9" fillId="0" borderId="0"/>
    <xf numFmtId="0" fontId="24" fillId="8" borderId="16" applyNumberFormat="0" applyAlignment="0" applyProtection="0">
      <alignment vertical="center"/>
    </xf>
    <xf numFmtId="0" fontId="9" fillId="0" borderId="0"/>
    <xf numFmtId="0" fontId="0" fillId="0" borderId="0">
      <alignment vertical="center"/>
    </xf>
    <xf numFmtId="0" fontId="9" fillId="0" borderId="0"/>
    <xf numFmtId="0" fontId="9" fillId="0" borderId="0"/>
    <xf numFmtId="0" fontId="9" fillId="0" borderId="0"/>
    <xf numFmtId="0" fontId="31" fillId="5" borderId="18" applyNumberFormat="0" applyAlignment="0" applyProtection="0">
      <alignment vertical="center"/>
    </xf>
    <xf numFmtId="0" fontId="21" fillId="16" borderId="0" applyNumberFormat="0" applyBorder="0" applyAlignment="0" applyProtection="0">
      <alignment vertical="center"/>
    </xf>
    <xf numFmtId="0" fontId="9" fillId="0" borderId="0"/>
    <xf numFmtId="0" fontId="31" fillId="5" borderId="18" applyNumberFormat="0" applyAlignment="0" applyProtection="0">
      <alignment vertical="center"/>
    </xf>
    <xf numFmtId="0" fontId="21" fillId="16" borderId="0" applyNumberFormat="0" applyBorder="0" applyAlignment="0" applyProtection="0">
      <alignment vertical="center"/>
    </xf>
    <xf numFmtId="0" fontId="9" fillId="0" borderId="0"/>
    <xf numFmtId="0" fontId="31" fillId="5" borderId="18" applyNumberFormat="0" applyAlignment="0" applyProtection="0">
      <alignment vertical="center"/>
    </xf>
    <xf numFmtId="0" fontId="9" fillId="0" borderId="0"/>
    <xf numFmtId="0" fontId="31" fillId="5" borderId="18" applyNumberFormat="0" applyAlignment="0" applyProtection="0">
      <alignment vertical="center"/>
    </xf>
    <xf numFmtId="0" fontId="9" fillId="0" borderId="0"/>
    <xf numFmtId="0" fontId="31" fillId="5" borderId="18" applyNumberFormat="0" applyAlignment="0" applyProtection="0">
      <alignment vertical="center"/>
    </xf>
    <xf numFmtId="0" fontId="9" fillId="0" borderId="0">
      <alignment vertical="center"/>
    </xf>
    <xf numFmtId="0" fontId="9" fillId="0" borderId="0">
      <alignment vertical="center"/>
    </xf>
    <xf numFmtId="0" fontId="24" fillId="8" borderId="16" applyNumberForma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4" fillId="8" borderId="16" applyNumberForma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31" fillId="5" borderId="18" applyNumberFormat="0" applyAlignment="0" applyProtection="0">
      <alignment vertical="center"/>
    </xf>
    <xf numFmtId="0" fontId="9" fillId="0" borderId="0">
      <alignment vertical="center"/>
    </xf>
    <xf numFmtId="0" fontId="24" fillId="8" borderId="16" applyNumberForma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1" fillId="44" borderId="0" applyNumberFormat="0" applyBorder="0" applyAlignment="0" applyProtection="0">
      <alignment vertical="center"/>
    </xf>
    <xf numFmtId="0" fontId="9" fillId="0" borderId="0">
      <alignment vertical="center"/>
    </xf>
    <xf numFmtId="0" fontId="19" fillId="0" borderId="0">
      <alignment vertical="center"/>
    </xf>
    <xf numFmtId="0" fontId="19" fillId="0" borderId="0">
      <alignment vertical="center"/>
    </xf>
    <xf numFmtId="0" fontId="24" fillId="8" borderId="16" applyNumberFormat="0" applyAlignment="0" applyProtection="0">
      <alignment vertical="center"/>
    </xf>
    <xf numFmtId="0" fontId="30" fillId="0" borderId="21"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8" borderId="16" applyNumberFormat="0" applyAlignment="0" applyProtection="0">
      <alignment vertical="center"/>
    </xf>
    <xf numFmtId="0" fontId="30" fillId="0" borderId="21"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8" borderId="16"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1" fillId="16" borderId="0" applyNumberFormat="0" applyBorder="0" applyAlignment="0" applyProtection="0">
      <alignment vertical="center"/>
    </xf>
    <xf numFmtId="0" fontId="51" fillId="44" borderId="0" applyNumberFormat="0" applyBorder="0" applyAlignment="0" applyProtection="0">
      <alignment vertical="center"/>
    </xf>
    <xf numFmtId="0" fontId="19" fillId="0" borderId="0">
      <alignment vertical="center"/>
    </xf>
    <xf numFmtId="0" fontId="21" fillId="16" borderId="0" applyNumberFormat="0" applyBorder="0" applyAlignment="0" applyProtection="0">
      <alignment vertical="center"/>
    </xf>
    <xf numFmtId="0" fontId="19" fillId="0" borderId="0">
      <alignment vertical="center"/>
    </xf>
    <xf numFmtId="0" fontId="21" fillId="16"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9" fillId="0" borderId="0">
      <alignment vertical="center"/>
    </xf>
    <xf numFmtId="0" fontId="9" fillId="0" borderId="0">
      <alignment vertical="center"/>
    </xf>
    <xf numFmtId="0" fontId="0" fillId="0" borderId="0">
      <alignment vertical="center"/>
    </xf>
    <xf numFmtId="0" fontId="19" fillId="0" borderId="0">
      <alignment vertical="center"/>
    </xf>
    <xf numFmtId="0" fontId="9" fillId="0" borderId="0">
      <alignment vertical="center"/>
    </xf>
    <xf numFmtId="0" fontId="0" fillId="0" borderId="0"/>
    <xf numFmtId="0" fontId="9" fillId="0" borderId="0">
      <alignment vertical="center"/>
    </xf>
    <xf numFmtId="0" fontId="0" fillId="0" borderId="0"/>
    <xf numFmtId="0" fontId="9" fillId="0" borderId="0">
      <alignment vertical="center"/>
    </xf>
    <xf numFmtId="0" fontId="1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21" applyNumberFormat="0" applyFill="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8" fillId="8" borderId="18" applyNumberFormat="0" applyAlignment="0" applyProtection="0">
      <alignment vertical="center"/>
    </xf>
    <xf numFmtId="0" fontId="0"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52" fillId="0" borderId="0" applyNumberFormat="0" applyFill="0" applyBorder="0" applyAlignment="0" applyProtection="0">
      <alignment vertical="center"/>
    </xf>
    <xf numFmtId="0" fontId="19" fillId="0" borderId="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1" fillId="7" borderId="0" applyNumberFormat="0" applyBorder="0" applyAlignment="0" applyProtection="0">
      <alignment vertical="center"/>
    </xf>
    <xf numFmtId="0" fontId="21" fillId="12" borderId="0" applyNumberFormat="0" applyBorder="0" applyAlignment="0" applyProtection="0">
      <alignment vertical="center"/>
    </xf>
    <xf numFmtId="0" fontId="21" fillId="7" borderId="0" applyNumberFormat="0" applyBorder="0" applyAlignment="0" applyProtection="0">
      <alignment vertical="center"/>
    </xf>
    <xf numFmtId="0" fontId="51" fillId="44" borderId="0" applyNumberFormat="0" applyBorder="0" applyAlignment="0" applyProtection="0">
      <alignment vertical="center"/>
    </xf>
    <xf numFmtId="0" fontId="21" fillId="7" borderId="0" applyNumberFormat="0" applyBorder="0" applyAlignment="0" applyProtection="0">
      <alignment vertical="center"/>
    </xf>
    <xf numFmtId="0" fontId="51" fillId="44" borderId="0" applyNumberFormat="0" applyBorder="0" applyAlignment="0" applyProtection="0">
      <alignment vertical="center"/>
    </xf>
    <xf numFmtId="0" fontId="21" fillId="12" borderId="0" applyNumberFormat="0" applyBorder="0" applyAlignment="0" applyProtection="0">
      <alignment vertical="center"/>
    </xf>
    <xf numFmtId="0" fontId="51" fillId="44" borderId="0" applyNumberFormat="0" applyBorder="0" applyAlignment="0" applyProtection="0">
      <alignment vertical="center"/>
    </xf>
    <xf numFmtId="0" fontId="31" fillId="5" borderId="18" applyNumberFormat="0" applyAlignment="0" applyProtection="0">
      <alignment vertical="center"/>
    </xf>
    <xf numFmtId="0" fontId="51" fillId="44" borderId="0" applyNumberFormat="0" applyBorder="0" applyAlignment="0" applyProtection="0">
      <alignment vertical="center"/>
    </xf>
    <xf numFmtId="0" fontId="51" fillId="44" borderId="0" applyNumberFormat="0" applyBorder="0" applyAlignment="0" applyProtection="0">
      <alignment vertical="center"/>
    </xf>
    <xf numFmtId="0" fontId="30" fillId="0" borderId="21" applyNumberFormat="0" applyFill="0" applyAlignment="0" applyProtection="0">
      <alignment vertical="center"/>
    </xf>
    <xf numFmtId="0" fontId="40" fillId="32" borderId="0" applyNumberFormat="0" applyBorder="0" applyAlignment="0" applyProtection="0">
      <alignment vertical="center"/>
    </xf>
    <xf numFmtId="0" fontId="30" fillId="0" borderId="21" applyNumberFormat="0" applyFill="0" applyAlignment="0" applyProtection="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3" fillId="15" borderId="15" applyNumberFormat="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1" fillId="5" borderId="18" applyNumberFormat="0" applyAlignment="0" applyProtection="0">
      <alignment vertical="center"/>
    </xf>
    <xf numFmtId="0" fontId="21" fillId="17" borderId="0" applyNumberFormat="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7" fillId="0" borderId="17" applyNumberFormat="0" applyFill="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3" fillId="15" borderId="15" applyNumberFormat="0" applyAlignment="0" applyProtection="0">
      <alignment vertical="center"/>
    </xf>
    <xf numFmtId="0" fontId="30" fillId="0" borderId="21" applyNumberFormat="0" applyFill="0" applyAlignment="0" applyProtection="0">
      <alignment vertical="center"/>
    </xf>
    <xf numFmtId="0" fontId="23" fillId="15" borderId="15" applyNumberFormat="0" applyAlignment="0" applyProtection="0">
      <alignment vertical="center"/>
    </xf>
    <xf numFmtId="0" fontId="30" fillId="0" borderId="21" applyNumberFormat="0" applyFill="0" applyAlignment="0" applyProtection="0">
      <alignment vertical="center"/>
    </xf>
    <xf numFmtId="0" fontId="23" fillId="15" borderId="15" applyNumberFormat="0" applyAlignment="0" applyProtection="0">
      <alignment vertical="center"/>
    </xf>
    <xf numFmtId="0" fontId="30" fillId="0" borderId="21" applyNumberFormat="0" applyFill="0" applyAlignment="0" applyProtection="0">
      <alignment vertical="center"/>
    </xf>
    <xf numFmtId="0" fontId="23" fillId="15" borderId="15" applyNumberFormat="0" applyAlignment="0" applyProtection="0">
      <alignment vertical="center"/>
    </xf>
    <xf numFmtId="0" fontId="30" fillId="0" borderId="21" applyNumberFormat="0" applyFill="0" applyAlignment="0" applyProtection="0">
      <alignment vertical="center"/>
    </xf>
    <xf numFmtId="0" fontId="52" fillId="0" borderId="0" applyNumberFormat="0" applyFill="0" applyBorder="0" applyAlignment="0" applyProtection="0">
      <alignment vertical="center"/>
    </xf>
    <xf numFmtId="0" fontId="30" fillId="0" borderId="21" applyNumberFormat="0" applyFill="0" applyAlignment="0" applyProtection="0">
      <alignment vertical="center"/>
    </xf>
    <xf numFmtId="0" fontId="30" fillId="0" borderId="21" applyNumberFormat="0" applyFill="0" applyAlignment="0" applyProtection="0">
      <alignment vertical="center"/>
    </xf>
    <xf numFmtId="0" fontId="25" fillId="11" borderId="0" applyNumberFormat="0" applyBorder="0" applyAlignment="0" applyProtection="0">
      <alignment vertical="center"/>
    </xf>
    <xf numFmtId="0" fontId="30" fillId="0" borderId="21" applyNumberFormat="0" applyFill="0" applyAlignment="0" applyProtection="0">
      <alignment vertical="center"/>
    </xf>
    <xf numFmtId="177" fontId="9" fillId="0" borderId="0" applyFont="0" applyFill="0" applyBorder="0" applyAlignment="0" applyProtection="0">
      <alignment vertical="center"/>
    </xf>
    <xf numFmtId="177" fontId="19" fillId="0" borderId="0" applyFont="0" applyFill="0" applyBorder="0" applyAlignment="0" applyProtection="0">
      <alignment vertical="center"/>
    </xf>
    <xf numFmtId="177" fontId="9" fillId="0" borderId="0" applyFont="0" applyFill="0" applyBorder="0" applyAlignment="0" applyProtection="0">
      <alignment vertical="center"/>
    </xf>
    <xf numFmtId="176" fontId="19" fillId="0" borderId="0" applyFont="0" applyFill="0" applyBorder="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5" fillId="11" borderId="0" applyNumberFormat="0" applyBorder="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4" fillId="8" borderId="16" applyNumberFormat="0" applyAlignment="0" applyProtection="0">
      <alignment vertical="center"/>
    </xf>
    <xf numFmtId="0" fontId="28" fillId="8" borderId="18" applyNumberFormat="0" applyAlignment="0" applyProtection="0">
      <alignment vertical="center"/>
    </xf>
    <xf numFmtId="0" fontId="24" fillId="8" borderId="16" applyNumberFormat="0" applyAlignment="0" applyProtection="0">
      <alignment vertical="center"/>
    </xf>
    <xf numFmtId="0" fontId="28" fillId="8" borderId="18" applyNumberFormat="0" applyAlignment="0" applyProtection="0">
      <alignment vertical="center"/>
    </xf>
    <xf numFmtId="0" fontId="24" fillId="8" borderId="16" applyNumberFormat="0" applyAlignment="0" applyProtection="0">
      <alignment vertical="center"/>
    </xf>
    <xf numFmtId="0" fontId="28" fillId="8" borderId="18" applyNumberFormat="0" applyAlignment="0" applyProtection="0">
      <alignment vertical="center"/>
    </xf>
    <xf numFmtId="0" fontId="24" fillId="8" borderId="16" applyNumberFormat="0" applyAlignment="0" applyProtection="0">
      <alignment vertical="center"/>
    </xf>
    <xf numFmtId="0" fontId="28" fillId="8" borderId="18" applyNumberFormat="0" applyAlignment="0" applyProtection="0">
      <alignment vertical="center"/>
    </xf>
    <xf numFmtId="0" fontId="24" fillId="8" borderId="16" applyNumberFormat="0" applyAlignment="0" applyProtection="0">
      <alignment vertical="center"/>
    </xf>
    <xf numFmtId="0" fontId="28" fillId="8" borderId="18" applyNumberFormat="0" applyAlignment="0" applyProtection="0">
      <alignment vertical="center"/>
    </xf>
    <xf numFmtId="0" fontId="24" fillId="8" borderId="16" applyNumberFormat="0" applyAlignment="0" applyProtection="0">
      <alignment vertical="center"/>
    </xf>
    <xf numFmtId="0" fontId="28" fillId="8" borderId="18" applyNumberFormat="0" applyAlignment="0" applyProtection="0">
      <alignment vertical="center"/>
    </xf>
    <xf numFmtId="0" fontId="24" fillId="8" borderId="16"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8" fillId="8" borderId="18"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23" fillId="15" borderId="15" applyNumberFormat="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27" fillId="0" borderId="17" applyNumberFormat="0" applyFill="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5" borderId="18" applyNumberFormat="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7" fillId="0" borderId="17" applyNumberFormat="0" applyFill="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16" borderId="0" applyNumberFormat="0" applyBorder="0" applyAlignment="0" applyProtection="0">
      <alignment vertical="center"/>
    </xf>
    <xf numFmtId="0" fontId="21" fillId="7" borderId="0" applyNumberFormat="0" applyBorder="0" applyAlignment="0" applyProtection="0">
      <alignment vertical="center"/>
    </xf>
    <xf numFmtId="0" fontId="21" fillId="16" borderId="0" applyNumberFormat="0" applyBorder="0" applyAlignment="0" applyProtection="0">
      <alignment vertical="center"/>
    </xf>
    <xf numFmtId="0" fontId="21" fillId="7" borderId="0" applyNumberFormat="0" applyBorder="0" applyAlignment="0" applyProtection="0">
      <alignment vertical="center"/>
    </xf>
    <xf numFmtId="0" fontId="21" fillId="16"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30" borderId="0" applyNumberFormat="0" applyBorder="0" applyAlignment="0" applyProtection="0">
      <alignment vertical="center"/>
    </xf>
    <xf numFmtId="0" fontId="21" fillId="7" borderId="0" applyNumberFormat="0" applyBorder="0" applyAlignment="0" applyProtection="0">
      <alignment vertical="center"/>
    </xf>
    <xf numFmtId="0" fontId="24" fillId="8" borderId="16" applyNumberFormat="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4" fillId="8" borderId="16" applyNumberFormat="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31" fillId="5" borderId="18" applyNumberFormat="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7" borderId="0" applyNumberFormat="0" applyBorder="0" applyAlignment="0" applyProtection="0">
      <alignment vertical="center"/>
    </xf>
    <xf numFmtId="0" fontId="24" fillId="8" borderId="16" applyNumberFormat="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31" fillId="5" borderId="18" applyNumberFormat="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12" borderId="0" applyNumberFormat="0" applyBorder="0" applyAlignment="0" applyProtection="0">
      <alignment vertical="center"/>
    </xf>
    <xf numFmtId="0" fontId="24" fillId="8" borderId="16" applyNumberFormat="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5" fillId="11" borderId="0" applyNumberFormat="0" applyBorder="0" applyAlignment="0" applyProtection="0">
      <alignment vertical="center"/>
    </xf>
    <xf numFmtId="0" fontId="21" fillId="12" borderId="0" applyNumberFormat="0" applyBorder="0" applyAlignment="0" applyProtection="0">
      <alignment vertical="center"/>
    </xf>
    <xf numFmtId="0" fontId="25" fillId="11"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31" fillId="5" borderId="18"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24" fillId="8" borderId="16"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31" fillId="5" borderId="18" applyNumberForma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xf numFmtId="0" fontId="9" fillId="10" borderId="14" applyNumberFormat="0" applyFont="0" applyAlignment="0" applyProtection="0">
      <alignment vertical="center"/>
    </xf>
  </cellStyleXfs>
  <cellXfs count="136">
    <xf numFmtId="0" fontId="0" fillId="0" borderId="0" xfId="0">
      <alignment vertical="center"/>
    </xf>
    <xf numFmtId="0" fontId="1" fillId="0" borderId="0" xfId="0" applyFont="1" applyFill="1" applyAlignment="1"/>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Fill="1" applyAlignment="1"/>
    <xf numFmtId="0" fontId="3" fillId="0" borderId="1" xfId="0" applyFont="1" applyFill="1" applyBorder="1" applyAlignment="1">
      <alignment horizontal="center" vertical="center" wrapText="1"/>
    </xf>
    <xf numFmtId="10" fontId="4"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0" fontId="4" fillId="0" borderId="1" xfId="3039" applyNumberFormat="1" applyFont="1" applyFill="1" applyBorder="1" applyAlignment="1">
      <alignment horizontal="center" vertical="center" wrapText="1"/>
    </xf>
    <xf numFmtId="10" fontId="4" fillId="0" borderId="2" xfId="3039" applyNumberFormat="1" applyFont="1" applyFill="1" applyBorder="1" applyAlignment="1">
      <alignment horizontal="center" vertical="center" wrapText="1"/>
    </xf>
    <xf numFmtId="10" fontId="4" fillId="0" borderId="3" xfId="3039"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0" fontId="4" fillId="0" borderId="4" xfId="3039" applyNumberFormat="1" applyFont="1" applyFill="1" applyBorder="1" applyAlignment="1">
      <alignment horizontal="center" vertical="center" wrapText="1"/>
    </xf>
    <xf numFmtId="0" fontId="2" fillId="0" borderId="0" xfId="3524" applyFont="1" applyFill="1" applyAlignment="1">
      <alignment vertical="center" wrapText="1"/>
    </xf>
    <xf numFmtId="0" fontId="2" fillId="0" borderId="0" xfId="3524" applyFont="1" applyFill="1" applyAlignment="1">
      <alignment horizontal="center" vertical="center" wrapText="1"/>
    </xf>
    <xf numFmtId="0" fontId="2" fillId="0" borderId="0" xfId="3524" applyNumberFormat="1" applyFont="1" applyFill="1" applyAlignment="1">
      <alignment vertical="center" wrapText="1"/>
    </xf>
    <xf numFmtId="0" fontId="4" fillId="0" borderId="1" xfId="0" applyFont="1" applyFill="1" applyBorder="1" applyAlignment="1">
      <alignment horizontal="center" vertical="center" wrapText="1"/>
    </xf>
    <xf numFmtId="0" fontId="3" fillId="0" borderId="1" xfId="3524" applyFont="1" applyFill="1" applyBorder="1" applyAlignment="1">
      <alignment horizontal="center" vertical="center" wrapText="1"/>
    </xf>
    <xf numFmtId="0" fontId="7" fillId="0" borderId="1" xfId="3524" applyFont="1" applyFill="1" applyBorder="1" applyAlignment="1">
      <alignment horizontal="center" vertical="center" wrapText="1"/>
    </xf>
    <xf numFmtId="0" fontId="6" fillId="0" borderId="1" xfId="3524" applyFont="1" applyFill="1" applyBorder="1" applyAlignment="1">
      <alignment horizontal="left" vertical="center" wrapText="1"/>
    </xf>
    <xf numFmtId="10" fontId="7" fillId="0" borderId="1" xfId="3039" applyNumberFormat="1" applyFont="1" applyFill="1" applyBorder="1" applyAlignment="1">
      <alignment horizontal="center" vertical="center" wrapText="1"/>
    </xf>
    <xf numFmtId="10" fontId="3" fillId="0" borderId="1" xfId="3524" applyNumberFormat="1" applyFont="1" applyFill="1" applyBorder="1" applyAlignment="1">
      <alignment horizontal="center" vertical="center" wrapText="1"/>
    </xf>
    <xf numFmtId="0" fontId="6" fillId="0" borderId="1" xfId="3524" applyNumberFormat="1" applyFont="1" applyFill="1" applyBorder="1" applyAlignment="1">
      <alignment horizontal="left" vertical="center" wrapText="1"/>
    </xf>
    <xf numFmtId="0" fontId="7" fillId="0" borderId="1" xfId="3524" applyNumberFormat="1" applyFont="1" applyFill="1" applyBorder="1" applyAlignment="1">
      <alignment horizontal="center" vertical="center" wrapText="1"/>
    </xf>
    <xf numFmtId="0" fontId="7" fillId="0" borderId="2" xfId="3524" applyNumberFormat="1" applyFont="1" applyFill="1" applyBorder="1" applyAlignment="1">
      <alignment horizontal="center" vertical="center" wrapText="1"/>
    </xf>
    <xf numFmtId="10" fontId="7" fillId="0" borderId="2" xfId="3039" applyNumberFormat="1" applyFont="1" applyFill="1" applyBorder="1" applyAlignment="1">
      <alignment horizontal="center" vertical="center" wrapText="1"/>
    </xf>
    <xf numFmtId="0" fontId="7" fillId="0" borderId="3" xfId="3524" applyNumberFormat="1" applyFont="1" applyFill="1" applyBorder="1" applyAlignment="1">
      <alignment horizontal="center" vertical="center" wrapText="1"/>
    </xf>
    <xf numFmtId="10" fontId="7" fillId="0" borderId="3" xfId="3039" applyNumberFormat="1" applyFont="1" applyFill="1" applyBorder="1" applyAlignment="1">
      <alignment horizontal="center" vertical="center" wrapText="1"/>
    </xf>
    <xf numFmtId="0" fontId="7" fillId="0" borderId="4" xfId="3524" applyNumberFormat="1" applyFont="1" applyFill="1" applyBorder="1" applyAlignment="1">
      <alignment horizontal="center" vertical="center" wrapText="1"/>
    </xf>
    <xf numFmtId="10" fontId="7" fillId="0" borderId="4" xfId="3039" applyNumberFormat="1" applyFont="1" applyFill="1" applyBorder="1" applyAlignment="1">
      <alignment horizontal="center" vertical="center" wrapText="1"/>
    </xf>
    <xf numFmtId="0" fontId="8" fillId="0" borderId="1" xfId="3524" applyFont="1" applyFill="1" applyBorder="1" applyAlignment="1">
      <alignment horizontal="center" vertical="center" wrapText="1"/>
    </xf>
    <xf numFmtId="10" fontId="8" fillId="0" borderId="1" xfId="3039" applyNumberFormat="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2"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7" fillId="0" borderId="0" xfId="0" applyFont="1" applyFill="1" applyAlignment="1">
      <alignment horizontal="center" vertical="center" wrapText="1"/>
    </xf>
    <xf numFmtId="0" fontId="7" fillId="0" borderId="0" xfId="0" applyFont="1" applyFill="1" applyAlignment="1">
      <alignment vertical="center" wrapText="1"/>
    </xf>
    <xf numFmtId="49" fontId="7" fillId="0" borderId="0" xfId="0" applyNumberFormat="1" applyFont="1" applyFill="1" applyAlignment="1">
      <alignment vertical="center" wrapText="1"/>
    </xf>
    <xf numFmtId="0" fontId="15" fillId="0" borderId="0" xfId="0" applyFont="1" applyFill="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7" fillId="0" borderId="1" xfId="0" applyNumberFormat="1" applyFont="1" applyFill="1" applyBorder="1" applyAlignment="1">
      <alignment horizontal="center" vertical="center" wrapText="1"/>
    </xf>
    <xf numFmtId="0" fontId="7" fillId="4" borderId="1" xfId="0" applyFont="1" applyFill="1" applyBorder="1" applyAlignment="1">
      <alignment vertical="center" wrapText="1"/>
    </xf>
    <xf numFmtId="9" fontId="7" fillId="0"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4" xfId="0" applyFont="1" applyFill="1" applyBorder="1" applyAlignment="1">
      <alignment vertical="center" wrapText="1"/>
    </xf>
    <xf numFmtId="0" fontId="7" fillId="0" borderId="1" xfId="0" applyFont="1" applyFill="1" applyBorder="1" applyAlignment="1">
      <alignment vertical="center" wrapText="1"/>
    </xf>
    <xf numFmtId="0" fontId="7" fillId="0" borderId="1" xfId="3252" applyFont="1" applyFill="1" applyBorder="1" applyAlignment="1">
      <alignment horizontal="left" vertical="center" wrapText="1"/>
    </xf>
    <xf numFmtId="0" fontId="7" fillId="0" borderId="1" xfId="3387" applyFont="1" applyFill="1" applyBorder="1" applyAlignment="1">
      <alignment horizontal="center" vertical="center" wrapText="1"/>
    </xf>
    <xf numFmtId="0" fontId="7" fillId="3" borderId="1" xfId="3385" applyFont="1" applyFill="1" applyBorder="1" applyAlignment="1">
      <alignment horizontal="left" vertical="center" wrapText="1"/>
    </xf>
    <xf numFmtId="0" fontId="3"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3252" applyFont="1" applyFill="1" applyBorder="1" applyAlignment="1">
      <alignment horizontal="left" vertical="center" wrapText="1"/>
    </xf>
    <xf numFmtId="0" fontId="7" fillId="3" borderId="2" xfId="0" applyFont="1" applyFill="1" applyBorder="1" applyAlignment="1">
      <alignment horizontal="center" vertical="center" wrapText="1"/>
    </xf>
    <xf numFmtId="9" fontId="7" fillId="3" borderId="1"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9" fontId="7" fillId="3" borderId="2"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7" fillId="0" borderId="5"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left" vertical="center" wrapText="1"/>
      <protection locked="0"/>
    </xf>
    <xf numFmtId="0" fontId="7" fillId="3" borderId="1" xfId="0" applyFont="1" applyFill="1" applyBorder="1" applyAlignment="1">
      <alignment vertical="center" wrapText="1"/>
    </xf>
    <xf numFmtId="0" fontId="3" fillId="3" borderId="4" xfId="0" applyFont="1" applyFill="1" applyBorder="1" applyAlignment="1">
      <alignment horizontal="center" vertical="center" wrapText="1"/>
    </xf>
    <xf numFmtId="178" fontId="7" fillId="0" borderId="1" xfId="36" applyNumberFormat="1" applyFont="1" applyFill="1" applyBorder="1" applyAlignment="1">
      <alignment horizontal="center" vertical="center" wrapText="1"/>
    </xf>
    <xf numFmtId="10" fontId="7" fillId="0" borderId="1" xfId="36" applyNumberFormat="1" applyFont="1" applyFill="1" applyBorder="1" applyAlignment="1">
      <alignmen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178" fontId="7" fillId="0" borderId="1" xfId="36" applyNumberFormat="1" applyFont="1" applyFill="1" applyBorder="1" applyAlignment="1">
      <alignment vertical="center" wrapText="1"/>
    </xf>
    <xf numFmtId="0" fontId="7" fillId="0" borderId="1" xfId="36"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8" fontId="15" fillId="0" borderId="0" xfId="0" applyNumberFormat="1" applyFont="1" applyFill="1" applyAlignment="1">
      <alignment vertical="center" wrapText="1"/>
    </xf>
    <xf numFmtId="0" fontId="7" fillId="0" borderId="1" xfId="36" applyNumberFormat="1" applyFont="1" applyFill="1" applyBorder="1" applyAlignment="1">
      <alignment vertical="center" wrapText="1"/>
    </xf>
    <xf numFmtId="0" fontId="2" fillId="0" borderId="0" xfId="3524" applyNumberFormat="1" applyFont="1" applyFill="1" applyBorder="1" applyAlignment="1">
      <alignment vertical="center" wrapText="1"/>
    </xf>
    <xf numFmtId="0" fontId="6" fillId="0" borderId="1" xfId="0" applyFont="1" applyFill="1" applyBorder="1" applyAlignment="1">
      <alignment vertical="center" wrapText="1"/>
    </xf>
    <xf numFmtId="10" fontId="2" fillId="0" borderId="1" xfId="3524" applyNumberFormat="1" applyFont="1" applyFill="1" applyBorder="1" applyAlignment="1">
      <alignment horizontal="center" vertical="center" wrapText="1"/>
    </xf>
    <xf numFmtId="0" fontId="2" fillId="0" borderId="1" xfId="3524"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7" fillId="0" borderId="0" xfId="2644" applyFont="1">
      <alignment vertical="center"/>
    </xf>
    <xf numFmtId="0" fontId="18" fillId="0" borderId="1" xfId="2644"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2644" applyFont="1" applyBorder="1" applyAlignment="1">
      <alignment horizontal="center" vertical="center"/>
    </xf>
    <xf numFmtId="0" fontId="4" fillId="0" borderId="1" xfId="2644" applyFont="1" applyBorder="1" applyAlignment="1">
      <alignment horizontal="center" vertical="center" wrapText="1"/>
    </xf>
    <xf numFmtId="0" fontId="6" fillId="0" borderId="1" xfId="2644" applyFont="1" applyBorder="1" applyAlignment="1">
      <alignment horizontal="center" vertical="center" wrapText="1"/>
    </xf>
    <xf numFmtId="10" fontId="6" fillId="0" borderId="1" xfId="2644" applyNumberFormat="1" applyFont="1" applyBorder="1" applyAlignment="1">
      <alignment horizontal="center" vertical="center" wrapText="1"/>
    </xf>
    <xf numFmtId="0" fontId="4" fillId="0" borderId="8" xfId="2644" applyFont="1" applyBorder="1" applyAlignment="1">
      <alignment horizontal="center" vertical="center" wrapText="1"/>
    </xf>
    <xf numFmtId="0" fontId="4" fillId="0" borderId="9" xfId="2644" applyFont="1" applyBorder="1" applyAlignment="1">
      <alignment horizontal="center" vertical="center" wrapText="1"/>
    </xf>
    <xf numFmtId="10" fontId="6" fillId="0" borderId="5" xfId="2644" applyNumberFormat="1" applyFont="1" applyBorder="1" applyAlignment="1">
      <alignment horizontal="center" vertical="center" wrapText="1"/>
    </xf>
    <xf numFmtId="10" fontId="6" fillId="0" borderId="6" xfId="2644" applyNumberFormat="1" applyFont="1" applyBorder="1" applyAlignment="1">
      <alignment horizontal="center" vertical="center" wrapText="1"/>
    </xf>
    <xf numFmtId="0" fontId="3" fillId="0" borderId="1" xfId="2644" applyFont="1" applyFill="1" applyBorder="1" applyAlignment="1">
      <alignment horizontal="center" vertical="center" wrapText="1"/>
    </xf>
    <xf numFmtId="179" fontId="6" fillId="0" borderId="1" xfId="2644" applyNumberFormat="1" applyFont="1" applyBorder="1" applyAlignment="1">
      <alignment horizontal="center" vertical="center" wrapText="1"/>
    </xf>
    <xf numFmtId="0" fontId="6" fillId="0" borderId="1" xfId="2644" applyFont="1" applyBorder="1" applyAlignment="1">
      <alignment horizontal="center" vertical="center"/>
    </xf>
    <xf numFmtId="0" fontId="5"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10" fontId="6" fillId="0" borderId="1" xfId="3111" applyNumberFormat="1" applyFont="1" applyBorder="1" applyAlignment="1">
      <alignment horizontal="center" vertical="center" wrapText="1"/>
    </xf>
    <xf numFmtId="0" fontId="6" fillId="0" borderId="8" xfId="2644" applyFont="1" applyBorder="1" applyAlignment="1">
      <alignment horizontal="center" vertical="center" wrapText="1"/>
    </xf>
    <xf numFmtId="0" fontId="6" fillId="0" borderId="12" xfId="2644" applyFont="1" applyBorder="1" applyAlignment="1">
      <alignment horizontal="center" vertical="center" wrapText="1"/>
    </xf>
    <xf numFmtId="0" fontId="6" fillId="0" borderId="10" xfId="2644" applyFont="1" applyBorder="1" applyAlignment="1">
      <alignment horizontal="center" vertical="center" wrapText="1"/>
    </xf>
    <xf numFmtId="0" fontId="6" fillId="0" borderId="13" xfId="2644" applyFont="1" applyBorder="1" applyAlignment="1">
      <alignment horizontal="center" vertical="center" wrapText="1"/>
    </xf>
    <xf numFmtId="10" fontId="6" fillId="0" borderId="1" xfId="2644" applyNumberFormat="1" applyFont="1" applyBorder="1" applyAlignment="1">
      <alignment horizontal="center" vertical="center"/>
    </xf>
    <xf numFmtId="10" fontId="7" fillId="0" borderId="1" xfId="2644" applyNumberFormat="1" applyFont="1" applyBorder="1" applyAlignment="1">
      <alignment horizontal="center" vertical="center"/>
    </xf>
    <xf numFmtId="0" fontId="6" fillId="0" borderId="9" xfId="2644" applyFont="1" applyBorder="1" applyAlignment="1">
      <alignment horizontal="center" vertical="center" wrapText="1"/>
    </xf>
    <xf numFmtId="10" fontId="7" fillId="0" borderId="1" xfId="2644" applyNumberFormat="1" applyFont="1" applyBorder="1" applyAlignment="1">
      <alignment horizontal="center" vertical="center" wrapText="1"/>
    </xf>
    <xf numFmtId="0" fontId="6" fillId="0" borderId="11" xfId="2644" applyFont="1" applyBorder="1" applyAlignment="1">
      <alignment horizontal="center" vertical="center" wrapText="1"/>
    </xf>
    <xf numFmtId="10" fontId="6" fillId="0" borderId="7" xfId="2644" applyNumberFormat="1" applyFont="1" applyBorder="1" applyAlignment="1">
      <alignment horizontal="center" vertical="center" wrapText="1"/>
    </xf>
  </cellXfs>
  <cellStyles count="4188">
    <cellStyle name="常规" xfId="0" builtinId="0"/>
    <cellStyle name="计算 3 7 2 2 2" xfId="1"/>
    <cellStyle name="货币[0]" xfId="2" builtinId="7"/>
    <cellStyle name="强调文字颜色 2 3 2" xfId="3"/>
    <cellStyle name="20% - 强调文字颜色 6 2 12" xfId="4"/>
    <cellStyle name="输入" xfId="5" builtinId="20"/>
    <cellStyle name="20% - 輔色1 10" xfId="6"/>
    <cellStyle name="常规 39" xfId="7"/>
    <cellStyle name="20% - 强调文字颜色 6 3 15" xfId="8"/>
    <cellStyle name="20% - 强调文字颜色 6 3 20" xfId="9"/>
    <cellStyle name="20% - 强调文字颜色 6 2 7 2 2" xfId="10"/>
    <cellStyle name="20% - 强调文字颜色 2 3 6" xfId="11"/>
    <cellStyle name="货币" xfId="12" builtinId="4"/>
    <cellStyle name="汇总 2 5 2 2 3" xfId="13"/>
    <cellStyle name="20% - 輔色2 13" xfId="14"/>
    <cellStyle name="20% - 强调文字颜色 3" xfId="15" builtinId="38"/>
    <cellStyle name="链接单元格 3 6 2 2" xfId="16"/>
    <cellStyle name="百分比 2 8 2" xfId="17"/>
    <cellStyle name="40% - 强调文字颜色 3 2 6 2 2 2" xfId="18"/>
    <cellStyle name="40% - 强调文字颜色 2 2 3 2 2" xfId="19"/>
    <cellStyle name="千位分隔[0]" xfId="20" builtinId="6"/>
    <cellStyle name="40% - 强调文字颜色 3 3 3 2" xfId="21"/>
    <cellStyle name="40% - 强调文字颜色 3" xfId="22" builtinId="39"/>
    <cellStyle name="20% - 輔色4" xfId="23"/>
    <cellStyle name="40% - 强调文字颜色 3 5 3" xfId="24"/>
    <cellStyle name="20% - 强调文字颜色 1 2 6 2 2" xfId="25"/>
    <cellStyle name="20% - 强调文字颜色 2 5 24" xfId="26"/>
    <cellStyle name="20% - 强调文字颜色 2 5 19" xfId="27"/>
    <cellStyle name="差" xfId="28" builtinId="27"/>
    <cellStyle name="20% - 强调文字颜色 2 3 13" xfId="29"/>
    <cellStyle name="20% - 强调文字颜色 2 2 3 2 2 2" xfId="30"/>
    <cellStyle name="千位分隔" xfId="31" builtinId="3"/>
    <cellStyle name="40% - 强调文字颜色 1 4 19" xfId="32"/>
    <cellStyle name="40% - 强调文字颜色 1 4 24" xfId="33"/>
    <cellStyle name="60% - 强调文字颜色 3" xfId="34" builtinId="40"/>
    <cellStyle name="超链接" xfId="35" builtinId="8"/>
    <cellStyle name="百分比" xfId="36" builtinId="5"/>
    <cellStyle name="40% - 强调文字颜色 5 5 25" xfId="37"/>
    <cellStyle name="20% - 强调文字颜色 2 2 7 2 2" xfId="38"/>
    <cellStyle name="20% - 强调文字颜色 1 2 22" xfId="39"/>
    <cellStyle name="20% - 强调文字颜色 1 2 17" xfId="40"/>
    <cellStyle name="20% - 輔色3 12" xfId="41"/>
    <cellStyle name="已访问的超链接" xfId="42" builtinId="9"/>
    <cellStyle name="适中 2 4 2" xfId="43"/>
    <cellStyle name="注释" xfId="44" builtinId="10"/>
    <cellStyle name="60% - 强调文字颜色 2 3" xfId="45"/>
    <cellStyle name="40% - 强调文字颜色 3 4 18" xfId="46"/>
    <cellStyle name="40% - 强调文字颜色 3 4 23" xfId="47"/>
    <cellStyle name="20% - 輔色4 9" xfId="48"/>
    <cellStyle name="60% - 强调文字颜色 2" xfId="49" builtinId="36"/>
    <cellStyle name="强调文字颜色 6 3 7 2" xfId="50"/>
    <cellStyle name="标题 4" xfId="51" builtinId="19"/>
    <cellStyle name="20% - 强调文字颜色 5 2 25" xfId="52"/>
    <cellStyle name="警告文本" xfId="53" builtinId="11"/>
    <cellStyle name="常规 6 5" xfId="54"/>
    <cellStyle name="常规 4 2 2 3" xfId="55"/>
    <cellStyle name="40% - 强调文字颜色 3 3 15" xfId="56"/>
    <cellStyle name="40% - 强调文字颜色 3 3 20" xfId="57"/>
    <cellStyle name="40% - 强调文字颜色 2 2 4 2 2" xfId="58"/>
    <cellStyle name="20% - 强调文字颜色 1 3 20" xfId="59"/>
    <cellStyle name="20% - 强调文字颜色 1 3 15" xfId="60"/>
    <cellStyle name="20% - 輔色4 10" xfId="61"/>
    <cellStyle name="强调文字颜色 1 2 3" xfId="62"/>
    <cellStyle name="标题" xfId="63" builtinId="15"/>
    <cellStyle name="20% - 强调文字颜色 6 5 12" xfId="64"/>
    <cellStyle name="20% - 强调文字颜色 2 4 26" xfId="65"/>
    <cellStyle name="解释性文本" xfId="66" builtinId="53"/>
    <cellStyle name="40% - 强调文字颜色 3 3 7 2 2" xfId="67"/>
    <cellStyle name="20% - 强调文字颜色 2 3 2 2 2" xfId="68"/>
    <cellStyle name="标题 1" xfId="69" builtinId="16"/>
    <cellStyle name="输出 2 3 2 2 2" xfId="70"/>
    <cellStyle name="20% - 强调文字颜色 5 2 17" xfId="71"/>
    <cellStyle name="20% - 强调文字颜色 5 2 22" xfId="72"/>
    <cellStyle name="标题 2" xfId="73" builtinId="17"/>
    <cellStyle name="输出 2 3 2 2 3" xfId="74"/>
    <cellStyle name="20% - 强调文字颜色 5 2 18" xfId="75"/>
    <cellStyle name="20% - 强调文字颜色 5 2 23" xfId="76"/>
    <cellStyle name="20% - 强调文字颜色 1 3 9" xfId="77"/>
    <cellStyle name="40% - 强调文字颜色 3 4 17" xfId="78"/>
    <cellStyle name="40% - 强调文字颜色 3 4 22" xfId="79"/>
    <cellStyle name="20% - 輔色4 8" xfId="80"/>
    <cellStyle name="60% - 强调文字颜色 1" xfId="81" builtinId="32"/>
    <cellStyle name="标题 3" xfId="82" builtinId="18"/>
    <cellStyle name="20% - 强调文字颜色 5 2 19" xfId="83"/>
    <cellStyle name="20% - 强调文字颜色 5 2 24" xfId="84"/>
    <cellStyle name="适中 2 6 2" xfId="85"/>
    <cellStyle name="60% - 强调文字颜色 4" xfId="86" builtinId="44"/>
    <cellStyle name="输出" xfId="87" builtinId="21"/>
    <cellStyle name="40% - 强调文字颜色 3 4 7" xfId="88"/>
    <cellStyle name="20% - 强调文字颜色 2 4 2" xfId="89"/>
    <cellStyle name="20% - 輔色6 22" xfId="90"/>
    <cellStyle name="20% - 輔色6 17" xfId="91"/>
    <cellStyle name="计算" xfId="92" builtinId="22"/>
    <cellStyle name="计算 2 3 3" xfId="93"/>
    <cellStyle name="40% - 强调文字颜色 4 2" xfId="94"/>
    <cellStyle name="20% - 輔色5 2" xfId="95"/>
    <cellStyle name="20% - 强调文字颜色 2 4 11" xfId="96"/>
    <cellStyle name="40% - 强调文字颜色 2 4 8" xfId="97"/>
    <cellStyle name="20% - 强调文字颜色 1 4 3" xfId="98"/>
    <cellStyle name="检查单元格" xfId="99" builtinId="23"/>
    <cellStyle name="汇总 3 6 2" xfId="100"/>
    <cellStyle name="60% - 强调文字颜色 1 3 2 2 2" xfId="101"/>
    <cellStyle name="20% - 輔色1 4" xfId="102"/>
    <cellStyle name="20% - 强调文字颜色 6" xfId="103" builtinId="50"/>
    <cellStyle name="输出 3 5 2 2 2" xfId="104"/>
    <cellStyle name="强调文字颜色 2" xfId="105" builtinId="33"/>
    <cellStyle name="常规 2 2 2 5" xfId="106"/>
    <cellStyle name="20% - 强调文字颜色 1 5 8" xfId="107"/>
    <cellStyle name="20% - 輔色6 7" xfId="108"/>
    <cellStyle name="20% - 强调文字颜色 5 2 5 2" xfId="109"/>
    <cellStyle name="链接单元格" xfId="110" builtinId="24"/>
    <cellStyle name="20% - 强调文字颜色 6 3 5" xfId="111"/>
    <cellStyle name="汇总" xfId="112" builtinId="25"/>
    <cellStyle name="輸入" xfId="113"/>
    <cellStyle name="20% - 强调文字颜色 1 2 5 2 2" xfId="114"/>
    <cellStyle name="标题 4 2 6 2 2 2" xfId="115"/>
    <cellStyle name="40% - 强调文字颜色 2 5 3" xfId="116"/>
    <cellStyle name="好" xfId="117" builtinId="26"/>
    <cellStyle name="差 2 3 2" xfId="118"/>
    <cellStyle name="40% - 輔色2 12" xfId="119"/>
    <cellStyle name="适中" xfId="120" builtinId="28"/>
    <cellStyle name="20% - 輔色1 3" xfId="121"/>
    <cellStyle name="常规 8 2" xfId="122"/>
    <cellStyle name="20% - 强调文字颜色 5" xfId="123" builtinId="46"/>
    <cellStyle name="20% - 輔色4 26" xfId="124"/>
    <cellStyle name="强调文字颜色 1" xfId="125" builtinId="29"/>
    <cellStyle name="常规 2 2 2 4" xfId="126"/>
    <cellStyle name="40% - 强调文字颜色 4 2 3 2" xfId="127"/>
    <cellStyle name="20% - 强调文字颜色 1" xfId="128" builtinId="30"/>
    <cellStyle name="警告文字" xfId="129"/>
    <cellStyle name="百分比 3 5 2" xfId="130"/>
    <cellStyle name="40% - 强调文字颜色 1" xfId="131" builtinId="31"/>
    <cellStyle name="20% - 輔色2" xfId="132"/>
    <cellStyle name="20% - 强调文字颜色 2" xfId="133" builtinId="34"/>
    <cellStyle name="40% - 强调文字颜色 2" xfId="134" builtinId="35"/>
    <cellStyle name="20% - 輔色3" xfId="135"/>
    <cellStyle name="强调文字颜色 3" xfId="136" builtinId="37"/>
    <cellStyle name="常规 2 2 2 6" xfId="137"/>
    <cellStyle name="强调文字颜色 4" xfId="138" builtinId="41"/>
    <cellStyle name="20% - 强调文字颜色 4" xfId="139" builtinId="42"/>
    <cellStyle name="标题 5 3 2" xfId="140"/>
    <cellStyle name="20% - 輔色1 2" xfId="141"/>
    <cellStyle name="40% - 强调文字颜色 4" xfId="142" builtinId="43"/>
    <cellStyle name="输出 2 6 2 2 2" xfId="143"/>
    <cellStyle name="20% - 輔色5" xfId="144"/>
    <cellStyle name="强调文字颜色 5" xfId="145" builtinId="45"/>
    <cellStyle name="40% - 强调文字颜色 5" xfId="146" builtinId="47"/>
    <cellStyle name="输出 2 6 2 2 3" xfId="147"/>
    <cellStyle name="20% - 輔色6" xfId="148"/>
    <cellStyle name="60% - 强调文字颜色 5" xfId="149" builtinId="48"/>
    <cellStyle name="适中 3 2 2 2 2" xfId="150"/>
    <cellStyle name="强调文字颜色 6" xfId="151" builtinId="49"/>
    <cellStyle name="40% - 强调文字颜色 6" xfId="152" builtinId="51"/>
    <cellStyle name="60% - 强调文字颜色 6" xfId="153" builtinId="52"/>
    <cellStyle name="20% - 輔色1 13" xfId="154"/>
    <cellStyle name="20% - 輔色1 12" xfId="155"/>
    <cellStyle name="解释性文本 3 6 2 2" xfId="156"/>
    <cellStyle name="20% - 輔色1 14" xfId="157"/>
    <cellStyle name="40% - 輔色4 9" xfId="158"/>
    <cellStyle name="20% - 强调文字颜色 2 3 7 2 2" xfId="159"/>
    <cellStyle name="20% - 輔色1 15" xfId="160"/>
    <cellStyle name="20% - 輔色1 20" xfId="161"/>
    <cellStyle name="20% - 輔色1 11" xfId="162"/>
    <cellStyle name="20% - 輔色1 16" xfId="163"/>
    <cellStyle name="20% - 輔色1 21" xfId="164"/>
    <cellStyle name="20% - 强调文字颜色 1 2 4 2" xfId="165"/>
    <cellStyle name="20% - 輔色1 17" xfId="166"/>
    <cellStyle name="20% - 輔色1 22" xfId="167"/>
    <cellStyle name="20% - 輔色1" xfId="168"/>
    <cellStyle name="20% - 輔色1 18" xfId="169"/>
    <cellStyle name="20% - 輔色1 23" xfId="170"/>
    <cellStyle name="20% - 輔色1 24" xfId="171"/>
    <cellStyle name="20% - 輔色1 19" xfId="172"/>
    <cellStyle name="20% - 輔色1 25" xfId="173"/>
    <cellStyle name="20% - 强调文字颜色 1 3 2" xfId="174"/>
    <cellStyle name="强调文字颜色 2 2 2 2 2" xfId="175"/>
    <cellStyle name="40% - 强调文字颜色 2 3 7" xfId="176"/>
    <cellStyle name="20% - 輔色1 26" xfId="177"/>
    <cellStyle name="常规 4 6 2" xfId="178"/>
    <cellStyle name="20% - 輔色1 5" xfId="179"/>
    <cellStyle name="20% - 輔色1 6" xfId="180"/>
    <cellStyle name="汇总 2 6 2 2" xfId="181"/>
    <cellStyle name="40% - 强调文字颜色 6 2 5 2" xfId="182"/>
    <cellStyle name="20% - 輔色1 7" xfId="183"/>
    <cellStyle name="汇总 2 6 2 3" xfId="184"/>
    <cellStyle name="20% - 輔色1 8" xfId="185"/>
    <cellStyle name="40% - 强调文字颜色 4 3 15" xfId="186"/>
    <cellStyle name="40% - 强调文字颜色 4 3 20" xfId="187"/>
    <cellStyle name="40% - 强调文字颜色 1 5 3" xfId="188"/>
    <cellStyle name="20% - 强调文字颜色 1 2 4 2 2" xfId="189"/>
    <cellStyle name="20% - 輔色1 9" xfId="190"/>
    <cellStyle name="40% - 强调文字颜色 3 3 8" xfId="191"/>
    <cellStyle name="20% - 强调文字颜色 6 3 12" xfId="192"/>
    <cellStyle name="20% - 强调文字颜色 2 3 3" xfId="193"/>
    <cellStyle name="20% - 輔色2 10" xfId="194"/>
    <cellStyle name="常规 3 3 4 2 2" xfId="195"/>
    <cellStyle name="40% - 强调文字颜色 3 3 9" xfId="196"/>
    <cellStyle name="20% - 强调文字颜色 6 3 13" xfId="197"/>
    <cellStyle name="20% - 强调文字颜色 2 3 4" xfId="198"/>
    <cellStyle name="60% - 强调文字颜色 1 2 6 2 2" xfId="199"/>
    <cellStyle name="20% - 輔色2 11" xfId="200"/>
    <cellStyle name="20% - 强调文字颜色 2 3 5" xfId="201"/>
    <cellStyle name="标题 4 3 7 2" xfId="202"/>
    <cellStyle name="20% - 强调文字颜色 6 3 14" xfId="203"/>
    <cellStyle name="汇总 2 5 2 2 2" xfId="204"/>
    <cellStyle name="20% - 輔色2 12" xfId="205"/>
    <cellStyle name="20% - 强调文字颜色 6 3 16" xfId="206"/>
    <cellStyle name="20% - 强调文字颜色 6 3 21" xfId="207"/>
    <cellStyle name="20% - 强调文字颜色 2 3 7" xfId="208"/>
    <cellStyle name="20% - 輔色2 14" xfId="209"/>
    <cellStyle name="20% - 强调文字颜色 6 3 17" xfId="210"/>
    <cellStyle name="20% - 强调文字颜色 6 3 22" xfId="211"/>
    <cellStyle name="20% - 强调文字颜色 2 3 8" xfId="212"/>
    <cellStyle name="40% - 强调文字颜色 3 3 7 2 2 2" xfId="213"/>
    <cellStyle name="20% - 强调文字颜色 2 3 2 2 2 2" xfId="214"/>
    <cellStyle name="20% - 輔色2 20" xfId="215"/>
    <cellStyle name="20% - 輔色2 15" xfId="216"/>
    <cellStyle name="20% - 强调文字颜色 6 3 18" xfId="217"/>
    <cellStyle name="20% - 强调文字颜色 6 3 23" xfId="218"/>
    <cellStyle name="20% - 强调文字颜色 2 3 9" xfId="219"/>
    <cellStyle name="20% - 輔色2 21" xfId="220"/>
    <cellStyle name="20% - 輔色2 16" xfId="221"/>
    <cellStyle name="20% - 輔色2 22" xfId="222"/>
    <cellStyle name="20% - 輔色2 17" xfId="223"/>
    <cellStyle name="标题 6 4 2 2" xfId="224"/>
    <cellStyle name="20% - 輔色2 23" xfId="225"/>
    <cellStyle name="20% - 輔色2 18" xfId="226"/>
    <cellStyle name="强调文字颜色 3 3 5 2" xfId="227"/>
    <cellStyle name="强调文字颜色 1 3 5 2 2" xfId="228"/>
    <cellStyle name="20% - 輔色2 24" xfId="229"/>
    <cellStyle name="20% - 輔色2 19" xfId="230"/>
    <cellStyle name="40% - 强调文字颜色 1 2" xfId="231"/>
    <cellStyle name="20% - 輔色2 2" xfId="232"/>
    <cellStyle name="20% - 輔色2 25" xfId="233"/>
    <cellStyle name="20% - 輔色2 26" xfId="234"/>
    <cellStyle name="40% - 强调文字颜色 1 3" xfId="235"/>
    <cellStyle name="20% - 輔色2 3" xfId="236"/>
    <cellStyle name="40% - 强调文字颜色 1 4" xfId="237"/>
    <cellStyle name="20% - 輔色2 4" xfId="238"/>
    <cellStyle name="20% - 强调文字颜色 4 2 5 2 2" xfId="239"/>
    <cellStyle name="常规 4 7 2" xfId="240"/>
    <cellStyle name="40% - 强调文字颜色 1 5" xfId="241"/>
    <cellStyle name="20% - 輔色2 5" xfId="242"/>
    <cellStyle name="20% - 輔色2 6" xfId="243"/>
    <cellStyle name="警告文本 2 6 2 2" xfId="244"/>
    <cellStyle name="40% - 强调文字颜色 6 2 6 2" xfId="245"/>
    <cellStyle name="20% - 輔色2 7" xfId="246"/>
    <cellStyle name="20% - 輔色2 8" xfId="247"/>
    <cellStyle name="20% - 輔色2 9" xfId="248"/>
    <cellStyle name="20% - 强调文字颜色 1 2 20" xfId="249"/>
    <cellStyle name="20% - 强调文字颜色 1 2 15" xfId="250"/>
    <cellStyle name="20% - 輔色3 10" xfId="251"/>
    <cellStyle name="20% - 强调文字颜色 1 2 21" xfId="252"/>
    <cellStyle name="20% - 强调文字颜色 1 2 16" xfId="253"/>
    <cellStyle name="20% - 輔色3 11" xfId="254"/>
    <cellStyle name="检查单元格 3 3 2" xfId="255"/>
    <cellStyle name="20% - 强调文字颜色 1 2 23" xfId="256"/>
    <cellStyle name="20% - 强调文字颜色 1 2 18" xfId="257"/>
    <cellStyle name="标题 3 3 2 2 2 2" xfId="258"/>
    <cellStyle name="20% - 輔色3 13" xfId="259"/>
    <cellStyle name="20% - 强调文字颜色 1 2 24" xfId="260"/>
    <cellStyle name="20% - 强调文字颜色 1 2 19" xfId="261"/>
    <cellStyle name="20% - 輔色3 14" xfId="262"/>
    <cellStyle name="解释性文本 2 4 2" xfId="263"/>
    <cellStyle name="20% - 强调文字颜色 1 2 25" xfId="264"/>
    <cellStyle name="标题 4 3 3 2 2 2" xfId="265"/>
    <cellStyle name="20% - 輔色3 20" xfId="266"/>
    <cellStyle name="20% - 輔色3 15" xfId="267"/>
    <cellStyle name="20% - 强调文字颜色 1 2 26" xfId="268"/>
    <cellStyle name="20% - 輔色3 21" xfId="269"/>
    <cellStyle name="20% - 輔色3 16" xfId="270"/>
    <cellStyle name="20% - 輔色3 22" xfId="271"/>
    <cellStyle name="20% - 輔色3 17" xfId="272"/>
    <cellStyle name="20% - 强调文字颜色 6 2 2 2" xfId="273"/>
    <cellStyle name="20% - 輔色3 23" xfId="274"/>
    <cellStyle name="20% - 輔色3 18" xfId="275"/>
    <cellStyle name="20% - 輔色3 24" xfId="276"/>
    <cellStyle name="20% - 輔色3 19" xfId="277"/>
    <cellStyle name="20% - 强调文字颜色 1 4 14" xfId="278"/>
    <cellStyle name="标题 5 5 2" xfId="279"/>
    <cellStyle name="40% - 强调文字颜色 2 2 8" xfId="280"/>
    <cellStyle name="20% - 强调文字颜色 1 2 3" xfId="281"/>
    <cellStyle name="40% - 强调文字颜色 2 2" xfId="282"/>
    <cellStyle name="20% - 輔色3 2" xfId="283"/>
    <cellStyle name="20% - 輔色3 25" xfId="284"/>
    <cellStyle name="链接单元格 2 2 2 2 2" xfId="285"/>
    <cellStyle name="20% - 輔色3 26" xfId="286"/>
    <cellStyle name="20% - 强调文字颜色 1 4 20" xfId="287"/>
    <cellStyle name="20% - 强调文字颜色 1 4 15" xfId="288"/>
    <cellStyle name="備註" xfId="289"/>
    <cellStyle name="40% - 强调文字颜色 2 2 9" xfId="290"/>
    <cellStyle name="20% - 輔色5 10" xfId="291"/>
    <cellStyle name="20% - 强调文字颜色 1 2 4" xfId="292"/>
    <cellStyle name="40% - 强调文字颜色 2 3" xfId="293"/>
    <cellStyle name="20% - 輔色3 3" xfId="294"/>
    <cellStyle name="强调文字颜色 5 2 3 2" xfId="295"/>
    <cellStyle name="20% - 强调文字颜色 1 4 21" xfId="296"/>
    <cellStyle name="20% - 强调文字颜色 1 4 16" xfId="297"/>
    <cellStyle name="20% - 强调文字颜色 1 2 5" xfId="298"/>
    <cellStyle name="标题 4 2 6 2" xfId="299"/>
    <cellStyle name="20% - 輔色5 11" xfId="300"/>
    <cellStyle name="40% - 强调文字颜色 2 4" xfId="301"/>
    <cellStyle name="20% - 輔色3 4" xfId="302"/>
    <cellStyle name="20% - 强调文字颜色 1 4 22" xfId="303"/>
    <cellStyle name="20% - 强调文字颜色 1 4 17" xfId="304"/>
    <cellStyle name="60% - 强调文字颜色 3 3 3 2 2" xfId="305"/>
    <cellStyle name="20% - 輔色5 12" xfId="306"/>
    <cellStyle name="20% - 强调文字颜色 1 2 6" xfId="307"/>
    <cellStyle name="强调文字颜色 2 3 4 2 2" xfId="308"/>
    <cellStyle name="标题 4 3 2 2 2 2" xfId="309"/>
    <cellStyle name="40% - 强调文字颜色 2 5" xfId="310"/>
    <cellStyle name="20% - 輔色3 5" xfId="311"/>
    <cellStyle name="20% - 强调文字颜色 1 4 23" xfId="312"/>
    <cellStyle name="20% - 强调文字颜色 1 4 18" xfId="313"/>
    <cellStyle name="20% - 輔色5 13" xfId="314"/>
    <cellStyle name="20% - 强调文字颜色 1 2 7" xfId="315"/>
    <cellStyle name="20% - 輔色3 6" xfId="316"/>
    <cellStyle name="40% - 着色 2 2" xfId="317"/>
    <cellStyle name="20% - 强调文字颜色 1 4 24" xfId="318"/>
    <cellStyle name="20% - 强调文字颜色 1 4 19" xfId="319"/>
    <cellStyle name="20% - 輔色5 14" xfId="320"/>
    <cellStyle name="20% - 强调文字颜色 1 2 8" xfId="321"/>
    <cellStyle name="40% - 强调文字颜色 6 2 7 2" xfId="322"/>
    <cellStyle name="20% - 輔色3 7" xfId="323"/>
    <cellStyle name="20% - 强调文字颜色 5 2 2 2" xfId="324"/>
    <cellStyle name="20% - 强调文字颜色 1 4 25" xfId="325"/>
    <cellStyle name="20% - 輔色5 20" xfId="326"/>
    <cellStyle name="20% - 輔色5 15" xfId="327"/>
    <cellStyle name="20% - 强调文字颜色 1 2 9" xfId="328"/>
    <cellStyle name="20% - 輔色3 8" xfId="329"/>
    <cellStyle name="20% - 强调文字颜色 1 4 26" xfId="330"/>
    <cellStyle name="40% - 强调文字颜色 2 3 4 2" xfId="331"/>
    <cellStyle name="20% - 輔色5 21" xfId="332"/>
    <cellStyle name="20% - 輔色5 16" xfId="333"/>
    <cellStyle name="20% - 輔色3 9" xfId="334"/>
    <cellStyle name="20% - 强调文字颜色 1 3 21" xfId="335"/>
    <cellStyle name="20% - 强调文字颜色 1 3 16" xfId="336"/>
    <cellStyle name="20% - 輔色4 11" xfId="337"/>
    <cellStyle name="强调文字颜色 1 2 4" xfId="338"/>
    <cellStyle name="40% - 强调文字颜色 5 2 4 2 2 2" xfId="339"/>
    <cellStyle name="20% - 强调文字颜色 1 3 22" xfId="340"/>
    <cellStyle name="20% - 强调文字颜色 1 3 17" xfId="341"/>
    <cellStyle name="20% - 輔色4 12" xfId="342"/>
    <cellStyle name="强调文字颜色 1 2 5" xfId="343"/>
    <cellStyle name="20% - 强调文字颜色 1 3 23" xfId="344"/>
    <cellStyle name="20% - 强调文字颜色 1 3 18" xfId="345"/>
    <cellStyle name="20% - 輔色4 13" xfId="346"/>
    <cellStyle name="强调文字颜色 1 2 6" xfId="347"/>
    <cellStyle name="40% - 强调文字颜色 6 2 5 2 2 2" xfId="348"/>
    <cellStyle name="20% - 强调文字颜色 1 3 24" xfId="349"/>
    <cellStyle name="20% - 强调文字颜色 1 3 19" xfId="350"/>
    <cellStyle name="20% - 輔色4 14" xfId="351"/>
    <cellStyle name="强调文字颜色 1 2 7" xfId="352"/>
    <cellStyle name="60% - 强调文字颜色 5 3 7 2 2" xfId="353"/>
    <cellStyle name="40% - 强调文字颜色 4 3 2 2 2" xfId="354"/>
    <cellStyle name="20% - 强调文字颜色 1 3 25" xfId="355"/>
    <cellStyle name="20% - 輔色4 20" xfId="356"/>
    <cellStyle name="20% - 輔色4 15" xfId="357"/>
    <cellStyle name="20% - 强调文字颜色 1 3 26" xfId="358"/>
    <cellStyle name="60% - 强调文字颜色 2 2 4 2 2" xfId="359"/>
    <cellStyle name="60% - 强调文字颜色 3 3 4 2" xfId="360"/>
    <cellStyle name="20% - 輔色4 21" xfId="361"/>
    <cellStyle name="20% - 輔色4 16" xfId="362"/>
    <cellStyle name="20% - 輔色4 22" xfId="363"/>
    <cellStyle name="20% - 輔色4 17" xfId="364"/>
    <cellStyle name="20% - 强调文字颜色 6 2 7 2" xfId="365"/>
    <cellStyle name="20% - 輔色4 23" xfId="366"/>
    <cellStyle name="20% - 輔色4 18" xfId="367"/>
    <cellStyle name="常规 3 3 4 2 2 2" xfId="368"/>
    <cellStyle name="40% - 强调文字颜色 1 2 6" xfId="369"/>
    <cellStyle name="20% - 强调文字颜色 2 3 4 2" xfId="370"/>
    <cellStyle name="20% - 輔色4 24" xfId="371"/>
    <cellStyle name="20% - 輔色4 19" xfId="372"/>
    <cellStyle name="40% - 强调文字颜色 2 3 8" xfId="373"/>
    <cellStyle name="20% - 强调文字颜色 1 3 3" xfId="374"/>
    <cellStyle name="40% - 强调文字颜色 3 4 11" xfId="375"/>
    <cellStyle name="40% - 强调文字颜色 3 3 3 2 2" xfId="376"/>
    <cellStyle name="40% - 强调文字颜色 3 2" xfId="377"/>
    <cellStyle name="20% - 輔色4 2" xfId="378"/>
    <cellStyle name="20% - 輔色4 25" xfId="379"/>
    <cellStyle name="常规 3 3 3 2 2" xfId="380"/>
    <cellStyle name="40% - 强调文字颜色 2 3 9" xfId="381"/>
    <cellStyle name="20% - 强调文字颜色 1 3 4" xfId="382"/>
    <cellStyle name="40% - 强调文字颜色 3 4 12" xfId="383"/>
    <cellStyle name="40% - 强调文字颜色 3 3" xfId="384"/>
    <cellStyle name="20% - 輔色4 3" xfId="385"/>
    <cellStyle name="20% - 强调文字颜色 1 3 5" xfId="386"/>
    <cellStyle name="标题 4 2 7 2" xfId="387"/>
    <cellStyle name="40% - 强调文字颜色 1 3 7 2 2" xfId="388"/>
    <cellStyle name="40% - 强调文字颜色 3 4 13" xfId="389"/>
    <cellStyle name="40% - 强调文字颜色 3 4" xfId="390"/>
    <cellStyle name="20% - 輔色4 4" xfId="391"/>
    <cellStyle name="20% - 强调文字颜色 6 2 6 2 2" xfId="392"/>
    <cellStyle name="20% - 强调文字颜色 1 3 6" xfId="393"/>
    <cellStyle name="40% - 强调文字颜色 3 5" xfId="394"/>
    <cellStyle name="40% - 强调文字颜色 3 4 14" xfId="395"/>
    <cellStyle name="20% - 輔色4 5" xfId="396"/>
    <cellStyle name="20% - 强调文字颜色 1 3 7" xfId="397"/>
    <cellStyle name="40% - 强调文字颜色 3 4 15" xfId="398"/>
    <cellStyle name="40% - 强调文字颜色 3 4 20" xfId="399"/>
    <cellStyle name="20% - 輔色4 6" xfId="400"/>
    <cellStyle name="20% - 强调文字颜色 1 3 8" xfId="401"/>
    <cellStyle name="40% - 强调文字颜色 3 4 16" xfId="402"/>
    <cellStyle name="40% - 强调文字颜色 3 4 21" xfId="403"/>
    <cellStyle name="20% - 輔色4 7" xfId="404"/>
    <cellStyle name="20% - 强调文字颜色 5 2 3 2" xfId="405"/>
    <cellStyle name="20% - 輔色5 22" xfId="406"/>
    <cellStyle name="20% - 輔色5 17" xfId="407"/>
    <cellStyle name="20% - 輔色5 23" xfId="408"/>
    <cellStyle name="20% - 輔色5 18" xfId="409"/>
    <cellStyle name="20% - 輔色5 24" xfId="410"/>
    <cellStyle name="20% - 輔色5 19" xfId="411"/>
    <cellStyle name="20% - 輔色5 25" xfId="412"/>
    <cellStyle name="20% - 强调文字颜色 3 2 3 2" xfId="413"/>
    <cellStyle name="40% - 輔色4 3" xfId="414"/>
    <cellStyle name="百分比 2 3 2 2 2" xfId="415"/>
    <cellStyle name="20% - 輔色5 26" xfId="416"/>
    <cellStyle name="输入 3 7 2 2" xfId="417"/>
    <cellStyle name="40% - 强调文字颜色 4 3" xfId="418"/>
    <cellStyle name="20% - 輔色5 3" xfId="419"/>
    <cellStyle name="20% - 强调文字颜色 2 4 12" xfId="420"/>
    <cellStyle name="20% - 强调文字颜色 1 4 4" xfId="421"/>
    <cellStyle name="标题 1 3 5 2 2 2" xfId="422"/>
    <cellStyle name="40% - 强调文字颜色 2 4 9" xfId="423"/>
    <cellStyle name="输入 3 7 2 3" xfId="424"/>
    <cellStyle name="40% - 强调文字颜色 4 4" xfId="425"/>
    <cellStyle name="20% - 輔色5 4" xfId="426"/>
    <cellStyle name="20% - 强调文字颜色 2 4 13" xfId="427"/>
    <cellStyle name="20% - 强调文字颜色 1 4 5" xfId="428"/>
    <cellStyle name="40% - 强调文字颜色 4 5" xfId="429"/>
    <cellStyle name="20% - 輔色5 5" xfId="430"/>
    <cellStyle name="20% - 强调文字颜色 2 4 14" xfId="431"/>
    <cellStyle name="标题 2 3 6 2 2 2" xfId="432"/>
    <cellStyle name="20% - 强调文字颜色 1 4 6" xfId="433"/>
    <cellStyle name="20% - 輔色5 6" xfId="434"/>
    <cellStyle name="20% - 强调文字颜色 2 4 20" xfId="435"/>
    <cellStyle name="20% - 强调文字颜色 2 4 15" xfId="436"/>
    <cellStyle name="强调文字颜色 4 3 5 2 2" xfId="437"/>
    <cellStyle name="20% - 强调文字颜色 1 4 7" xfId="438"/>
    <cellStyle name="20% - 輔色5 7" xfId="439"/>
    <cellStyle name="20% - 强调文字颜色 5 2 4 2" xfId="440"/>
    <cellStyle name="20% - 强调文字颜色 2 4 21" xfId="441"/>
    <cellStyle name="20% - 强调文字颜色 2 4 16" xfId="442"/>
    <cellStyle name="20% - 强调文字颜色 1 4 8" xfId="443"/>
    <cellStyle name="标题 3 3 7 2 2 2" xfId="444"/>
    <cellStyle name="20% - 輔色5 8" xfId="445"/>
    <cellStyle name="20% - 强调文字颜色 2 4 22" xfId="446"/>
    <cellStyle name="20% - 强调文字颜色 2 4 17" xfId="447"/>
    <cellStyle name="20% - 强调文字颜色 1 4 9" xfId="448"/>
    <cellStyle name="20% - 輔色5 9" xfId="449"/>
    <cellStyle name="20% - 强调文字颜色 2 4 23" xfId="450"/>
    <cellStyle name="20% - 强调文字颜色 2 4 18" xfId="451"/>
    <cellStyle name="输入 2 5 2" xfId="452"/>
    <cellStyle name="20% - 强调文字颜色 1 5 20" xfId="453"/>
    <cellStyle name="20% - 强调文字颜色 1 5 15" xfId="454"/>
    <cellStyle name="20% - 輔色6 10" xfId="455"/>
    <cellStyle name="输入 2 5 3" xfId="456"/>
    <cellStyle name="20% - 强调文字颜色 1 5 21" xfId="457"/>
    <cellStyle name="20% - 强调文字颜色 1 5 16" xfId="458"/>
    <cellStyle name="20% - 輔色6 11" xfId="459"/>
    <cellStyle name="输入 2 5 4" xfId="460"/>
    <cellStyle name="20% - 强调文字颜色 1 5 22" xfId="461"/>
    <cellStyle name="20% - 强调文字颜色 1 5 17" xfId="462"/>
    <cellStyle name="20% - 輔色6 12" xfId="463"/>
    <cellStyle name="常规 6 4 2" xfId="464"/>
    <cellStyle name="20% - 强调文字颜色 1 5 23" xfId="465"/>
    <cellStyle name="20% - 强调文字颜色 1 5 18" xfId="466"/>
    <cellStyle name="常规 4 4 2 2" xfId="467"/>
    <cellStyle name="常规 4 2 2 2 2" xfId="468"/>
    <cellStyle name="20% - 輔色6 13" xfId="469"/>
    <cellStyle name="40% - 强调文字颜色 2 2 6 2 2" xfId="470"/>
    <cellStyle name="20% - 强调文字颜色 1 5 24" xfId="471"/>
    <cellStyle name="20% - 强调文字颜色 1 5 19" xfId="472"/>
    <cellStyle name="解释性文本 3 7 2 2" xfId="473"/>
    <cellStyle name="常规 2 3 2 2 2 2" xfId="474"/>
    <cellStyle name="20% - 輔色6 14" xfId="475"/>
    <cellStyle name="20% - 强调文字颜色 1 5 25" xfId="476"/>
    <cellStyle name="20% - 輔色6 20" xfId="477"/>
    <cellStyle name="20% - 輔色6 15" xfId="478"/>
    <cellStyle name="20% - 强调文字颜色 1 5 26" xfId="479"/>
    <cellStyle name="常规 3 3 3 2 2 2" xfId="480"/>
    <cellStyle name="20% - 輔色6 21" xfId="481"/>
    <cellStyle name="20% - 輔色6 16" xfId="482"/>
    <cellStyle name="20% - 强调文字颜色 1 3 4 2" xfId="483"/>
    <cellStyle name="常规 5 6 2 2 2" xfId="484"/>
    <cellStyle name="20% - 輔色6 23" xfId="485"/>
    <cellStyle name="20% - 輔色6 18" xfId="486"/>
    <cellStyle name="20% - 輔色6 24" xfId="487"/>
    <cellStyle name="20% - 輔色6 19" xfId="488"/>
    <cellStyle name="强调文字颜色 5 3 7 2 2 2" xfId="489"/>
    <cellStyle name="40% - 强调文字颜色 2 5 8" xfId="490"/>
    <cellStyle name="20% - 强调文字颜色 1 5 3" xfId="491"/>
    <cellStyle name="20% - 輔色6 2" xfId="492"/>
    <cellStyle name="好 2 3" xfId="493"/>
    <cellStyle name="40% - 强调文字颜色 5 2" xfId="494"/>
    <cellStyle name="20% - 輔色6 25" xfId="495"/>
    <cellStyle name="20% - 强调文字颜色 2 3 2" xfId="496"/>
    <cellStyle name="强调文字颜色 2 2 3 2 2" xfId="497"/>
    <cellStyle name="40% - 强调文字颜色 3 3 7" xfId="498"/>
    <cellStyle name="20% - 强调文字颜色 6 3 11" xfId="499"/>
    <cellStyle name="20% - 輔色6 26" xfId="500"/>
    <cellStyle name="60% - 强调文字颜色 3 2 2 2 2" xfId="501"/>
    <cellStyle name="40% - 强调文字颜色 5 3 4 2 2" xfId="502"/>
    <cellStyle name="40% - 强调文字颜色 2 5 9" xfId="503"/>
    <cellStyle name="20% - 强调文字颜色 1 5 4" xfId="504"/>
    <cellStyle name="20% - 輔色6 3" xfId="505"/>
    <cellStyle name="好 2 4" xfId="506"/>
    <cellStyle name="40% - 强调文字颜色 5 3" xfId="507"/>
    <cellStyle name="20% - 强调文字颜色 1 5 5" xfId="508"/>
    <cellStyle name="20% - 輔色6 4" xfId="509"/>
    <cellStyle name="好 2 5" xfId="510"/>
    <cellStyle name="40% - 强调文字颜色 5 4" xfId="511"/>
    <cellStyle name="40% - 强调文字颜色 4 4 11" xfId="512"/>
    <cellStyle name="20% - 强调文字颜色 2 3 3 2 2" xfId="513"/>
    <cellStyle name="20% - 强调文字颜色 1 5 6" xfId="514"/>
    <cellStyle name="20% - 輔色6 5" xfId="515"/>
    <cellStyle name="好 2 6" xfId="516"/>
    <cellStyle name="40% - 强调文字颜色 5 5" xfId="517"/>
    <cellStyle name="20% - 强调文字颜色 1 5 7" xfId="518"/>
    <cellStyle name="注释 2 2" xfId="519"/>
    <cellStyle name="20% - 輔色6 6" xfId="520"/>
    <cellStyle name="好 2 7" xfId="521"/>
    <cellStyle name="60% - 强调文字颜色 2 3 2 2" xfId="522"/>
    <cellStyle name="20% - 强调文字颜色 1 5 9" xfId="523"/>
    <cellStyle name="20% - 輔色6 8" xfId="524"/>
    <cellStyle name="20% - 强调文字颜色 1 3 2 2" xfId="525"/>
    <cellStyle name="强调文字颜色 2 2 2 2 2 2" xfId="526"/>
    <cellStyle name="40% - 强调文字颜色 2 3 7 2" xfId="527"/>
    <cellStyle name="20% - 輔色6 9" xfId="528"/>
    <cellStyle name="百分比 3 5 2 2" xfId="529"/>
    <cellStyle name="40% - 强调文字颜色 4 5 13" xfId="530"/>
    <cellStyle name="20% - 强调文字颜色 1 2" xfId="531"/>
    <cellStyle name="输入 2 5 2 2 2" xfId="532"/>
    <cellStyle name="60% - 强调文字颜色 1 3" xfId="533"/>
    <cellStyle name="20% - 强调文字颜色 1 2 10" xfId="534"/>
    <cellStyle name="20% - 强调文字颜色 2 2 3 2" xfId="535"/>
    <cellStyle name="40% - 强调文字颜色 5 5 14" xfId="536"/>
    <cellStyle name="输入 2 5 2 2 3" xfId="537"/>
    <cellStyle name="20% - 强调文字颜色 1 2 11" xfId="538"/>
    <cellStyle name="20% - 强调文字颜色 1 2 12" xfId="539"/>
    <cellStyle name="20% - 强调文字颜色 1 2 13" xfId="540"/>
    <cellStyle name="标题 3 3 2 2" xfId="541"/>
    <cellStyle name="20% - 强调文字颜色 1 2 14" xfId="542"/>
    <cellStyle name="输入 3 2 2 3" xfId="543"/>
    <cellStyle name="20% - 强调文字颜色 1 4 13" xfId="544"/>
    <cellStyle name="百分比 3 5 2 2 2" xfId="545"/>
    <cellStyle name="40% - 强调文字颜色 2 2 7" xfId="546"/>
    <cellStyle name="20% - 强调文字颜色 1 2 2" xfId="547"/>
    <cellStyle name="40% - 强调文字颜色 2 2 7 2" xfId="548"/>
    <cellStyle name="20% - 强调文字颜色 1 2 2 2" xfId="549"/>
    <cellStyle name="40% - 强调文字颜色 2 2 7 2 2" xfId="550"/>
    <cellStyle name="20% - 强调文字颜色 1 2 2 2 2" xfId="551"/>
    <cellStyle name="20% - 强调文字颜色 2 3 11" xfId="552"/>
    <cellStyle name="40% - 强调文字颜色 2 2 7 2 2 2" xfId="553"/>
    <cellStyle name="20% - 强调文字颜色 1 2 2 2 2 2" xfId="554"/>
    <cellStyle name="20% - 强调文字颜色 1 2 3 2" xfId="555"/>
    <cellStyle name="20% - 强调文字颜色 1 2 3 2 2" xfId="556"/>
    <cellStyle name="20% - 强调文字颜色 2 5 5" xfId="557"/>
    <cellStyle name="20% - 强调文字颜色 1 2 3 2 2 2" xfId="558"/>
    <cellStyle name="40% - 輔色1 9" xfId="559"/>
    <cellStyle name="20% - 强调文字颜色 1 2 4 2 2 2" xfId="560"/>
    <cellStyle name="20% - 强调文字颜色 1 2 5 2" xfId="561"/>
    <cellStyle name="标题 4 2 6 2 2" xfId="562"/>
    <cellStyle name="差 3 4 2" xfId="563"/>
    <cellStyle name="40% - 强调文字颜色 4 5 16" xfId="564"/>
    <cellStyle name="40% - 强调文字颜色 4 5 21" xfId="565"/>
    <cellStyle name="20% - 强调文字颜色 1 5" xfId="566"/>
    <cellStyle name="20% - 强调文字颜色 1 2 5 2 2 2" xfId="567"/>
    <cellStyle name="60% - 强调文字颜色 3 3 3 2 2 2" xfId="568"/>
    <cellStyle name="20% - 强调文字颜色 1 2 6 2" xfId="569"/>
    <cellStyle name="20% - 强调文字颜色 1 2 6 2 2 2" xfId="570"/>
    <cellStyle name="20% - 强调文字颜色 1 2 7 2" xfId="571"/>
    <cellStyle name="40% - 强调文字颜色 4 5 3" xfId="572"/>
    <cellStyle name="20% - 强调文字颜色 1 2 7 2 2" xfId="573"/>
    <cellStyle name="40% - 强调文字颜色 4 2 8" xfId="574"/>
    <cellStyle name="20% - 强调文字颜色 3 2 3" xfId="575"/>
    <cellStyle name="20% - 强调文字颜色 1 2 7 2 2 2" xfId="576"/>
    <cellStyle name="输出 3 2 3" xfId="577"/>
    <cellStyle name="20% - 强调文字颜色 1 3" xfId="578"/>
    <cellStyle name="强调文字颜色 2 2 2 2" xfId="579"/>
    <cellStyle name="40% - 强调文字颜色 4 5 14" xfId="580"/>
    <cellStyle name="60% - 强调文字颜色 6 3" xfId="581"/>
    <cellStyle name="20% - 强调文字颜色 1 3 10" xfId="582"/>
    <cellStyle name="百分比 3 2 2" xfId="583"/>
    <cellStyle name="20% - 强调文字颜色 1 3 11" xfId="584"/>
    <cellStyle name="20% - 强调文字颜色 1 3 12" xfId="585"/>
    <cellStyle name="常规 3 2 4 2 2" xfId="586"/>
    <cellStyle name="20% - 强调文字颜色 1 3 13" xfId="587"/>
    <cellStyle name="标题 3 3 7 2" xfId="588"/>
    <cellStyle name="20% - 强调文字颜色 1 3 14" xfId="589"/>
    <cellStyle name="40% - 强调文字颜色 2 3 7 2 2" xfId="590"/>
    <cellStyle name="20% - 强调文字颜色 1 3 2 2 2" xfId="591"/>
    <cellStyle name="20% - 强调文字颜色 1 4 10" xfId="592"/>
    <cellStyle name="40% - 强调文字颜色 2 3 7 2 2 2" xfId="593"/>
    <cellStyle name="20% - 强调文字颜色 1 3 2 2 2 2" xfId="594"/>
    <cellStyle name="20% - 强调文字颜色 1 3 3 2" xfId="595"/>
    <cellStyle name="计算 2 2 4" xfId="596"/>
    <cellStyle name="20% - 强调文字颜色 1 3 3 2 2" xfId="597"/>
    <cellStyle name="20% - 强调文字颜色 1 3 3 2 2 2" xfId="598"/>
    <cellStyle name="计算 3 2 4" xfId="599"/>
    <cellStyle name="20% - 强调文字颜色 1 3 4 2 2" xfId="600"/>
    <cellStyle name="40% - 强调文字颜色 1 3 8" xfId="601"/>
    <cellStyle name="20% - 强调文字颜色 1 3 4 2 2 2" xfId="602"/>
    <cellStyle name="20% - 强调文字颜色 1 3 5 2" xfId="603"/>
    <cellStyle name="标题 4 2 7 2 2" xfId="604"/>
    <cellStyle name="40% - 强调文字颜色 1 3 7 2 2 2" xfId="605"/>
    <cellStyle name="20% - 强调文字颜色 1 3 5 2 2" xfId="606"/>
    <cellStyle name="标题 4 2 7 2 2 2" xfId="607"/>
    <cellStyle name="计算 2 4 2 2 2" xfId="608"/>
    <cellStyle name="20% - 强调文字颜色 2 5 13" xfId="609"/>
    <cellStyle name="20% - 强调文字颜色 1 3 5 2 2 2" xfId="610"/>
    <cellStyle name="40% - 强调文字颜色 3 5 2" xfId="611"/>
    <cellStyle name="20% - 强调文字颜色 2 5 23" xfId="612"/>
    <cellStyle name="20% - 强调文字颜色 2 5 18" xfId="613"/>
    <cellStyle name="20% - 强调文字颜色 6 2 6 2 2 2" xfId="614"/>
    <cellStyle name="20% - 强调文字颜色 1 3 6 2" xfId="615"/>
    <cellStyle name="20% - 强调文字颜色 1 3 6 2 2" xfId="616"/>
    <cellStyle name="链接单元格 2 4 2 2" xfId="617"/>
    <cellStyle name="40% - 强调文字颜色 6 2 4 2" xfId="618"/>
    <cellStyle name="20% - 强调文字颜色 2 3 21" xfId="619"/>
    <cellStyle name="20% - 强调文字颜色 2 3 16" xfId="620"/>
    <cellStyle name="20% - 强调文字颜色 1 3 6 2 2 2" xfId="621"/>
    <cellStyle name="40% - 强调文字颜色 4 5 15" xfId="622"/>
    <cellStyle name="40% - 强调文字颜色 4 5 20" xfId="623"/>
    <cellStyle name="20% - 强调文字颜色 1 4" xfId="624"/>
    <cellStyle name="20% - 强调文字颜色 1 3 7 2" xfId="625"/>
    <cellStyle name="20% - 强调文字颜色 1 3 7 2 2" xfId="626"/>
    <cellStyle name="20% - 强调文字颜色 2 4 10" xfId="627"/>
    <cellStyle name="40% - 强调文字颜色 2 4 7" xfId="628"/>
    <cellStyle name="20% - 强调文字颜色 1 4 2" xfId="629"/>
    <cellStyle name="20% - 强调文字颜色 1 3 7 2 2 2" xfId="630"/>
    <cellStyle name="百分比 3 7 2" xfId="631"/>
    <cellStyle name="20% - 强调文字颜色 1 4 11" xfId="632"/>
    <cellStyle name="常规 2 9 2 2 2" xfId="633"/>
    <cellStyle name="输入 3 2 2 2" xfId="634"/>
    <cellStyle name="20% - 强调文字颜色 1 4 12" xfId="635"/>
    <cellStyle name="20% - 强调文字颜色 1 5 10" xfId="636"/>
    <cellStyle name="适中 3 5 2" xfId="637"/>
    <cellStyle name="20% - 强调文字颜色 1 5 11" xfId="638"/>
    <cellStyle name="20% - 强调文字颜色 1 5 12" xfId="639"/>
    <cellStyle name="20% - 强调文字颜色 1 5 13" xfId="640"/>
    <cellStyle name="20% - 强调文字颜色 1 5 14" xfId="641"/>
    <cellStyle name="40% - 强调文字颜色 2 5 7" xfId="642"/>
    <cellStyle name="差 3 4 2 2" xfId="643"/>
    <cellStyle name="20% - 强调文字颜色 1 5 2" xfId="644"/>
    <cellStyle name="20% - 强调文字颜色 3 5 13" xfId="645"/>
    <cellStyle name="20% - 强调文字颜色 2 2" xfId="646"/>
    <cellStyle name="20% - 强调文字颜色 2 2 10" xfId="647"/>
    <cellStyle name="20% - 强调文字颜色 2 2 11" xfId="648"/>
    <cellStyle name="常规 2 2" xfId="649"/>
    <cellStyle name="20% - 强调文字颜色 2 2 12" xfId="650"/>
    <cellStyle name="百分比 2 8 2 2 2" xfId="651"/>
    <cellStyle name="常规 2 3" xfId="652"/>
    <cellStyle name="20% - 强调文字颜色 2 2 13" xfId="653"/>
    <cellStyle name="常规 2 4" xfId="654"/>
    <cellStyle name="標題 1" xfId="655"/>
    <cellStyle name="20% - 强调文字颜色 2 2 14" xfId="656"/>
    <cellStyle name="60% - 强调文字颜色 3 3 2 2 2 2" xfId="657"/>
    <cellStyle name="常规 2 5" xfId="658"/>
    <cellStyle name="標題 2" xfId="659"/>
    <cellStyle name="20% - 强调文字颜色 2 2 20" xfId="660"/>
    <cellStyle name="20% - 强调文字颜色 2 2 15" xfId="661"/>
    <cellStyle name="常规 2 6" xfId="662"/>
    <cellStyle name="標題 3" xfId="663"/>
    <cellStyle name="20% - 强调文字颜色 2 2 21" xfId="664"/>
    <cellStyle name="20% - 强调文字颜色 2 2 16" xfId="665"/>
    <cellStyle name="常规 2 7" xfId="666"/>
    <cellStyle name="標題 4" xfId="667"/>
    <cellStyle name="百分比 3 6 2 2" xfId="668"/>
    <cellStyle name="60% - 强调文字颜色 4 3 3 2 2 2" xfId="669"/>
    <cellStyle name="20% - 强调文字颜色 2 2 22" xfId="670"/>
    <cellStyle name="20% - 强调文字颜色 2 2 17" xfId="671"/>
    <cellStyle name="常规 2 8" xfId="672"/>
    <cellStyle name="输入 2" xfId="673"/>
    <cellStyle name="强调文字颜色 2 3 2 2" xfId="674"/>
    <cellStyle name="20% - 强调文字颜色 2 2 23" xfId="675"/>
    <cellStyle name="20% - 强调文字颜色 2 2 18" xfId="676"/>
    <cellStyle name="60% - 强调文字颜色 5 3 4 2 2 2" xfId="677"/>
    <cellStyle name="常规 2 9" xfId="678"/>
    <cellStyle name="输入 3" xfId="679"/>
    <cellStyle name="20% - 强调文字颜色 2 2 24" xfId="680"/>
    <cellStyle name="20% - 强调文字颜色 2 2 19" xfId="681"/>
    <cellStyle name="40% - 强调文字颜色 3 2 7" xfId="682"/>
    <cellStyle name="20% - 强调文字颜色 2 2 2" xfId="683"/>
    <cellStyle name="40% - 强调文字颜色 3 2 7 2" xfId="684"/>
    <cellStyle name="20% - 强调文字颜色 2 2 2 2" xfId="685"/>
    <cellStyle name="40% - 强调文字颜色 4 5 25" xfId="686"/>
    <cellStyle name="40% - 强调文字颜色 3 2 7 2 2" xfId="687"/>
    <cellStyle name="20% - 强调文字颜色 2 2 2 2 2" xfId="688"/>
    <cellStyle name="标题 3 2 3 2" xfId="689"/>
    <cellStyle name="20% - 强调文字颜色 2 5 10" xfId="690"/>
    <cellStyle name="40% - 强调文字颜色 3 2 7 2 2 2" xfId="691"/>
    <cellStyle name="20% - 强调文字颜色 2 2 2 2 2 2" xfId="692"/>
    <cellStyle name="20% - 强调文字颜色 2 2 25" xfId="693"/>
    <cellStyle name="60% - 强调文字颜色 6 3 5 2 2 2" xfId="694"/>
    <cellStyle name="20% - 强调文字颜色 2 2 26" xfId="695"/>
    <cellStyle name="20% - 强调文字颜色 2 2 3" xfId="696"/>
    <cellStyle name="40% - 强调文字颜色 6 3 6 2 2 2" xfId="697"/>
    <cellStyle name="40% - 强调文字颜色 3 2 8" xfId="698"/>
    <cellStyle name="20% - 强调文字颜色 2 2 3 2 2" xfId="699"/>
    <cellStyle name="60% - 强调文字颜色 1 2 3 2 2 2" xfId="700"/>
    <cellStyle name="40% - 强调文字颜色 3 2 9" xfId="701"/>
    <cellStyle name="20% - 强调文字颜色 2 2 4" xfId="702"/>
    <cellStyle name="20% - 强调文字颜色 4 5 14" xfId="703"/>
    <cellStyle name="20% - 强调文字颜色 2 2 4 2" xfId="704"/>
    <cellStyle name="20% - 强调文字颜色 2 3 12" xfId="705"/>
    <cellStyle name="20% - 强调文字颜色 2 2 4 2 2" xfId="706"/>
    <cellStyle name="20% - 强调文字颜色 2 5 7" xfId="707"/>
    <cellStyle name="常规 2 2 2 2 3" xfId="708"/>
    <cellStyle name="20% - 强调文字颜色 2 2 4 2 2 2" xfId="709"/>
    <cellStyle name="20% - 强调文字颜色 2 2 5" xfId="710"/>
    <cellStyle name="标题 4 3 6 2" xfId="711"/>
    <cellStyle name="20% - 强调文字颜色 6 3 2 2 2 2" xfId="712"/>
    <cellStyle name="20% - 强调文字颜色 2 2 5 2" xfId="713"/>
    <cellStyle name="标题 4 3 6 2 2" xfId="714"/>
    <cellStyle name="20% - 强调文字颜色 2 2 5 2 2" xfId="715"/>
    <cellStyle name="标题 4 3 6 2 2 2" xfId="716"/>
    <cellStyle name="20% - 强调文字颜色 2 2 5 2 2 2" xfId="717"/>
    <cellStyle name="60% - 强调文字颜色 2 2 4 2 2 2" xfId="718"/>
    <cellStyle name="60% - 强调文字颜色 3 3 4 2 2" xfId="719"/>
    <cellStyle name="20% - 强调文字颜色 2 2 6" xfId="720"/>
    <cellStyle name="60% - 强调文字颜色 3 3 4 2 2 2" xfId="721"/>
    <cellStyle name="20% - 强调文字颜色 2 2 6 2" xfId="722"/>
    <cellStyle name="20% - 强调文字颜色 2 2 6 2 2" xfId="723"/>
    <cellStyle name="常规 2 4 2 2 3" xfId="724"/>
    <cellStyle name="20% - 强调文字颜色 2 2 6 2 2 2" xfId="725"/>
    <cellStyle name="20% - 强调文字颜色 2 2 7" xfId="726"/>
    <cellStyle name="输入 2 3 2 3" xfId="727"/>
    <cellStyle name="20% - 强调文字颜色 2 2 7 2" xfId="728"/>
    <cellStyle name="百分比 2" xfId="729"/>
    <cellStyle name="20% - 强调文字颜色 2 2 7 2 2 2" xfId="730"/>
    <cellStyle name="60% - 强调文字颜色 3 2 5 2 2 2" xfId="731"/>
    <cellStyle name="20% - 强调文字颜色 2 2 8" xfId="732"/>
    <cellStyle name="20% - 强调文字颜色 2 2 9" xfId="733"/>
    <cellStyle name="20% - 强调文字颜色 2 3" xfId="734"/>
    <cellStyle name="强调文字颜色 2 2 3 2" xfId="735"/>
    <cellStyle name="20% - 强调文字颜色 3 5 14" xfId="736"/>
    <cellStyle name="20% - 强调文字颜色 2 3 10" xfId="737"/>
    <cellStyle name="常规 4 5 2" xfId="738"/>
    <cellStyle name="20% - 强调文字颜色 2 3 14" xfId="739"/>
    <cellStyle name="20% - 强调文字颜色 2 3 20" xfId="740"/>
    <cellStyle name="20% - 强调文字颜色 2 3 15" xfId="741"/>
    <cellStyle name="强调文字颜色 5 2 2 2 2" xfId="742"/>
    <cellStyle name="20% - 强调文字颜色 2 3 22" xfId="743"/>
    <cellStyle name="20% - 强调文字颜色 2 3 17" xfId="744"/>
    <cellStyle name="20% - 强调文字颜色 2 3 7 2 2 2" xfId="745"/>
    <cellStyle name="常规 2 2 5 2 2 2" xfId="746"/>
    <cellStyle name="强调文字颜色 2 3 7 2" xfId="747"/>
    <cellStyle name="20% - 强调文字颜色 2 3 23" xfId="748"/>
    <cellStyle name="20% - 强调文字颜色 2 3 18" xfId="749"/>
    <cellStyle name="20% - 强调文字颜色 2 3 24" xfId="750"/>
    <cellStyle name="20% - 强调文字颜色 2 3 19" xfId="751"/>
    <cellStyle name="20% - 强调文字颜色 2 3 2 2" xfId="752"/>
    <cellStyle name="强调文字颜色 2 2 3 2 2 2" xfId="753"/>
    <cellStyle name="40% - 强调文字颜色 4 2 18" xfId="754"/>
    <cellStyle name="40% - 强调文字颜色 4 2 23" xfId="755"/>
    <cellStyle name="40% - 强调文字颜色 3 3 7 2" xfId="756"/>
    <cellStyle name="常规 3 2 6 2 2 2" xfId="757"/>
    <cellStyle name="40% - 强调文字颜色 4 3 7 2 2" xfId="758"/>
    <cellStyle name="20% - 强调文字颜色 3 3 2 2 2" xfId="759"/>
    <cellStyle name="20% - 强调文字颜色 2 3 25" xfId="760"/>
    <cellStyle name="货币 2" xfId="761"/>
    <cellStyle name="40% - 强调文字颜色 1 4 6" xfId="762"/>
    <cellStyle name="40% - 輔色5 14" xfId="763"/>
    <cellStyle name="20% - 强调文字颜色 6 2 7 2 2 2" xfId="764"/>
    <cellStyle name="20% - 强调文字颜色 2 3 6 2" xfId="765"/>
    <cellStyle name="20% - 强调文字颜色 2 3 26" xfId="766"/>
    <cellStyle name="20% - 强调文字颜色 2 3 3 2" xfId="767"/>
    <cellStyle name="20% - 强调文字颜色 3 2 23" xfId="768"/>
    <cellStyle name="20% - 强调文字颜色 3 2 18" xfId="769"/>
    <cellStyle name="20% - 强调文字颜色 2 3 3 2 2 2" xfId="770"/>
    <cellStyle name="20% - 强调文字颜色 2 5 6" xfId="771"/>
    <cellStyle name="40% - 强调文字颜色 1 2 6 2" xfId="772"/>
    <cellStyle name="20% - 强调文字颜色 2 3 4 2 2" xfId="773"/>
    <cellStyle name="40% - 强调文字颜色 1 2 6 2 2" xfId="774"/>
    <cellStyle name="20% - 强调文字颜色 2 3 4 2 2 2" xfId="775"/>
    <cellStyle name="20% - 强调文字颜色 2 3 5 2" xfId="776"/>
    <cellStyle name="标题 4 3 7 2 2" xfId="777"/>
    <cellStyle name="40% - 强调文字颜色 1 3 6" xfId="778"/>
    <cellStyle name="20% - 强调文字颜色 2 3 5 2 2" xfId="779"/>
    <cellStyle name="标题 4 3 7 2 2 2" xfId="780"/>
    <cellStyle name="40% - 强调文字颜色 1 3 6 2" xfId="781"/>
    <cellStyle name="40% - 强调文字颜色 1 3 6 2 2" xfId="782"/>
    <cellStyle name="20% - 强调文字颜色 2 3 5 2 2 2" xfId="783"/>
    <cellStyle name="货币 2 2" xfId="784"/>
    <cellStyle name="20% - 强调文字颜色 2 3 6 2 2" xfId="785"/>
    <cellStyle name="60% - 强调文字颜色 2 3 6 2" xfId="786"/>
    <cellStyle name="20% - 强调文字颜色 2 5 20" xfId="787"/>
    <cellStyle name="20% - 强调文字颜色 2 5 15" xfId="788"/>
    <cellStyle name="20% - 强调文字颜色 2 3 6 2 2 2" xfId="789"/>
    <cellStyle name="40% - 强调文字颜色 1 5 6" xfId="790"/>
    <cellStyle name="输入 2 4 2 3" xfId="791"/>
    <cellStyle name="40% - 强调文字颜色 4 3 18" xfId="792"/>
    <cellStyle name="40% - 强调文字颜色 4 3 23" xfId="793"/>
    <cellStyle name="20% - 强调文字颜色 2 3 7 2" xfId="794"/>
    <cellStyle name="20% - 强调文字颜色 3 5 15" xfId="795"/>
    <cellStyle name="20% - 强调文字颜色 3 5 20" xfId="796"/>
    <cellStyle name="20% - 强调文字颜色 2 4" xfId="797"/>
    <cellStyle name="20% - 强调文字颜色 2 4 24" xfId="798"/>
    <cellStyle name="20% - 强调文字颜色 2 4 19" xfId="799"/>
    <cellStyle name="20% - 强调文字颜色 2 4 25" xfId="800"/>
    <cellStyle name="40% - 强调文字颜色 3 4 8" xfId="801"/>
    <cellStyle name="20% - 强调文字颜色 2 4 3" xfId="802"/>
    <cellStyle name="计算 3 6 2 2 2" xfId="803"/>
    <cellStyle name="40% - 强调文字颜色 3 4 9" xfId="804"/>
    <cellStyle name="20% - 强调文字颜色 2 4 4" xfId="805"/>
    <cellStyle name="计算 3 6 2 2 3" xfId="806"/>
    <cellStyle name="20% - 强调文字颜色 2 4 5" xfId="807"/>
    <cellStyle name="20% - 强调文字颜色 2 4 6" xfId="808"/>
    <cellStyle name="强调文字颜色 4 3 6 2 2" xfId="809"/>
    <cellStyle name="20% - 强调文字颜色 2 4 7" xfId="810"/>
    <cellStyle name="20% - 强调文字颜色 2 4 8" xfId="811"/>
    <cellStyle name="20% - 强调文字颜色 2 4 9" xfId="812"/>
    <cellStyle name="差 3 5 2" xfId="813"/>
    <cellStyle name="20% - 强调文字颜色 3 5 16" xfId="814"/>
    <cellStyle name="20% - 强调文字颜色 3 5 21" xfId="815"/>
    <cellStyle name="20% - 强调文字颜色 2 5" xfId="816"/>
    <cellStyle name="20% - 强调文字颜色 2 5 11" xfId="817"/>
    <cellStyle name="20% - 强调文字颜色 3 2 3 2 2 2" xfId="818"/>
    <cellStyle name="20% - 强调文字颜色 2 5 12" xfId="819"/>
    <cellStyle name="检查单元格 2 4 2" xfId="820"/>
    <cellStyle name="计算 2 4 2 2 3" xfId="821"/>
    <cellStyle name="20% - 强调文字颜色 2 5 14" xfId="822"/>
    <cellStyle name="20% - 强调文字颜色 2 5 21" xfId="823"/>
    <cellStyle name="20% - 强调文字颜色 2 5 16" xfId="824"/>
    <cellStyle name="常规 3 2 5 2 2 2" xfId="825"/>
    <cellStyle name="40% - 强调文字颜色 4 2 7 2 2" xfId="826"/>
    <cellStyle name="20% - 强调文字颜色 3 2 2 2 2" xfId="827"/>
    <cellStyle name="20% - 强调文字颜色 2 5 22" xfId="828"/>
    <cellStyle name="20% - 强调文字颜色 2 5 17" xfId="829"/>
    <cellStyle name="40% - 强调文字颜色 3 5 7" xfId="830"/>
    <cellStyle name="差 3 5 2 2" xfId="831"/>
    <cellStyle name="20% - 强调文字颜色 2 5 2" xfId="832"/>
    <cellStyle name="40% - 强调文字颜色 3 5 4" xfId="833"/>
    <cellStyle name="20% - 强调文字颜色 2 5 25" xfId="834"/>
    <cellStyle name="40% - 强调文字颜色 3 5 5" xfId="835"/>
    <cellStyle name="输入 2 6 2 2" xfId="836"/>
    <cellStyle name="20% - 强调文字颜色 2 5 26" xfId="837"/>
    <cellStyle name="40% - 强调文字颜色 3 5 8" xfId="838"/>
    <cellStyle name="20% - 强调文字颜色 2 5 3" xfId="839"/>
    <cellStyle name="40% - 强调文字颜色 5 3 5 2 2" xfId="840"/>
    <cellStyle name="40% - 强调文字颜色 3 5 9" xfId="841"/>
    <cellStyle name="20% - 强调文字颜色 2 5 4" xfId="842"/>
    <cellStyle name="20% - 强调文字颜色 2 5 8" xfId="843"/>
    <cellStyle name="20% - 强调文字颜色 2 5 9" xfId="844"/>
    <cellStyle name="常规 3 2 5" xfId="845"/>
    <cellStyle name="20% - 强调文字颜色 3 2" xfId="846"/>
    <cellStyle name="20% - 强调文字颜色 3 2 10" xfId="847"/>
    <cellStyle name="20% - 强调文字颜色 3 2 11" xfId="848"/>
    <cellStyle name="20% - 强调文字颜色 3 2 12" xfId="849"/>
    <cellStyle name="20% - 强调文字颜色 3 2 13" xfId="850"/>
    <cellStyle name="20% - 强调文字颜色 3 2 14" xfId="851"/>
    <cellStyle name="20% - 强调文字颜色 3 2 20" xfId="852"/>
    <cellStyle name="20% - 强调文字颜色 3 2 15" xfId="853"/>
    <cellStyle name="20% - 强调文字颜色 3 2 21" xfId="854"/>
    <cellStyle name="20% - 强调文字颜色 3 2 16" xfId="855"/>
    <cellStyle name="适中 3 4 2 2" xfId="856"/>
    <cellStyle name="20% - 强调文字颜色 3 2 22" xfId="857"/>
    <cellStyle name="20% - 强调文字颜色 3 2 17" xfId="858"/>
    <cellStyle name="20% - 强调文字颜色 3 2 24" xfId="859"/>
    <cellStyle name="20% - 强调文字颜色 3 2 19" xfId="860"/>
    <cellStyle name="常规 3 2 5 2" xfId="861"/>
    <cellStyle name="40% - 强调文字颜色 4 2 7" xfId="862"/>
    <cellStyle name="20% - 强调文字颜色 3 2 2" xfId="863"/>
    <cellStyle name="常规 3 2 5 2 2" xfId="864"/>
    <cellStyle name="40% - 强调文字颜色 4 2 7 2" xfId="865"/>
    <cellStyle name="20% - 强调文字颜色 3 2 2 2" xfId="866"/>
    <cellStyle name="40% - 輔色3 3" xfId="867"/>
    <cellStyle name="40% - 强调文字颜色 4 2 7 2 2 2" xfId="868"/>
    <cellStyle name="20% - 强调文字颜色 3 2 2 2 2 2" xfId="869"/>
    <cellStyle name="计算 3 2 2 2" xfId="870"/>
    <cellStyle name="20% - 强调文字颜色 3 2 25" xfId="871"/>
    <cellStyle name="计算 3 2 2 3" xfId="872"/>
    <cellStyle name="20% - 强调文字颜色 3 2 26" xfId="873"/>
    <cellStyle name="20% - 强调文字颜色 3 2 3 2 2" xfId="874"/>
    <cellStyle name="40% - 强调文字颜色 5 2 6 2" xfId="875"/>
    <cellStyle name="40% - 强调文字颜色 4 2 9" xfId="876"/>
    <cellStyle name="20% - 强调文字颜色 3 2 4" xfId="877"/>
    <cellStyle name="40% - 强调文字颜色 5 2 6 2 2" xfId="878"/>
    <cellStyle name="20% - 强调文字颜色 3 2 4 2" xfId="879"/>
    <cellStyle name="40% - 輔色5 3" xfId="880"/>
    <cellStyle name="40% - 强调文字颜色 5 2 6 2 2 2" xfId="881"/>
    <cellStyle name="20% - 强调文字颜色 3 2 4 2 2" xfId="882"/>
    <cellStyle name="20% - 强调文字颜色 3 2 4 2 2 2" xfId="883"/>
    <cellStyle name="20% - 强调文字颜色 3 2 5" xfId="884"/>
    <cellStyle name="20% - 强调文字颜色 3 2 5 2" xfId="885"/>
    <cellStyle name="40% - 輔色6 3" xfId="886"/>
    <cellStyle name="20% - 强调文字颜色 3 2 5 2 2" xfId="887"/>
    <cellStyle name="20% - 强调文字颜色 3 2 5 2 2 2" xfId="888"/>
    <cellStyle name="60% - 强调文字颜色 3 3 5 2 2" xfId="889"/>
    <cellStyle name="20% - 强调文字颜色 3 2 6" xfId="890"/>
    <cellStyle name="60% - 强调文字颜色 3 3 5 2 2 2" xfId="891"/>
    <cellStyle name="20% - 强调文字颜色 3 2 6 2" xfId="892"/>
    <cellStyle name="20% - 强调文字颜色 3 2 6 2 2" xfId="893"/>
    <cellStyle name="20% - 强调文字颜色 3 2 6 2 2 2" xfId="894"/>
    <cellStyle name="20% - 强调文字颜色 3 2 7" xfId="895"/>
    <cellStyle name="输入 3 3 2 3" xfId="896"/>
    <cellStyle name="20% - 强调文字颜色 3 2 7 2" xfId="897"/>
    <cellStyle name="20% - 强调文字颜色 3 2 7 2 2" xfId="898"/>
    <cellStyle name="20% - 强调文字颜色 3 2 7 2 2 2" xfId="899"/>
    <cellStyle name="20% - 强调文字颜色 3 2 8" xfId="900"/>
    <cellStyle name="20% - 强调文字颜色 3 2 9" xfId="901"/>
    <cellStyle name="20% - 强调文字颜色 3 3" xfId="902"/>
    <cellStyle name="强调文字颜色 2 2 4 2" xfId="903"/>
    <cellStyle name="常规 3 2 6" xfId="904"/>
    <cellStyle name="20% - 强调文字颜色 3 3 10" xfId="905"/>
    <cellStyle name="20% - 强调文字颜色 3 3 11" xfId="906"/>
    <cellStyle name="20% - 强调文字颜色 3 3 12" xfId="907"/>
    <cellStyle name="20% - 强调文字颜色 3 3 13" xfId="908"/>
    <cellStyle name="20% - 强调文字颜色 3 3 14" xfId="909"/>
    <cellStyle name="20% - 强调文字颜色 3 3 15" xfId="910"/>
    <cellStyle name="20% - 强调文字颜色 3 3 20" xfId="911"/>
    <cellStyle name="20% - 强调文字颜色 3 3 16" xfId="912"/>
    <cellStyle name="20% - 强调文字颜色 3 3 21" xfId="913"/>
    <cellStyle name="强调文字颜色 5 2 7 2 2" xfId="914"/>
    <cellStyle name="20% - 强调文字颜色 3 3 17" xfId="915"/>
    <cellStyle name="20% - 强调文字颜色 3 3 22" xfId="916"/>
    <cellStyle name="20% - 强调文字颜色 3 3 18" xfId="917"/>
    <cellStyle name="20% - 强调文字颜色 3 3 23" xfId="918"/>
    <cellStyle name="20% - 强调文字颜色 3 3 19" xfId="919"/>
    <cellStyle name="20% - 强调文字颜色 3 3 24" xfId="920"/>
    <cellStyle name="20% - 强调文字颜色 3 3 2" xfId="921"/>
    <cellStyle name="强调文字颜色 2 2 4 2 2" xfId="922"/>
    <cellStyle name="常规 3 2 6 2" xfId="923"/>
    <cellStyle name="40% - 强调文字颜色 4 3 7" xfId="924"/>
    <cellStyle name="20% - 强调文字颜色 3 3 2 2" xfId="925"/>
    <cellStyle name="强调文字颜色 2 2 4 2 2 2" xfId="926"/>
    <cellStyle name="常规 3 2 6 2 2" xfId="927"/>
    <cellStyle name="40% - 强调文字颜色 4 3 7 2" xfId="928"/>
    <cellStyle name="40% - 强调文字颜色 5 2 10" xfId="929"/>
    <cellStyle name="40% - 强调文字颜色 4 3 7 2 2 2" xfId="930"/>
    <cellStyle name="20% - 强调文字颜色 3 3 2 2 2 2" xfId="931"/>
    <cellStyle name="20% - 强调文字颜色 3 3 7 2 2" xfId="932"/>
    <cellStyle name="20% - 强调文字颜色 3 3 25" xfId="933"/>
    <cellStyle name="20% - 强调文字颜色 3 3 26" xfId="934"/>
    <cellStyle name="40% - 强调文字颜色 4 3 8" xfId="935"/>
    <cellStyle name="20% - 强调文字颜色 3 3 3" xfId="936"/>
    <cellStyle name="20% - 强调文字颜色 3 3 3 2" xfId="937"/>
    <cellStyle name="20% - 强调文字颜色 3 3 3 2 2" xfId="938"/>
    <cellStyle name="20% - 强调文字颜色 3 3 3 2 2 2" xfId="939"/>
    <cellStyle name="常规 3 3 5 2 2" xfId="940"/>
    <cellStyle name="40% - 强调文字颜色 5 2 7 2" xfId="941"/>
    <cellStyle name="40% - 强调文字颜色 4 3 9" xfId="942"/>
    <cellStyle name="20% - 强调文字颜色 4 2 2 2" xfId="943"/>
    <cellStyle name="20% - 强调文字颜色 3 3 4" xfId="944"/>
    <cellStyle name="常规 3 3 5 2 2 2" xfId="945"/>
    <cellStyle name="40% - 强调文字颜色 5 2 7 2 2" xfId="946"/>
    <cellStyle name="20% - 强调文字颜色 4 2 2 2 2" xfId="947"/>
    <cellStyle name="20% - 强调文字颜色 3 3 4 2" xfId="948"/>
    <cellStyle name="40% - 强调文字颜色 5 2 7 2 2 2" xfId="949"/>
    <cellStyle name="20% - 强调文字颜色 4 2 2 2 2 2" xfId="950"/>
    <cellStyle name="20% - 强调文字颜色 3 3 4 2 2" xfId="951"/>
    <cellStyle name="20% - 强调文字颜色 3 3 4 2 2 2" xfId="952"/>
    <cellStyle name="20% - 强调文字颜色 3 3 5" xfId="953"/>
    <cellStyle name="20% - 强调文字颜色 3 3 5 2" xfId="954"/>
    <cellStyle name="20% - 强调文字颜色 3 3 5 2 2" xfId="955"/>
    <cellStyle name="20% - 强调文字颜色 3 3 5 2 2 2" xfId="956"/>
    <cellStyle name="20% - 强调文字颜色 3 3 6" xfId="957"/>
    <cellStyle name="20% - 强调文字颜色 3 3 6 2" xfId="958"/>
    <cellStyle name="20% - 强调文字颜色 3 3 6 2 2" xfId="959"/>
    <cellStyle name="20% - 强调文字颜色 3 3 6 2 2 2" xfId="960"/>
    <cellStyle name="20% - 强调文字颜色 3 3 7" xfId="961"/>
    <cellStyle name="输入 3 4 2 3" xfId="962"/>
    <cellStyle name="20% - 强调文字颜色 3 3 7 2" xfId="963"/>
    <cellStyle name="链接单元格 2 3" xfId="964"/>
    <cellStyle name="20% - 强调文字颜色 3 3 7 2 2 2" xfId="965"/>
    <cellStyle name="20% - 强调文字颜色 3 3 8" xfId="966"/>
    <cellStyle name="20% - 强调文字颜色 3 3 9" xfId="967"/>
    <cellStyle name="60% - 强调文字颜色 1 2" xfId="968"/>
    <cellStyle name="常规 3 2 7" xfId="969"/>
    <cellStyle name="20% - 强调文字颜色 3 4" xfId="970"/>
    <cellStyle name="标题 2 2 6" xfId="971"/>
    <cellStyle name="20% - 强调文字颜色 3 4 10" xfId="972"/>
    <cellStyle name="标题 2 2 7" xfId="973"/>
    <cellStyle name="20% - 强调文字颜色 3 4 11" xfId="974"/>
    <cellStyle name="20% - 强调文字颜色 3 4 12" xfId="975"/>
    <cellStyle name="强调文字颜色 6 3 6 2 2" xfId="976"/>
    <cellStyle name="20% - 强调文字颜色 3 4 13" xfId="977"/>
    <cellStyle name="20% - 强调文字颜色 3 4 14" xfId="978"/>
    <cellStyle name="20% - 强调文字颜色 3 4 15" xfId="979"/>
    <cellStyle name="20% - 强调文字颜色 3 4 20" xfId="980"/>
    <cellStyle name="20% - 强调文字颜色 3 4 16" xfId="981"/>
    <cellStyle name="20% - 强调文字颜色 3 4 21" xfId="982"/>
    <cellStyle name="标题 5 6 2 2 2" xfId="983"/>
    <cellStyle name="20% - 强调文字颜色 3 4 17" xfId="984"/>
    <cellStyle name="20% - 强调文字颜色 3 4 22" xfId="985"/>
    <cellStyle name="20% - 强调文字颜色 3 4 18" xfId="986"/>
    <cellStyle name="20% - 强调文字颜色 3 4 23" xfId="987"/>
    <cellStyle name="20% - 强调文字颜色 3 4 19" xfId="988"/>
    <cellStyle name="20% - 强调文字颜色 3 4 24" xfId="989"/>
    <cellStyle name="常规 3 2 7 2" xfId="990"/>
    <cellStyle name="40% - 强调文字颜色 4 4 7" xfId="991"/>
    <cellStyle name="20% - 强调文字颜色 3 4 2" xfId="992"/>
    <cellStyle name="20% - 强调文字颜色 3 4 25" xfId="993"/>
    <cellStyle name="20% - 强调文字颜色 3 4 26" xfId="994"/>
    <cellStyle name="40% - 强调文字颜色 4 4 8" xfId="995"/>
    <cellStyle name="20% - 强调文字颜色 3 4 3" xfId="996"/>
    <cellStyle name="40% - 强调文字颜色 4 4 9" xfId="997"/>
    <cellStyle name="20% - 强调文字颜色 4 2 3 2" xfId="998"/>
    <cellStyle name="20% - 强调文字颜色 3 4 4" xfId="999"/>
    <cellStyle name="20% - 强调文字颜色 3 4 5" xfId="1000"/>
    <cellStyle name="20% - 强调文字颜色 3 4 6" xfId="1001"/>
    <cellStyle name="强调文字颜色 4 3 7 2 2" xfId="1002"/>
    <cellStyle name="汇总 3 2 2 2" xfId="1003"/>
    <cellStyle name="20% - 强调文字颜色 3 4 7" xfId="1004"/>
    <cellStyle name="汇总 3 2 2 3" xfId="1005"/>
    <cellStyle name="20% - 强调文字颜色 3 4 8" xfId="1006"/>
    <cellStyle name="20% - 强调文字颜色 3 4 9" xfId="1007"/>
    <cellStyle name="60% - 强调文字颜色 2 2" xfId="1008"/>
    <cellStyle name="常规 3 2 8" xfId="1009"/>
    <cellStyle name="差 3 6 2" xfId="1010"/>
    <cellStyle name="20% - 强调文字颜色 3 5" xfId="1011"/>
    <cellStyle name="20% - 强调文字颜色 3 5 10" xfId="1012"/>
    <cellStyle name="输出 3 2 4" xfId="1013"/>
    <cellStyle name="常规 2 6 2 2 2" xfId="1014"/>
    <cellStyle name="20% - 强调文字颜色 3 5 11" xfId="1015"/>
    <cellStyle name="20% - 强调文字颜色 3 5 12" xfId="1016"/>
    <cellStyle name="20% - 强调文字颜色 3 5 17" xfId="1017"/>
    <cellStyle name="20% - 强调文字颜色 3 5 22" xfId="1018"/>
    <cellStyle name="检查单元格 2 3 2 2" xfId="1019"/>
    <cellStyle name="20% - 强调文字颜色 3 5 18" xfId="1020"/>
    <cellStyle name="20% - 强调文字颜色 3 5 23" xfId="1021"/>
    <cellStyle name="20% - 强调文字颜色 3 5 19" xfId="1022"/>
    <cellStyle name="20% - 强调文字颜色 3 5 24" xfId="1023"/>
    <cellStyle name="40% - 强调文字颜色 4 5 7" xfId="1024"/>
    <cellStyle name="差 3 6 2 2" xfId="1025"/>
    <cellStyle name="20% - 强调文字颜色 3 5 2" xfId="1026"/>
    <cellStyle name="20% - 强调文字颜色 3 5 25" xfId="1027"/>
    <cellStyle name="20% - 强调文字颜色 3 5 26" xfId="1028"/>
    <cellStyle name="40% - 强调文字颜色 4 5 8" xfId="1029"/>
    <cellStyle name="20% - 强调文字颜色 3 5 3" xfId="1030"/>
    <cellStyle name="40% - 强调文字颜色 5 3 6 2 2" xfId="1031"/>
    <cellStyle name="40% - 强调文字颜色 4 5 9" xfId="1032"/>
    <cellStyle name="20% - 强调文字颜色 4 2 4 2" xfId="1033"/>
    <cellStyle name="20% - 强调文字颜色 3 5 4" xfId="1034"/>
    <cellStyle name="20% - 强调文字颜色 3 5 5" xfId="1035"/>
    <cellStyle name="20% - 强调文字颜色 3 5 6" xfId="1036"/>
    <cellStyle name="警告文本 3 2 2 2" xfId="1037"/>
    <cellStyle name="20% - 强调文字颜色 3 5 7" xfId="1038"/>
    <cellStyle name="20% - 强调文字颜色 3 5 8" xfId="1039"/>
    <cellStyle name="20% - 强调文字颜色 3 5 9" xfId="1040"/>
    <cellStyle name="60% - 强调文字颜色 3 2" xfId="1041"/>
    <cellStyle name="常规 3 3 5" xfId="1042"/>
    <cellStyle name="标题 5 3 2 2" xfId="1043"/>
    <cellStyle name="20% - 强调文字颜色 4 2" xfId="1044"/>
    <cellStyle name="20% - 强调文字颜色 4 2 10" xfId="1045"/>
    <cellStyle name="20% - 强调文字颜色 4 2 11" xfId="1046"/>
    <cellStyle name="20% - 强调文字颜色 4 2 12" xfId="1047"/>
    <cellStyle name="20% - 强调文字颜色 4 2 13" xfId="1048"/>
    <cellStyle name="好 3 2 2" xfId="1049"/>
    <cellStyle name="20% - 强调文字颜色 4 2 14" xfId="1050"/>
    <cellStyle name="20% - 强调文字颜色 4 2 15" xfId="1051"/>
    <cellStyle name="20% - 强调文字颜色 4 2 20" xfId="1052"/>
    <cellStyle name="链接单元格 2 3 2" xfId="1053"/>
    <cellStyle name="20% - 强调文字颜色 4 2 16" xfId="1054"/>
    <cellStyle name="20% - 强调文字颜色 4 2 21" xfId="1055"/>
    <cellStyle name="汇总 2 5 2" xfId="1056"/>
    <cellStyle name="20% - 强调文字颜色 4 2 17" xfId="1057"/>
    <cellStyle name="20% - 强调文字颜色 4 2 22" xfId="1058"/>
    <cellStyle name="20% - 强调文字颜色 4 2 18" xfId="1059"/>
    <cellStyle name="20% - 强调文字颜色 4 2 23" xfId="1060"/>
    <cellStyle name="警告文本 2 5 2" xfId="1061"/>
    <cellStyle name="汇总 2 5 3" xfId="1062"/>
    <cellStyle name="60% - 强调文字颜色 1 2 4 2 2" xfId="1063"/>
    <cellStyle name="汇总 2 5 4" xfId="1064"/>
    <cellStyle name="20% - 强调文字颜色 4 2 19" xfId="1065"/>
    <cellStyle name="20% - 强调文字颜色 4 2 24" xfId="1066"/>
    <cellStyle name="常规 3 3 5 2" xfId="1067"/>
    <cellStyle name="40% - 强调文字颜色 5 2 7" xfId="1068"/>
    <cellStyle name="标题 5 3 2 2 2" xfId="1069"/>
    <cellStyle name="20% - 强调文字颜色 5 5 15" xfId="1070"/>
    <cellStyle name="20% - 强调文字颜色 5 5 20" xfId="1071"/>
    <cellStyle name="20% - 强调文字颜色 4 2 2" xfId="1072"/>
    <cellStyle name="计算 3 7 2 2" xfId="1073"/>
    <cellStyle name="20% - 强调文字颜色 4 2 25" xfId="1074"/>
    <cellStyle name="计算 3 7 2 3" xfId="1075"/>
    <cellStyle name="20% - 强调文字颜色 4 2 26" xfId="1076"/>
    <cellStyle name="40% - 强调文字颜色 5 2 8" xfId="1077"/>
    <cellStyle name="20% - 强调文字颜色 5 5 16" xfId="1078"/>
    <cellStyle name="20% - 强调文字颜色 5 5 21" xfId="1079"/>
    <cellStyle name="20% - 强调文字颜色 4 2 3" xfId="1080"/>
    <cellStyle name="20% - 强调文字颜色 4 2 3 2 2" xfId="1081"/>
    <cellStyle name="20% - 强调文字颜色 4 2 3 2 2 2" xfId="1082"/>
    <cellStyle name="40% - 强调文字颜色 5 3 6 2" xfId="1083"/>
    <cellStyle name="40% - 强调文字颜色 5 2 9" xfId="1084"/>
    <cellStyle name="20% - 强调文字颜色 5 5 17" xfId="1085"/>
    <cellStyle name="20% - 强调文字颜色 5 5 22" xfId="1086"/>
    <cellStyle name="20% - 强调文字颜色 4 2 4" xfId="1087"/>
    <cellStyle name="40% - 强调文字颜色 5 3 6 2 2 2" xfId="1088"/>
    <cellStyle name="20% - 强调文字颜色 4 2 4 2 2" xfId="1089"/>
    <cellStyle name="20% - 强调文字颜色 4 2 4 2 2 2" xfId="1090"/>
    <cellStyle name="20% - 强调文字颜色 5 5 18" xfId="1091"/>
    <cellStyle name="20% - 强调文字颜色 5 5 23" xfId="1092"/>
    <cellStyle name="20% - 强调文字颜色 4 2 5" xfId="1093"/>
    <cellStyle name="20% - 强调文字颜色 4 2 5 2" xfId="1094"/>
    <cellStyle name="40% - 强调文字颜色 1 4 2" xfId="1095"/>
    <cellStyle name="40% - 輔色5 10" xfId="1096"/>
    <cellStyle name="20% - 强调文字颜色 4 2 5 2 2 2" xfId="1097"/>
    <cellStyle name="60% - 强调文字颜色 3 3 6 2 2" xfId="1098"/>
    <cellStyle name="20% - 强调文字颜色 5 5 19" xfId="1099"/>
    <cellStyle name="20% - 强调文字颜色 5 5 24" xfId="1100"/>
    <cellStyle name="20% - 强调文字颜色 4 2 6" xfId="1101"/>
    <cellStyle name="60% - 强调文字颜色 3 3 6 2 2 2" xfId="1102"/>
    <cellStyle name="20% - 强调文字颜色 4 2 6 2" xfId="1103"/>
    <cellStyle name="20% - 强调文字颜色 4 2 6 2 2" xfId="1104"/>
    <cellStyle name="20% - 强调文字颜色 4 2 6 2 2 2" xfId="1105"/>
    <cellStyle name="20% - 强调文字颜色 5 5 25" xfId="1106"/>
    <cellStyle name="20% - 强调文字颜色 4 2 7" xfId="1107"/>
    <cellStyle name="20% - 强调文字颜色 4 2 7 2" xfId="1108"/>
    <cellStyle name="20% - 强调文字颜色 4 2 7 2 2" xfId="1109"/>
    <cellStyle name="20% - 强调文字颜色 4 2 7 2 2 2" xfId="1110"/>
    <cellStyle name="20% - 强调文字颜色 5 5 26" xfId="1111"/>
    <cellStyle name="20% - 强调文字颜色 4 2 8" xfId="1112"/>
    <cellStyle name="20% - 强调文字颜色 4 2 9" xfId="1113"/>
    <cellStyle name="20% - 强调文字颜色 4 3" xfId="1114"/>
    <cellStyle name="强调文字颜色 2 2 5 2" xfId="1115"/>
    <cellStyle name="常规 3 3 6" xfId="1116"/>
    <cellStyle name="强调文字颜色 1 2 4 2 2" xfId="1117"/>
    <cellStyle name="百分比 2 5 2 2 2" xfId="1118"/>
    <cellStyle name="20% - 强调文字颜色 4 3 10" xfId="1119"/>
    <cellStyle name="20% - 强调文字颜色 4 3 11" xfId="1120"/>
    <cellStyle name="20% - 强调文字颜色 4 3 12" xfId="1121"/>
    <cellStyle name="20% - 强调文字颜色 4 3 13" xfId="1122"/>
    <cellStyle name="好 3 7 2" xfId="1123"/>
    <cellStyle name="60% - 强调文字颜色 2 3 3 2 2" xfId="1124"/>
    <cellStyle name="60% - 强调文字颜色 4 2 4 2" xfId="1125"/>
    <cellStyle name="20% - 强调文字颜色 4 3 14" xfId="1126"/>
    <cellStyle name="20% - 强调文字颜色 4 3 15" xfId="1127"/>
    <cellStyle name="20% - 强调文字颜色 4 3 20" xfId="1128"/>
    <cellStyle name="20% - 强调文字颜色 4 3 16" xfId="1129"/>
    <cellStyle name="20% - 强调文字颜色 4 3 21" xfId="1130"/>
    <cellStyle name="20% - 强调文字颜色 4 3 17" xfId="1131"/>
    <cellStyle name="20% - 强调文字颜色 4 3 22" xfId="1132"/>
    <cellStyle name="20% - 强调文字颜色 4 3 18" xfId="1133"/>
    <cellStyle name="20% - 强调文字颜色 4 3 23" xfId="1134"/>
    <cellStyle name="60% - 强调文字颜色 6 3 2 2 2 2" xfId="1135"/>
    <cellStyle name="20% - 强调文字颜色 4 3 19" xfId="1136"/>
    <cellStyle name="20% - 强调文字颜色 4 3 24" xfId="1137"/>
    <cellStyle name="20% - 强调文字颜色 4 3 2" xfId="1138"/>
    <cellStyle name="强调文字颜色 2 2 5 2 2" xfId="1139"/>
    <cellStyle name="常规 3 3 6 2" xfId="1140"/>
    <cellStyle name="强调文字颜色 1 2 4 2 2 2" xfId="1141"/>
    <cellStyle name="40% - 强调文字颜色 5 3 7" xfId="1142"/>
    <cellStyle name="20% - 强调文字颜色 4 3 2 2" xfId="1143"/>
    <cellStyle name="强调文字颜色 2 2 5 2 2 2" xfId="1144"/>
    <cellStyle name="常规 3 3 6 2 2" xfId="1145"/>
    <cellStyle name="40% - 强调文字颜色 5 3 9" xfId="1146"/>
    <cellStyle name="40% - 强调文字颜色 5 3 7 2" xfId="1147"/>
    <cellStyle name="20% - 强调文字颜色 4 3 4" xfId="1148"/>
    <cellStyle name="常规 3 3 6 2 2 2" xfId="1149"/>
    <cellStyle name="20% - 强调文字颜色 4 3 2 2 2" xfId="1150"/>
    <cellStyle name="40% - 强调文字颜色 5 5 9" xfId="1151"/>
    <cellStyle name="40% - 强调文字颜色 5 3 7 2 2" xfId="1152"/>
    <cellStyle name="20% - 强调文字颜色 4 5 4" xfId="1153"/>
    <cellStyle name="20% - 强调文字颜色 4 3 4 2" xfId="1154"/>
    <cellStyle name="适中 3 6" xfId="1155"/>
    <cellStyle name="40% - 强调文字颜色 5 3 7 2 2 2" xfId="1156"/>
    <cellStyle name="20% - 强调文字颜色 6 5 4" xfId="1157"/>
    <cellStyle name="20% - 强调文字颜色 4 3 4 2 2" xfId="1158"/>
    <cellStyle name="20% - 强调文字颜色 4 3 2 2 2 2" xfId="1159"/>
    <cellStyle name="20% - 强调文字颜色 4 3 25" xfId="1160"/>
    <cellStyle name="20% - 强调文字颜色 4 3 26" xfId="1161"/>
    <cellStyle name="40% - 强调文字颜色 5 3 8" xfId="1162"/>
    <cellStyle name="20% - 强调文字颜色 4 3 3" xfId="1163"/>
    <cellStyle name="40% - 强调文字颜色 5 4 9" xfId="1164"/>
    <cellStyle name="20% - 强调文字颜色 4 4 4" xfId="1165"/>
    <cellStyle name="20% - 强调文字颜色 4 3 3 2" xfId="1166"/>
    <cellStyle name="20% - 强调文字颜色 4 3 3 2 2" xfId="1167"/>
    <cellStyle name="40% - 强调文字颜色 6 5 9" xfId="1168"/>
    <cellStyle name="40% - 强调文字颜色 5 3 26" xfId="1169"/>
    <cellStyle name="20% - 强调文字颜色 5 5 4" xfId="1170"/>
    <cellStyle name="40% - 强调文字颜色 5 2 12" xfId="1171"/>
    <cellStyle name="20% - 强调文字颜色 4 3 3 2 2 2" xfId="1172"/>
    <cellStyle name="适中 3 6 2" xfId="1173"/>
    <cellStyle name="20% - 强调文字颜色 4 3 4 2 2 2" xfId="1174"/>
    <cellStyle name="20% - 强调文字颜色 4 3 5" xfId="1175"/>
    <cellStyle name="20% - 强调文字颜色 4 3 5 2" xfId="1176"/>
    <cellStyle name="20% - 强调文字颜色 4 3 5 2 2" xfId="1177"/>
    <cellStyle name="20% - 强调文字颜色 4 3 5 2 2 2" xfId="1178"/>
    <cellStyle name="强调文字颜色 3 2 6 2 2 2" xfId="1179"/>
    <cellStyle name="20% - 强调文字颜色 4 3 6" xfId="1180"/>
    <cellStyle name="20% - 强调文字颜色 4 3 6 2" xfId="1181"/>
    <cellStyle name="20% - 强调文字颜色 4 3 6 2 2" xfId="1182"/>
    <cellStyle name="20% - 强调文字颜色 4 3 6 2 2 2" xfId="1183"/>
    <cellStyle name="20% - 强调文字颜色 4 3 7" xfId="1184"/>
    <cellStyle name="20% - 强调文字颜色 4 3 7 2" xfId="1185"/>
    <cellStyle name="20% - 强调文字颜色 4 3 7 2 2" xfId="1186"/>
    <cellStyle name="20% - 强调文字颜色 4 3 7 2 2 2" xfId="1187"/>
    <cellStyle name="强调文字颜色 4 2 7 2 2 2" xfId="1188"/>
    <cellStyle name="汇总 2 2 2 2 2" xfId="1189"/>
    <cellStyle name="20% - 强调文字颜色 4 3 8" xfId="1190"/>
    <cellStyle name="汇总 2 2 2 2 3" xfId="1191"/>
    <cellStyle name="20% - 强调文字颜色 4 3 9" xfId="1192"/>
    <cellStyle name="常规 3 3 7" xfId="1193"/>
    <cellStyle name="20% - 强调文字颜色 4 4" xfId="1194"/>
    <cellStyle name="20% - 强调文字颜色 4 4 10" xfId="1195"/>
    <cellStyle name="20% - 强调文字颜色 4 4 11" xfId="1196"/>
    <cellStyle name="20% - 强调文字颜色 4 4 12" xfId="1197"/>
    <cellStyle name="20% - 强调文字颜色 4 4 13" xfId="1198"/>
    <cellStyle name="40% - 强调文字颜色 3 2 4 2" xfId="1199"/>
    <cellStyle name="20% - 强调文字颜色 4 4 14" xfId="1200"/>
    <cellStyle name="20% - 强调文字颜色 4 4 15" xfId="1201"/>
    <cellStyle name="20% - 强调文字颜色 4 4 20" xfId="1202"/>
    <cellStyle name="20% - 强调文字颜色 4 4 16" xfId="1203"/>
    <cellStyle name="20% - 强调文字颜色 4 4 21" xfId="1204"/>
    <cellStyle name="20% - 强调文字颜色 4 4 17" xfId="1205"/>
    <cellStyle name="20% - 强调文字颜色 4 4 22" xfId="1206"/>
    <cellStyle name="常规 3 2 3 2 2 2" xfId="1207"/>
    <cellStyle name="百分比 2 2 4 2" xfId="1208"/>
    <cellStyle name="20% - 强调文字颜色 4 4 18" xfId="1209"/>
    <cellStyle name="20% - 强调文字颜色 4 4 23" xfId="1210"/>
    <cellStyle name="20% - 强调文字颜色 4 4 19" xfId="1211"/>
    <cellStyle name="20% - 强调文字颜色 4 4 24" xfId="1212"/>
    <cellStyle name="常规 3 3 7 2" xfId="1213"/>
    <cellStyle name="40% - 强调文字颜色 5 4 7" xfId="1214"/>
    <cellStyle name="20% - 强调文字颜色 4 4 2" xfId="1215"/>
    <cellStyle name="常规 4 6 2 2 2" xfId="1216"/>
    <cellStyle name="20% - 强调文字颜色 4 4 25" xfId="1217"/>
    <cellStyle name="20% - 强调文字颜色 4 4 26" xfId="1218"/>
    <cellStyle name="40% - 强调文字颜色 5 4 8" xfId="1219"/>
    <cellStyle name="20% - 强调文字颜色 4 4 3" xfId="1220"/>
    <cellStyle name="20% - 强调文字颜色 4 4 5" xfId="1221"/>
    <cellStyle name="20% - 强调文字颜色 4 4 6" xfId="1222"/>
    <cellStyle name="汇总 3 3 2 2" xfId="1223"/>
    <cellStyle name="20% - 强调文字颜色 4 4 7" xfId="1224"/>
    <cellStyle name="汇总 3 3 2 3" xfId="1225"/>
    <cellStyle name="20% - 强调文字颜色 4 4 8" xfId="1226"/>
    <cellStyle name="20% - 强调文字颜色 4 4 9" xfId="1227"/>
    <cellStyle name="常规 2 3 5 2 2" xfId="1228"/>
    <cellStyle name="差 3 7 2" xfId="1229"/>
    <cellStyle name="20% - 强调文字颜色 4 5" xfId="1230"/>
    <cellStyle name="60% - 强调文字颜色 1 2 7" xfId="1231"/>
    <cellStyle name="20% - 强调文字颜色 4 5 10" xfId="1232"/>
    <cellStyle name="20% - 强调文字颜色 4 5 11" xfId="1233"/>
    <cellStyle name="20% - 强调文字颜色 4 5 12" xfId="1234"/>
    <cellStyle name="20% - 强调文字颜色 4 5 13" xfId="1235"/>
    <cellStyle name="20% - 强调文字颜色 4 5 15" xfId="1236"/>
    <cellStyle name="20% - 强调文字颜色 4 5 20" xfId="1237"/>
    <cellStyle name="20% - 强调文字颜色 4 5 16" xfId="1238"/>
    <cellStyle name="20% - 强调文字颜色 4 5 21" xfId="1239"/>
    <cellStyle name="20% - 强调文字颜色 4 5 17" xfId="1240"/>
    <cellStyle name="20% - 强调文字颜色 4 5 22" xfId="1241"/>
    <cellStyle name="20% - 强调文字颜色 4 5 18" xfId="1242"/>
    <cellStyle name="20% - 强调文字颜色 4 5 23" xfId="1243"/>
    <cellStyle name="20% - 强调文字颜色 4 5 19" xfId="1244"/>
    <cellStyle name="20% - 强调文字颜色 4 5 24" xfId="1245"/>
    <cellStyle name="常规 2 3 5 2 2 2" xfId="1246"/>
    <cellStyle name="40% - 强调文字颜色 5 5 7" xfId="1247"/>
    <cellStyle name="差 3 7 2 2" xfId="1248"/>
    <cellStyle name="20% - 强调文字颜色 4 5 2" xfId="1249"/>
    <cellStyle name="差 3 2 2 2 2" xfId="1250"/>
    <cellStyle name="20% - 强调文字颜色 4 5 25" xfId="1251"/>
    <cellStyle name="强调文字颜色 3 2" xfId="1252"/>
    <cellStyle name="20% - 强调文字颜色 4 5 26" xfId="1253"/>
    <cellStyle name="40% - 强调文字颜色 5 5 8" xfId="1254"/>
    <cellStyle name="20% - 强调文字颜色 4 5 3" xfId="1255"/>
    <cellStyle name="20% - 强调文字颜色 4 5 5" xfId="1256"/>
    <cellStyle name="20% - 强调文字颜色 4 5 6" xfId="1257"/>
    <cellStyle name="警告文本 3 3 2 2" xfId="1258"/>
    <cellStyle name="20% - 强调文字颜色 4 5 7" xfId="1259"/>
    <cellStyle name="20% - 强调文字颜色 4 5 8" xfId="1260"/>
    <cellStyle name="20% - 强调文字颜色 4 5 9" xfId="1261"/>
    <cellStyle name="20% - 强调文字颜色 5 2" xfId="1262"/>
    <cellStyle name="20% - 强调文字颜色 5 2 10" xfId="1263"/>
    <cellStyle name="检查单元格 3 4 2 2 2" xfId="1264"/>
    <cellStyle name="标题 2 2 5 2" xfId="1265"/>
    <cellStyle name="20% - 强调文字颜色 5 2 11" xfId="1266"/>
    <cellStyle name="20% - 强调文字颜色 5 2 12" xfId="1267"/>
    <cellStyle name="20% - 强调文字颜色 5 2 13" xfId="1268"/>
    <cellStyle name="标题 3 2 5 2 2" xfId="1269"/>
    <cellStyle name="20% - 强调文字颜色 5 2 14" xfId="1270"/>
    <cellStyle name="20% - 强调文字颜色 5 2 15" xfId="1271"/>
    <cellStyle name="20% - 强调文字颜色 5 2 20" xfId="1272"/>
    <cellStyle name="20% - 强调文字颜色 5 2 16" xfId="1273"/>
    <cellStyle name="20% - 强调文字颜色 5 2 21" xfId="1274"/>
    <cellStyle name="汇总 2 6 4" xfId="1275"/>
    <cellStyle name="40% - 强调文字颜色 6 2 7" xfId="1276"/>
    <cellStyle name="20% - 强调文字颜色 5 2 2" xfId="1277"/>
    <cellStyle name="40% - 强调文字颜色 6 2 7 2 2" xfId="1278"/>
    <cellStyle name="20% - 强调文字颜色 5 2 2 2 2" xfId="1279"/>
    <cellStyle name="40% - 强调文字颜色 6 2 7 2 2 2" xfId="1280"/>
    <cellStyle name="20% - 强调文字颜色 5 2 2 2 2 2" xfId="1281"/>
    <cellStyle name="标题 5" xfId="1282"/>
    <cellStyle name="20% - 强调文字颜色 5 2 26" xfId="1283"/>
    <cellStyle name="40% - 强调文字颜色 6 2 8" xfId="1284"/>
    <cellStyle name="20% - 强调文字颜色 5 2 3" xfId="1285"/>
    <cellStyle name="20% - 强调文字颜色 5 2 3 2 2" xfId="1286"/>
    <cellStyle name="20% - 强调文字颜色 5 2 3 2 2 2" xfId="1287"/>
    <cellStyle name="40% - 强调文字颜色 6 2 9" xfId="1288"/>
    <cellStyle name="20% - 强调文字颜色 5 2 4" xfId="1289"/>
    <cellStyle name="20% - 强调文字颜色 5 2 4 2 2" xfId="1290"/>
    <cellStyle name="20% - 强调文字颜色 5 2 4 2 2 2" xfId="1291"/>
    <cellStyle name="20% - 强调文字颜色 5 2 5" xfId="1292"/>
    <cellStyle name="20% - 强调文字颜色 5 2 5 2 2" xfId="1293"/>
    <cellStyle name="20% - 强调文字颜色 5 2 5 2 2 2" xfId="1294"/>
    <cellStyle name="60% - 强调文字颜色 3 3 7 2 2" xfId="1295"/>
    <cellStyle name="40% - 强调文字颜色 2 3 2 2 2" xfId="1296"/>
    <cellStyle name="20% - 强调文字颜色 5 2 6" xfId="1297"/>
    <cellStyle name="60% - 强调文字颜色 4 2 5" xfId="1298"/>
    <cellStyle name="60% - 强调文字颜色 3 3 7 2 2 2" xfId="1299"/>
    <cellStyle name="40% - 强调文字颜色 2 3 2 2 2 2" xfId="1300"/>
    <cellStyle name="20% - 强调文字颜色 5 2 6 2" xfId="1301"/>
    <cellStyle name="60% - 强调文字颜色 4 2 5 2" xfId="1302"/>
    <cellStyle name="20% - 强调文字颜色 5 2 6 2 2" xfId="1303"/>
    <cellStyle name="60% - 强调文字颜色 4 2 5 2 2" xfId="1304"/>
    <cellStyle name="20% - 强调文字颜色 5 2 6 2 2 2" xfId="1305"/>
    <cellStyle name="40% - 强调文字颜色 1 4 4" xfId="1306"/>
    <cellStyle name="40% - 輔色5 12" xfId="1307"/>
    <cellStyle name="20% - 强调文字颜色 5 2 7" xfId="1308"/>
    <cellStyle name="常规 18" xfId="1309"/>
    <cellStyle name="常规 23" xfId="1310"/>
    <cellStyle name="60% - 强调文字颜色 4 3 5" xfId="1311"/>
    <cellStyle name="20% - 强调文字颜色 5 2 7 2" xfId="1312"/>
    <cellStyle name="60% - 强调文字颜色 4 3 5 2" xfId="1313"/>
    <cellStyle name="20% - 强调文字颜色 5 2 7 2 2" xfId="1314"/>
    <cellStyle name="60% - 强调文字颜色 4 3 5 2 2" xfId="1315"/>
    <cellStyle name="20% - 强调文字颜色 5 2 7 2 2 2" xfId="1316"/>
    <cellStyle name="20% - 强调文字颜色 5 2 8" xfId="1317"/>
    <cellStyle name="20% - 强调文字颜色 5 2 9" xfId="1318"/>
    <cellStyle name="20% - 强调文字颜色 5 3" xfId="1319"/>
    <cellStyle name="强调文字颜色 2 2 6 2" xfId="1320"/>
    <cellStyle name="标题 4 3 4 2 2" xfId="1321"/>
    <cellStyle name="20% - 强调文字颜色 5 3 10" xfId="1322"/>
    <cellStyle name="20% - 强调文字颜色 5 3 11" xfId="1323"/>
    <cellStyle name="20% - 强调文字颜色 5 3 12" xfId="1324"/>
    <cellStyle name="20% - 强调文字颜色 5 3 13" xfId="1325"/>
    <cellStyle name="40% - 强调文字颜色 1 3 3 2 2" xfId="1326"/>
    <cellStyle name="20% - 强调文字颜色 5 3 14" xfId="1327"/>
    <cellStyle name="20% - 强调文字颜色 6 2 2 2 2" xfId="1328"/>
    <cellStyle name="20% - 强调文字颜色 5 3 15" xfId="1329"/>
    <cellStyle name="20% - 强调文字颜色 5 3 20" xfId="1330"/>
    <cellStyle name="20% - 强调文字颜色 5 3 16" xfId="1331"/>
    <cellStyle name="20% - 强调文字颜色 5 3 21" xfId="1332"/>
    <cellStyle name="20% - 强调文字颜色 5 3 17" xfId="1333"/>
    <cellStyle name="20% - 强调文字颜色 5 3 22" xfId="1334"/>
    <cellStyle name="20% - 强调文字颜色 5 3 18" xfId="1335"/>
    <cellStyle name="20% - 强调文字颜色 5 3 23" xfId="1336"/>
    <cellStyle name="20% - 强调文字颜色 5 3 19" xfId="1337"/>
    <cellStyle name="20% - 强调文字颜色 5 3 24" xfId="1338"/>
    <cellStyle name="20% - 强调文字颜色 5 3 2" xfId="1339"/>
    <cellStyle name="强调文字颜色 2 2 6 2 2" xfId="1340"/>
    <cellStyle name="汇总 2 7 4" xfId="1341"/>
    <cellStyle name="40% - 强调文字颜色 6 3 7" xfId="1342"/>
    <cellStyle name="20% - 强调文字颜色 5 3 2 2" xfId="1343"/>
    <cellStyle name="强调文字颜色 2 2 6 2 2 2" xfId="1344"/>
    <cellStyle name="40% - 强调文字颜色 6 3 7 2" xfId="1345"/>
    <cellStyle name="40% - 强调文字颜色 6 3 7 2 2" xfId="1346"/>
    <cellStyle name="20% - 强调文字颜色 5 3 2 2 2" xfId="1347"/>
    <cellStyle name="40% - 强调文字颜色 6 3 7 2 2 2" xfId="1348"/>
    <cellStyle name="20% - 强调文字颜色 5 3 2 2 2 2" xfId="1349"/>
    <cellStyle name="20% - 强调文字颜色 5 3 25" xfId="1350"/>
    <cellStyle name="20% - 强调文字颜色 5 3 26" xfId="1351"/>
    <cellStyle name="40% - 强调文字颜色 6 3 8" xfId="1352"/>
    <cellStyle name="20% - 强调文字颜色 5 3 3" xfId="1353"/>
    <cellStyle name="20% - 强调文字颜色 5 3 3 2" xfId="1354"/>
    <cellStyle name="20% - 强调文字颜色 5 3 3 2 2" xfId="1355"/>
    <cellStyle name="20% - 强调文字颜色 6 5 6" xfId="1356"/>
    <cellStyle name="20% - 强调文字颜色 5 3 3 2 2 2" xfId="1357"/>
    <cellStyle name="常规 3 3 7 2 2" xfId="1358"/>
    <cellStyle name="40% - 强调文字颜色 6 3 9" xfId="1359"/>
    <cellStyle name="20% - 强调文字颜色 5 3 4" xfId="1360"/>
    <cellStyle name="常规 3 3 7 2 2 2" xfId="1361"/>
    <cellStyle name="20% - 强调文字颜色 5 3 4 2" xfId="1362"/>
    <cellStyle name="20% - 强调文字颜色 5 3 4 2 2" xfId="1363"/>
    <cellStyle name="40% - 强调文字颜色 5 2 14" xfId="1364"/>
    <cellStyle name="20% - 强调文字颜色 5 3 4 2 2 2" xfId="1365"/>
    <cellStyle name="20% - 强调文字颜色 5 3 5" xfId="1366"/>
    <cellStyle name="20% - 强调文字颜色 5 3 5 2" xfId="1367"/>
    <cellStyle name="20% - 强调文字颜色 5 3 5 2 2" xfId="1368"/>
    <cellStyle name="20% - 强调文字颜色 5 3 5 2 2 2" xfId="1369"/>
    <cellStyle name="解释性文本 2 2" xfId="1370"/>
    <cellStyle name="20% - 强调文字颜色 5 3 6" xfId="1371"/>
    <cellStyle name="解释性文本 2 2 2" xfId="1372"/>
    <cellStyle name="60% - 强调文字颜色 5 2 5" xfId="1373"/>
    <cellStyle name="20% - 强调文字颜色 5 3 6 2" xfId="1374"/>
    <cellStyle name="解释性文本 2 2 2 2" xfId="1375"/>
    <cellStyle name="60% - 强调文字颜色 5 2 5 2" xfId="1376"/>
    <cellStyle name="20% - 强调文字颜色 5 3 6 2 2" xfId="1377"/>
    <cellStyle name="解释性文本 2 2 2 2 2" xfId="1378"/>
    <cellStyle name="60% - 强调文字颜色 5 2 5 2 2" xfId="1379"/>
    <cellStyle name="20% - 强调文字颜色 5 3 6 2 2 2" xfId="1380"/>
    <cellStyle name="链接单元格 3 2 2 2" xfId="1381"/>
    <cellStyle name="解释性文本 2 3" xfId="1382"/>
    <cellStyle name="20% - 强调文字颜色 5 3 7" xfId="1383"/>
    <cellStyle name="中等" xfId="1384"/>
    <cellStyle name="60% - 强调文字颜色 5 3 5" xfId="1385"/>
    <cellStyle name="链接单元格 3 2 2 2 2" xfId="1386"/>
    <cellStyle name="解释性文本 2 3 2" xfId="1387"/>
    <cellStyle name="40% - 强调文字颜色 2 2 25" xfId="1388"/>
    <cellStyle name="20% - 强调文字颜色 5 3 7 2" xfId="1389"/>
    <cellStyle name="解释性文本 2 3 2 2" xfId="1390"/>
    <cellStyle name="60% - 强调文字颜色 5 3 5 2" xfId="1391"/>
    <cellStyle name="40% - 强调文字颜色 1 4 17" xfId="1392"/>
    <cellStyle name="40% - 强调文字颜色 1 4 22" xfId="1393"/>
    <cellStyle name="20% - 强调文字颜色 5 3 7 2 2" xfId="1394"/>
    <cellStyle name="解释性文本 2 3 2 2 2" xfId="1395"/>
    <cellStyle name="60% - 强调文字颜色 5 3 5 2 2" xfId="1396"/>
    <cellStyle name="20% - 强调文字颜色 5 3 7 2 2 2" xfId="1397"/>
    <cellStyle name="警告文本 2 2 2 2 2" xfId="1398"/>
    <cellStyle name="解释性文本 2 4" xfId="1399"/>
    <cellStyle name="20% - 强调文字颜色 5 3 8" xfId="1400"/>
    <cellStyle name="解释性文本 2 5" xfId="1401"/>
    <cellStyle name="20% - 强调文字颜色 5 3 9" xfId="1402"/>
    <cellStyle name="20% - 强调文字颜色 5 4" xfId="1403"/>
    <cellStyle name="20% - 强调文字颜色 5 4 10" xfId="1404"/>
    <cellStyle name="20% - 强调文字颜色 5 4 11" xfId="1405"/>
    <cellStyle name="20% - 强调文字颜色 5 4 12" xfId="1406"/>
    <cellStyle name="20% - 强调文字颜色 5 4 13" xfId="1407"/>
    <cellStyle name="20% - 强调文字颜色 5 4 14" xfId="1408"/>
    <cellStyle name="输出 3 4 2 2" xfId="1409"/>
    <cellStyle name="20% - 强调文字颜色 5 4 15" xfId="1410"/>
    <cellStyle name="20% - 强调文字颜色 5 4 20" xfId="1411"/>
    <cellStyle name="输出 3 4 2 3" xfId="1412"/>
    <cellStyle name="强调文字颜色 4 2 2" xfId="1413"/>
    <cellStyle name="20% - 强调文字颜色 5 4 16" xfId="1414"/>
    <cellStyle name="20% - 强调文字颜色 5 4 21" xfId="1415"/>
    <cellStyle name="强调文字颜色 4 2 3" xfId="1416"/>
    <cellStyle name="60% - 强调文字颜色 6 3 6 2" xfId="1417"/>
    <cellStyle name="20% - 强调文字颜色 5 4 17" xfId="1418"/>
    <cellStyle name="20% - 强调文字颜色 5 4 22" xfId="1419"/>
    <cellStyle name="强调文字颜色 4 2 4" xfId="1420"/>
    <cellStyle name="20% - 强调文字颜色 5 4 18" xfId="1421"/>
    <cellStyle name="20% - 强调文字颜色 5 4 23" xfId="1422"/>
    <cellStyle name="强调文字颜色 4 2 5" xfId="1423"/>
    <cellStyle name="标题 4 2 3 2 2" xfId="1424"/>
    <cellStyle name="20% - 强调文字颜色 5 4 19" xfId="1425"/>
    <cellStyle name="20% - 强调文字颜色 5 4 24" xfId="1426"/>
    <cellStyle name="40% - 强调文字颜色 6 4 7" xfId="1427"/>
    <cellStyle name="20% - 强调文字颜色 5 4 2" xfId="1428"/>
    <cellStyle name="强调文字颜色 4 2 6" xfId="1429"/>
    <cellStyle name="20% - 强调文字颜色 5 4 25" xfId="1430"/>
    <cellStyle name="强调文字颜色 4 2 7" xfId="1431"/>
    <cellStyle name="汇总 2 2" xfId="1432"/>
    <cellStyle name="20% - 强调文字颜色 5 4 26" xfId="1433"/>
    <cellStyle name="40% - 强调文字颜色 6 4 8" xfId="1434"/>
    <cellStyle name="20% - 强调文字颜色 5 4 3" xfId="1435"/>
    <cellStyle name="40% - 强调文字颜色 6 4 9" xfId="1436"/>
    <cellStyle name="20% - 强调文字颜色 5 4 4" xfId="1437"/>
    <cellStyle name="20% - 强调文字颜色 5 4 5" xfId="1438"/>
    <cellStyle name="解释性文本 3 2" xfId="1439"/>
    <cellStyle name="20% - 强调文字颜色 5 4 6" xfId="1440"/>
    <cellStyle name="解释性文本 3 3" xfId="1441"/>
    <cellStyle name="汇总 3 4 2 2" xfId="1442"/>
    <cellStyle name="20% - 强调文字颜色 5 4 7" xfId="1443"/>
    <cellStyle name="解释性文本 3 4" xfId="1444"/>
    <cellStyle name="汇总 3 4 2 3" xfId="1445"/>
    <cellStyle name="20% - 强调文字颜色 5 4 8" xfId="1446"/>
    <cellStyle name="解释性文本 3 5" xfId="1447"/>
    <cellStyle name="20% - 强调文字颜色 5 4 9" xfId="1448"/>
    <cellStyle name="20% - 强调文字颜色 5 5" xfId="1449"/>
    <cellStyle name="20% - 强调文字颜色 5 5 10" xfId="1450"/>
    <cellStyle name="好 2 3 2" xfId="1451"/>
    <cellStyle name="60% - 强调文字颜色 6 2 7" xfId="1452"/>
    <cellStyle name="40% - 强调文字颜色 5 2 2" xfId="1453"/>
    <cellStyle name="40% - 强调文字颜色 5 2 3" xfId="1454"/>
    <cellStyle name="20% - 强调文字颜色 5 5 11" xfId="1455"/>
    <cellStyle name="40% - 强调文字颜色 5 2 4" xfId="1456"/>
    <cellStyle name="20% - 强调文字颜色 5 5 12" xfId="1457"/>
    <cellStyle name="40% - 强调文字颜色 5 2 5" xfId="1458"/>
    <cellStyle name="20% - 强调文字颜色 5 5 13" xfId="1459"/>
    <cellStyle name="40% - 强调文字颜色 5 2 6" xfId="1460"/>
    <cellStyle name="20% - 强调文字颜色 5 5 14" xfId="1461"/>
    <cellStyle name="40% - 强调文字颜色 6 5 7" xfId="1462"/>
    <cellStyle name="40% - 强调文字颜色 5 3 19" xfId="1463"/>
    <cellStyle name="40% - 强调文字颜色 5 3 24" xfId="1464"/>
    <cellStyle name="20% - 强调文字颜色 5 5 2" xfId="1465"/>
    <cellStyle name="40% - 强调文字颜色 6 5 8" xfId="1466"/>
    <cellStyle name="40% - 强调文字颜色 5 3 25" xfId="1467"/>
    <cellStyle name="20% - 强调文字颜色 5 5 3" xfId="1468"/>
    <cellStyle name="百分比 3 7 2 2 2" xfId="1469"/>
    <cellStyle name="20% - 强调文字颜色 5 5 5" xfId="1470"/>
    <cellStyle name="20% - 强调文字颜色 5 5 6" xfId="1471"/>
    <cellStyle name="警告文本 3 4 2 2" xfId="1472"/>
    <cellStyle name="20% - 强调文字颜色 5 5 7" xfId="1473"/>
    <cellStyle name="20% - 强调文字颜色 5 5 8" xfId="1474"/>
    <cellStyle name="20% - 强调文字颜色 5 5 9" xfId="1475"/>
    <cellStyle name="20% - 强调文字颜色 6 2" xfId="1476"/>
    <cellStyle name="输入 2 6 2 2 2" xfId="1477"/>
    <cellStyle name="20% - 强调文字颜色 6 2 10" xfId="1478"/>
    <cellStyle name="输入 2 6 2 2 3" xfId="1479"/>
    <cellStyle name="20% - 强调文字颜色 6 2 11" xfId="1480"/>
    <cellStyle name="强调文字颜色 2 3 3" xfId="1481"/>
    <cellStyle name="好 2 2 2 2" xfId="1482"/>
    <cellStyle name="20% - 强调文字颜色 6 2 13" xfId="1483"/>
    <cellStyle name="强调文字颜色 2 3 4" xfId="1484"/>
    <cellStyle name="标题 4 3 2 2" xfId="1485"/>
    <cellStyle name="20% - 强调文字颜色 6 2 14" xfId="1486"/>
    <cellStyle name="强调文字颜色 2 3 5" xfId="1487"/>
    <cellStyle name="强调文字颜色 1 2 5 2" xfId="1488"/>
    <cellStyle name="20% - 强调文字颜色 6 2 15" xfId="1489"/>
    <cellStyle name="20% - 强调文字颜色 6 2 20" xfId="1490"/>
    <cellStyle name="强调文字颜色 2 3 6" xfId="1491"/>
    <cellStyle name="20% - 强调文字颜色 6 2 16" xfId="1492"/>
    <cellStyle name="20% - 强调文字颜色 6 2 21" xfId="1493"/>
    <cellStyle name="常规 2 2 5 2 2" xfId="1494"/>
    <cellStyle name="强调文字颜色 2 3 7" xfId="1495"/>
    <cellStyle name="20% - 强调文字颜色 6 2 17" xfId="1496"/>
    <cellStyle name="20% - 强调文字颜色 6 2 22" xfId="1497"/>
    <cellStyle name="20% - 强调文字颜色 6 2 18" xfId="1498"/>
    <cellStyle name="20% - 强调文字颜色 6 2 23" xfId="1499"/>
    <cellStyle name="20% - 强调文字颜色 6 2 19" xfId="1500"/>
    <cellStyle name="20% - 强调文字颜色 6 2 24" xfId="1501"/>
    <cellStyle name="汇总 3 6 4" xfId="1502"/>
    <cellStyle name="20% - 强调文字颜色 6 2 2" xfId="1503"/>
    <cellStyle name="常规 2 2 9" xfId="1504"/>
    <cellStyle name="20% - 强调文字颜色 6 2 2 2 2 2" xfId="1505"/>
    <cellStyle name="20% - 强调文字颜色 6 2 25" xfId="1506"/>
    <cellStyle name="20% - 强调文字颜色 6 2 26" xfId="1507"/>
    <cellStyle name="20% - 强调文字颜色 6 2 3" xfId="1508"/>
    <cellStyle name="20% - 强调文字颜色 6 2 3 2" xfId="1509"/>
    <cellStyle name="20% - 强调文字颜色 6 2 3 2 2" xfId="1510"/>
    <cellStyle name="20% - 强调文字颜色 6 2 3 2 2 2" xfId="1511"/>
    <cellStyle name="强调文字颜色 6 2 2 2 2 2" xfId="1512"/>
    <cellStyle name="20% - 强调文字颜色 6 2 4" xfId="1513"/>
    <cellStyle name="20% - 强调文字颜色 6 2 4 2" xfId="1514"/>
    <cellStyle name="20% - 强调文字颜色 6 2 4 2 2" xfId="1515"/>
    <cellStyle name="20% - 强调文字颜色 6 2 4 2 2 2" xfId="1516"/>
    <cellStyle name="20% - 强调文字颜色 6 2 5" xfId="1517"/>
    <cellStyle name="20% - 强调文字颜色 6 2 5 2" xfId="1518"/>
    <cellStyle name="20% - 强调文字颜色 6 2 5 2 2" xfId="1519"/>
    <cellStyle name="20% - 强调文字颜色 6 2 5 2 2 2" xfId="1520"/>
    <cellStyle name="40% - 强调文字颜色 2 3 3 2 2" xfId="1521"/>
    <cellStyle name="20% - 强调文字颜色 6 2 6" xfId="1522"/>
    <cellStyle name="40% - 强调文字颜色 2 3 3 2 2 2" xfId="1523"/>
    <cellStyle name="20% - 强调文字颜色 6 2 6 2" xfId="1524"/>
    <cellStyle name="20% - 强调文字颜色 6 2 7" xfId="1525"/>
    <cellStyle name="20% - 强调文字颜色 6 2 8" xfId="1526"/>
    <cellStyle name="强调文字颜色 3 2 6 2" xfId="1527"/>
    <cellStyle name="20% - 强调文字颜色 6 2 9" xfId="1528"/>
    <cellStyle name="20% - 强调文字颜色 6 3" xfId="1529"/>
    <cellStyle name="强调文字颜色 2 2 7 2" xfId="1530"/>
    <cellStyle name="常规 29" xfId="1531"/>
    <cellStyle name="常规 34" xfId="1532"/>
    <cellStyle name="40% - 强调文字颜色 3 3 6" xfId="1533"/>
    <cellStyle name="20% - 强调文字颜色 6 3 10" xfId="1534"/>
    <cellStyle name="20% - 强调文字颜色 6 3 19" xfId="1535"/>
    <cellStyle name="20% - 强调文字颜色 6 3 24" xfId="1536"/>
    <cellStyle name="20% - 强调文字颜色 6 3 2" xfId="1537"/>
    <cellStyle name="40% - 輔色2 19" xfId="1538"/>
    <cellStyle name="40% - 輔色2 24" xfId="1539"/>
    <cellStyle name="强调文字颜色 2 2 7 2 2" xfId="1540"/>
    <cellStyle name="汇总 3 7 4" xfId="1541"/>
    <cellStyle name="20% - 强调文字颜色 6 3 2 2" xfId="1542"/>
    <cellStyle name="强调文字颜色 2 2 7 2 2 2" xfId="1543"/>
    <cellStyle name="标题 4 3 6" xfId="1544"/>
    <cellStyle name="20% - 强调文字颜色 6 3 2 2 2" xfId="1545"/>
    <cellStyle name="20% - 强调文字颜色 6 3 25" xfId="1546"/>
    <cellStyle name="20% - 强调文字颜色 6 3 26" xfId="1547"/>
    <cellStyle name="20% - 强调文字颜色 6 3 3" xfId="1548"/>
    <cellStyle name="40% - 輔色2 25" xfId="1549"/>
    <cellStyle name="20% - 强调文字颜色 6 3 3 2" xfId="1550"/>
    <cellStyle name="20% - 强调文字颜色 6 3 3 2 2" xfId="1551"/>
    <cellStyle name="20% - 强调文字颜色 6 3 3 2 2 2" xfId="1552"/>
    <cellStyle name="差 3 7 2 2 2" xfId="1553"/>
    <cellStyle name="20% - 强调文字颜色 6 3 4" xfId="1554"/>
    <cellStyle name="40% - 輔色2 26" xfId="1555"/>
    <cellStyle name="20% - 强调文字颜色 6 3 4 2" xfId="1556"/>
    <cellStyle name="40% - 輔色6 8" xfId="1557"/>
    <cellStyle name="20% - 强调文字颜色 6 3 4 2 2" xfId="1558"/>
    <cellStyle name="20% - 强调文字颜色 6 5 8" xfId="1559"/>
    <cellStyle name="20% - 强调文字颜色 6 3 4 2 2 2" xfId="1560"/>
    <cellStyle name="链接单元格 2" xfId="1561"/>
    <cellStyle name="20% - 强调文字颜色 6 3 5 2" xfId="1562"/>
    <cellStyle name="链接单元格 2 2" xfId="1563"/>
    <cellStyle name="20% - 强调文字颜色 6 3 5 2 2" xfId="1564"/>
    <cellStyle name="链接单元格 2 2 2" xfId="1565"/>
    <cellStyle name="40% - 强调文字颜色 5 2 16" xfId="1566"/>
    <cellStyle name="40% - 强调文字颜色 5 2 21" xfId="1567"/>
    <cellStyle name="20% - 强调文字颜色 6 3 5 2 2 2" xfId="1568"/>
    <cellStyle name="20% - 强调文字颜色 6 3 6" xfId="1569"/>
    <cellStyle name="20% - 强调文字颜色 6 3 6 2" xfId="1570"/>
    <cellStyle name="输入 2 6" xfId="1571"/>
    <cellStyle name="20% - 强调文字颜色 6 3 6 2 2" xfId="1572"/>
    <cellStyle name="输入 2 6 2" xfId="1573"/>
    <cellStyle name="20% - 强调文字颜色 6 3 6 2 2 2" xfId="1574"/>
    <cellStyle name="链接单元格 3 3 2 2" xfId="1575"/>
    <cellStyle name="20% - 强调文字颜色 6 3 7" xfId="1576"/>
    <cellStyle name="链接单元格 3 3 2 2 2" xfId="1577"/>
    <cellStyle name="20% - 强调文字颜色 6 3 7 2" xfId="1578"/>
    <cellStyle name="20% - 强调文字颜色 6 3 7 2 2" xfId="1579"/>
    <cellStyle name="20% - 强调文字颜色 6 3 7 2 2 2" xfId="1580"/>
    <cellStyle name="20% - 强调文字颜色 6 3 8" xfId="1581"/>
    <cellStyle name="强调文字颜色 3 2 7 2" xfId="1582"/>
    <cellStyle name="20% - 强调文字颜色 6 3 9" xfId="1583"/>
    <cellStyle name="常规 6 3 2 2 2" xfId="1584"/>
    <cellStyle name="20% - 强调文字颜色 6 4" xfId="1585"/>
    <cellStyle name="警告文本 2 3" xfId="1586"/>
    <cellStyle name="20% - 强调文字颜色 6 4 10" xfId="1587"/>
    <cellStyle name="警告文本 2 4" xfId="1588"/>
    <cellStyle name="20% - 强调文字颜色 6 4 11" xfId="1589"/>
    <cellStyle name="警告文本 2 5" xfId="1590"/>
    <cellStyle name="60% - 强调文字颜色 1 2 4 2" xfId="1591"/>
    <cellStyle name="20% - 强调文字颜色 6 4 12" xfId="1592"/>
    <cellStyle name="警告文本 2 6" xfId="1593"/>
    <cellStyle name="20% - 强调文字颜色 6 4 13" xfId="1594"/>
    <cellStyle name="警告文本 2 7" xfId="1595"/>
    <cellStyle name="20% - 强调文字颜色 6 4 14" xfId="1596"/>
    <cellStyle name="20% - 强调文字颜色 6 4 15" xfId="1597"/>
    <cellStyle name="20% - 强调文字颜色 6 4 20" xfId="1598"/>
    <cellStyle name="强调文字颜色 6 2 3 2" xfId="1599"/>
    <cellStyle name="20% - 强调文字颜色 6 4 16" xfId="1600"/>
    <cellStyle name="20% - 强调文字颜色 6 4 21" xfId="1601"/>
    <cellStyle name="20% - 强调文字颜色 6 4 17" xfId="1602"/>
    <cellStyle name="20% - 强调文字颜色 6 4 22" xfId="1603"/>
    <cellStyle name="20% - 强调文字颜色 6 4 18" xfId="1604"/>
    <cellStyle name="20% - 强调文字颜色 6 4 23" xfId="1605"/>
    <cellStyle name="20% - 强调文字颜色 6 4 19" xfId="1606"/>
    <cellStyle name="20% - 强调文字颜色 6 4 24" xfId="1607"/>
    <cellStyle name="适中 2 4" xfId="1608"/>
    <cellStyle name="20% - 强调文字颜色 6 4 2" xfId="1609"/>
    <cellStyle name="百分比 2 2 2" xfId="1610"/>
    <cellStyle name="20% - 强调文字颜色 6 4 25" xfId="1611"/>
    <cellStyle name="百分比 2 2 3" xfId="1612"/>
    <cellStyle name="20% - 强调文字颜色 6 4 26" xfId="1613"/>
    <cellStyle name="适中 2 5" xfId="1614"/>
    <cellStyle name="20% - 强调文字颜色 6 4 3" xfId="1615"/>
    <cellStyle name="适中 2 6" xfId="1616"/>
    <cellStyle name="20% - 强调文字颜色 6 4 4" xfId="1617"/>
    <cellStyle name="适中 2 7" xfId="1618"/>
    <cellStyle name="20% - 强调文字颜色 6 4 5" xfId="1619"/>
    <cellStyle name="20% - 强调文字颜色 6 4 6" xfId="1620"/>
    <cellStyle name="汇总 3 5 2 2" xfId="1621"/>
    <cellStyle name="20% - 强调文字颜色 6 4 7" xfId="1622"/>
    <cellStyle name="汇总 3 5 2 3" xfId="1623"/>
    <cellStyle name="20% - 强调文字颜色 6 4 8" xfId="1624"/>
    <cellStyle name="20% - 强调文字颜色 6 4 9" xfId="1625"/>
    <cellStyle name="40% - 强调文字颜色 4 3 6 2 2" xfId="1626"/>
    <cellStyle name="20% - 强调文字颜色 6 5" xfId="1627"/>
    <cellStyle name="20% - 强调文字颜色 6 5 10" xfId="1628"/>
    <cellStyle name="20% - 强调文字颜色 6 5 11" xfId="1629"/>
    <cellStyle name="20% - 强调文字颜色 6 5 13" xfId="1630"/>
    <cellStyle name="20% - 强调文字颜色 6 5 14" xfId="1631"/>
    <cellStyle name="20% - 强调文字颜色 6 5 15" xfId="1632"/>
    <cellStyle name="20% - 强调文字颜色 6 5 20" xfId="1633"/>
    <cellStyle name="20% - 强调文字颜色 6 5 16" xfId="1634"/>
    <cellStyle name="20% - 强调文字颜色 6 5 21" xfId="1635"/>
    <cellStyle name="20% - 强调文字颜色 6 5 17" xfId="1636"/>
    <cellStyle name="20% - 强调文字颜色 6 5 22" xfId="1637"/>
    <cellStyle name="20% - 强调文字颜色 6 5 18" xfId="1638"/>
    <cellStyle name="20% - 强调文字颜色 6 5 23" xfId="1639"/>
    <cellStyle name="常规 5 4 2 2" xfId="1640"/>
    <cellStyle name="常规 4 3 2 2 2" xfId="1641"/>
    <cellStyle name="40% - 强调文字颜色 2 3 6 2 2" xfId="1642"/>
    <cellStyle name="20% - 强调文字颜色 6 5 19" xfId="1643"/>
    <cellStyle name="20% - 强调文字颜色 6 5 24" xfId="1644"/>
    <cellStyle name="40% - 强调文字颜色 4 3 6 2 2 2" xfId="1645"/>
    <cellStyle name="适中 3 4" xfId="1646"/>
    <cellStyle name="20% - 强调文字颜色 6 5 2" xfId="1647"/>
    <cellStyle name="百分比 2 7 2" xfId="1648"/>
    <cellStyle name="20% - 强调文字颜色 6 5 25" xfId="1649"/>
    <cellStyle name="20% - 强调文字颜色 6 5 26" xfId="1650"/>
    <cellStyle name="适中 3 5" xfId="1651"/>
    <cellStyle name="20% - 强调文字颜色 6 5 3" xfId="1652"/>
    <cellStyle name="适中 3 7" xfId="1653"/>
    <cellStyle name="20% - 强调文字颜色 6 5 5" xfId="1654"/>
    <cellStyle name="警告文本 3 5 2 2" xfId="1655"/>
    <cellStyle name="60% - 强调文字颜色 1 2 5 2 2 2" xfId="1656"/>
    <cellStyle name="20% - 强调文字颜色 6 5 7" xfId="1657"/>
    <cellStyle name="60% - 强调文字颜色 2 2 6 2 2 2" xfId="1658"/>
    <cellStyle name="20% - 强调文字颜色 6 5 9" xfId="1659"/>
    <cellStyle name="计算 3 2" xfId="1660"/>
    <cellStyle name="20% - 着色 1 2" xfId="1661"/>
    <cellStyle name="标题 3 2 6 2 2" xfId="1662"/>
    <cellStyle name="20% - 着色 2 2" xfId="1663"/>
    <cellStyle name="60% - 强调文字颜色 3 2 3 2 2 2" xfId="1664"/>
    <cellStyle name="20% - 着色 3 2" xfId="1665"/>
    <cellStyle name="20% - 着色 4 2" xfId="1666"/>
    <cellStyle name="20% - 着色 5 2" xfId="1667"/>
    <cellStyle name="检查单元格 2 7 2 2" xfId="1668"/>
    <cellStyle name="20% - 着色 6 2" xfId="1669"/>
    <cellStyle name="计算 2 5 2" xfId="1670"/>
    <cellStyle name="40% - 强调文字颜色 1 2 12" xfId="1671"/>
    <cellStyle name="40% - 輔色1" xfId="1672"/>
    <cellStyle name="40% - 輔色1 10" xfId="1673"/>
    <cellStyle name="40% - 輔色1 11" xfId="1674"/>
    <cellStyle name="40% - 輔色1 12" xfId="1675"/>
    <cellStyle name="40% - 輔色1 13" xfId="1676"/>
    <cellStyle name="40% - 輔色1 14" xfId="1677"/>
    <cellStyle name="40% - 輔色1 15" xfId="1678"/>
    <cellStyle name="40% - 輔色1 20" xfId="1679"/>
    <cellStyle name="40% - 輔色1 16" xfId="1680"/>
    <cellStyle name="40% - 輔色1 21" xfId="1681"/>
    <cellStyle name="常规 2 2 7 2 2 2" xfId="1682"/>
    <cellStyle name="强调文字颜色 4 3 7 2" xfId="1683"/>
    <cellStyle name="汇总 3 2 2" xfId="1684"/>
    <cellStyle name="40% - 輔色1 17" xfId="1685"/>
    <cellStyle name="40% - 輔色1 22" xfId="1686"/>
    <cellStyle name="警告文本 3 2 2" xfId="1687"/>
    <cellStyle name="汇总 3 2 3" xfId="1688"/>
    <cellStyle name="40% - 輔色1 18" xfId="1689"/>
    <cellStyle name="40% - 輔色1 23" xfId="1690"/>
    <cellStyle name="汇总 3 2 4" xfId="1691"/>
    <cellStyle name="40% - 輔色1 19" xfId="1692"/>
    <cellStyle name="40% - 輔色1 24" xfId="1693"/>
    <cellStyle name="常规 2 2 4 3" xfId="1694"/>
    <cellStyle name="计算 2 5 2 2" xfId="1695"/>
    <cellStyle name="40% - 輔色1 2" xfId="1696"/>
    <cellStyle name="强调文字颜色 6 3 2" xfId="1697"/>
    <cellStyle name="40% - 輔色1 25" xfId="1698"/>
    <cellStyle name="强调文字颜色 6 3 3" xfId="1699"/>
    <cellStyle name="好 2 6 2 2" xfId="1700"/>
    <cellStyle name="40% - 輔色1 26" xfId="1701"/>
    <cellStyle name="计算 2 5 2 3" xfId="1702"/>
    <cellStyle name="40% - 强调文字颜色 4 2 5 2" xfId="1703"/>
    <cellStyle name="40% - 輔色1 3" xfId="1704"/>
    <cellStyle name="解释性文本 2 6 2 2 2" xfId="1705"/>
    <cellStyle name="40% - 輔色1 4" xfId="1706"/>
    <cellStyle name="40% - 輔色1 5" xfId="1707"/>
    <cellStyle name="40% - 輔色1 6" xfId="1708"/>
    <cellStyle name="标题 3 3 7 2 2" xfId="1709"/>
    <cellStyle name="40% - 輔色1 7" xfId="1710"/>
    <cellStyle name="40% - 輔色1 8" xfId="1711"/>
    <cellStyle name="计算 2 5 3" xfId="1712"/>
    <cellStyle name="40% - 强调文字颜色 1 2 13" xfId="1713"/>
    <cellStyle name="40% - 輔色2" xfId="1714"/>
    <cellStyle name="40% - 輔色2 10" xfId="1715"/>
    <cellStyle name="40% - 輔色2 11" xfId="1716"/>
    <cellStyle name="40% - 輔色2 13" xfId="1717"/>
    <cellStyle name="40% - 輔色2 14" xfId="1718"/>
    <cellStyle name="40% - 輔色2 15" xfId="1719"/>
    <cellStyle name="40% - 輔色2 20" xfId="1720"/>
    <cellStyle name="链接单元格 3 5 2" xfId="1721"/>
    <cellStyle name="40% - 輔色2 16" xfId="1722"/>
    <cellStyle name="40% - 輔色2 21" xfId="1723"/>
    <cellStyle name="汇总 3 7 2" xfId="1724"/>
    <cellStyle name="60% - 强调文字颜色 5 2 2 2 2" xfId="1725"/>
    <cellStyle name="40% - 輔色2 17" xfId="1726"/>
    <cellStyle name="40% - 輔色2 22" xfId="1727"/>
    <cellStyle name="警告文本 3 7 2" xfId="1728"/>
    <cellStyle name="汇总 3 7 3" xfId="1729"/>
    <cellStyle name="40% - 輔色2 18" xfId="1730"/>
    <cellStyle name="40% - 輔色2 23" xfId="1731"/>
    <cellStyle name="常规 2 2 5 3" xfId="1732"/>
    <cellStyle name="40% - 輔色2 2" xfId="1733"/>
    <cellStyle name="40% - 輔色2 2 2" xfId="1734"/>
    <cellStyle name="40% - 强调文字颜色 4 2 6 2" xfId="1735"/>
    <cellStyle name="40% - 輔色2 3" xfId="1736"/>
    <cellStyle name="40% - 輔色2 4" xfId="1737"/>
    <cellStyle name="60% - 强调文字颜色 3 2 5 2 2" xfId="1738"/>
    <cellStyle name="40% - 輔色2 5" xfId="1739"/>
    <cellStyle name="40% - 輔色2 6" xfId="1740"/>
    <cellStyle name="40% - 輔色2 7" xfId="1741"/>
    <cellStyle name="40% - 輔色2 8" xfId="1742"/>
    <cellStyle name="40% - 輔色2 9" xfId="1743"/>
    <cellStyle name="好 3 7 2 2 2" xfId="1744"/>
    <cellStyle name="60% - 强调文字颜色 4 2 4 2 2 2" xfId="1745"/>
    <cellStyle name="40% - 輔色2_融创2013年第4季度评估检查计算表 " xfId="1746"/>
    <cellStyle name="计算 2 5 4" xfId="1747"/>
    <cellStyle name="40% - 强调文字颜色 1 2 14" xfId="1748"/>
    <cellStyle name="40% - 輔色3" xfId="1749"/>
    <cellStyle name="40% - 輔色3 10" xfId="1750"/>
    <cellStyle name="40% - 輔色3 11" xfId="1751"/>
    <cellStyle name="计算 2 6 2 2 2" xfId="1752"/>
    <cellStyle name="40% - 輔色3 12" xfId="1753"/>
    <cellStyle name="计算 2 6 2 2 3" xfId="1754"/>
    <cellStyle name="40% - 輔色3 13" xfId="1755"/>
    <cellStyle name="60% - 强调文字颜色 4 3 6 2" xfId="1756"/>
    <cellStyle name="40% - 輔色3 14" xfId="1757"/>
    <cellStyle name="强调文字颜色 3 3 6 2 2" xfId="1758"/>
    <cellStyle name="40% - 輔色3 15" xfId="1759"/>
    <cellStyle name="40% - 輔色3 20" xfId="1760"/>
    <cellStyle name="百分比 2 2 6 2 2" xfId="1761"/>
    <cellStyle name="40% - 輔色3 16" xfId="1762"/>
    <cellStyle name="40% - 輔色3 21" xfId="1763"/>
    <cellStyle name="40% - 輔色3 17" xfId="1764"/>
    <cellStyle name="40% - 輔色3 22" xfId="1765"/>
    <cellStyle name="40% - 輔色3 18" xfId="1766"/>
    <cellStyle name="40% - 輔色3 23" xfId="1767"/>
    <cellStyle name="40% - 輔色3 19" xfId="1768"/>
    <cellStyle name="40% - 輔色3 24" xfId="1769"/>
    <cellStyle name="常规 2 2 6 3" xfId="1770"/>
    <cellStyle name="40% - 輔色3 2" xfId="1771"/>
    <cellStyle name="40% - 輔色3 25" xfId="1772"/>
    <cellStyle name="警告文本 3 3 2 2 2" xfId="1773"/>
    <cellStyle name="40% - 輔色3 26" xfId="1774"/>
    <cellStyle name="40% - 輔色3 4" xfId="1775"/>
    <cellStyle name="40% - 輔色3 5" xfId="1776"/>
    <cellStyle name="40% - 輔色3 6" xfId="1777"/>
    <cellStyle name="40% - 輔色3 7" xfId="1778"/>
    <cellStyle name="40% - 輔色3 8" xfId="1779"/>
    <cellStyle name="输入 2 4 2 2 2" xfId="1780"/>
    <cellStyle name="40% - 輔色3 9" xfId="1781"/>
    <cellStyle name="40% - 强调文字颜色 1 2 15" xfId="1782"/>
    <cellStyle name="40% - 强调文字颜色 1 2 20" xfId="1783"/>
    <cellStyle name="40% - 輔色4" xfId="1784"/>
    <cellStyle name="40% - 輔色4 10" xfId="1785"/>
    <cellStyle name="输入 3 6" xfId="1786"/>
    <cellStyle name="标题 2 3 7 2 2 2" xfId="1787"/>
    <cellStyle name="40% - 輔色4 11" xfId="1788"/>
    <cellStyle name="输入 3 7" xfId="1789"/>
    <cellStyle name="40% - 輔色4 12" xfId="1790"/>
    <cellStyle name="输入 3 8" xfId="1791"/>
    <cellStyle name="40% - 輔色4 13" xfId="1792"/>
    <cellStyle name="40% - 强调文字颜色 3 3 6 2" xfId="1793"/>
    <cellStyle name="40% - 輔色4 14" xfId="1794"/>
    <cellStyle name="40% - 輔色4 15" xfId="1795"/>
    <cellStyle name="40% - 輔色4 20" xfId="1796"/>
    <cellStyle name="40% - 輔色4 16" xfId="1797"/>
    <cellStyle name="40% - 輔色4 21" xfId="1798"/>
    <cellStyle name="40% - 輔色4 17" xfId="1799"/>
    <cellStyle name="40% - 輔色4 22" xfId="1800"/>
    <cellStyle name="40% - 輔色4 18" xfId="1801"/>
    <cellStyle name="40% - 輔色4 23" xfId="1802"/>
    <cellStyle name="40% - 輔色4 19" xfId="1803"/>
    <cellStyle name="40% - 輔色4 24" xfId="1804"/>
    <cellStyle name="40% - 輔色4 2" xfId="1805"/>
    <cellStyle name="40% - 輔色4 25" xfId="1806"/>
    <cellStyle name="标题 1 2 4 2 2 2" xfId="1807"/>
    <cellStyle name="40% - 輔色4 26" xfId="1808"/>
    <cellStyle name="40% - 輔色4 4" xfId="1809"/>
    <cellStyle name="40% - 輔色4 5" xfId="1810"/>
    <cellStyle name="强调文字颜色 4 2 7 2 2" xfId="1811"/>
    <cellStyle name="汇总 2 2 2 2" xfId="1812"/>
    <cellStyle name="40% - 輔色4 6" xfId="1813"/>
    <cellStyle name="汇总 2 2 2 3" xfId="1814"/>
    <cellStyle name="40% - 輔色4 7" xfId="1815"/>
    <cellStyle name="40% - 輔色4 8" xfId="1816"/>
    <cellStyle name="40% - 强调文字颜色 1 2 16" xfId="1817"/>
    <cellStyle name="40% - 强调文字颜色 1 2 21" xfId="1818"/>
    <cellStyle name="40% - 輔色5" xfId="1819"/>
    <cellStyle name="40% - 强调文字颜色 1 4 3" xfId="1820"/>
    <cellStyle name="40% - 輔色5 11" xfId="1821"/>
    <cellStyle name="40% - 强调文字颜色 1 4 5" xfId="1822"/>
    <cellStyle name="40% - 輔色5 13" xfId="1823"/>
    <cellStyle name="货币 3" xfId="1824"/>
    <cellStyle name="40% - 强调文字颜色 1 4 7" xfId="1825"/>
    <cellStyle name="40% - 輔色5 15" xfId="1826"/>
    <cellStyle name="40% - 輔色5 20" xfId="1827"/>
    <cellStyle name="货币 4" xfId="1828"/>
    <cellStyle name="40% - 强调文字颜色 1 4 8" xfId="1829"/>
    <cellStyle name="40% - 輔色5 16" xfId="1830"/>
    <cellStyle name="40% - 輔色5 21" xfId="1831"/>
    <cellStyle name="货币 5" xfId="1832"/>
    <cellStyle name="40% - 强调文字颜色 1 4 9" xfId="1833"/>
    <cellStyle name="40% - 輔色5 17" xfId="1834"/>
    <cellStyle name="40% - 輔色5 22" xfId="1835"/>
    <cellStyle name="40% - 輔色5 18" xfId="1836"/>
    <cellStyle name="40% - 輔色5 23" xfId="1837"/>
    <cellStyle name="40% - 輔色5 19" xfId="1838"/>
    <cellStyle name="40% - 輔色5 24" xfId="1839"/>
    <cellStyle name="40% - 輔色5 2" xfId="1840"/>
    <cellStyle name="强调文字颜色 4 3 4 2 2" xfId="1841"/>
    <cellStyle name="40% - 輔色5 25" xfId="1842"/>
    <cellStyle name="40% - 輔色5 26" xfId="1843"/>
    <cellStyle name="标题 6 2 2" xfId="1844"/>
    <cellStyle name="40% - 輔色5 4" xfId="1845"/>
    <cellStyle name="40% - 輔色5 5" xfId="1846"/>
    <cellStyle name="40% - 輔色5 6" xfId="1847"/>
    <cellStyle name="警告文本 2 2 2 2" xfId="1848"/>
    <cellStyle name="輔色1" xfId="1849"/>
    <cellStyle name="輔色2" xfId="1850"/>
    <cellStyle name="40% - 輔色5 7" xfId="1851"/>
    <cellStyle name="輔色3" xfId="1852"/>
    <cellStyle name="40% - 輔色5 8" xfId="1853"/>
    <cellStyle name="輔色4" xfId="1854"/>
    <cellStyle name="差 3 3 2 2 2" xfId="1855"/>
    <cellStyle name="40% - 輔色5 9" xfId="1856"/>
    <cellStyle name="40% - 强调文字颜色 1 2 17" xfId="1857"/>
    <cellStyle name="40% - 强调文字颜色 1 2 22" xfId="1858"/>
    <cellStyle name="40% - 輔色6" xfId="1859"/>
    <cellStyle name="40% - 輔色6 10" xfId="1860"/>
    <cellStyle name="40% - 輔色6 11" xfId="1861"/>
    <cellStyle name="40% - 輔色6 12" xfId="1862"/>
    <cellStyle name="40% - 輔色6 13" xfId="1863"/>
    <cellStyle name="40% - 輔色6 14" xfId="1864"/>
    <cellStyle name="40% - 輔色6 15" xfId="1865"/>
    <cellStyle name="40% - 輔色6 20" xfId="1866"/>
    <cellStyle name="40% - 輔色6 16" xfId="1867"/>
    <cellStyle name="40% - 輔色6 21" xfId="1868"/>
    <cellStyle name="40% - 輔色6 17" xfId="1869"/>
    <cellStyle name="40% - 輔色6 22" xfId="1870"/>
    <cellStyle name="40% - 輔色6 18" xfId="1871"/>
    <cellStyle name="40% - 輔色6 23" xfId="1872"/>
    <cellStyle name="40% - 輔色6 19" xfId="1873"/>
    <cellStyle name="40% - 輔色6 24" xfId="1874"/>
    <cellStyle name="40% - 輔色6 2" xfId="1875"/>
    <cellStyle name="适中 2 2 2 2 2" xfId="1876"/>
    <cellStyle name="40% - 輔色6 25" xfId="1877"/>
    <cellStyle name="注释 2 2 2 2" xfId="1878"/>
    <cellStyle name="好 2 7 2 2" xfId="1879"/>
    <cellStyle name="60% - 强调文字颜色 2 3 2 2 2 2" xfId="1880"/>
    <cellStyle name="40% - 輔色6 26" xfId="1881"/>
    <cellStyle name="标题 6 3 2" xfId="1882"/>
    <cellStyle name="40% - 輔色6 4" xfId="1883"/>
    <cellStyle name="40% - 輔色6 5" xfId="1884"/>
    <cellStyle name="40% - 輔色6 6" xfId="1885"/>
    <cellStyle name="40% - 輔色6 7" xfId="1886"/>
    <cellStyle name="40% - 輔色6 9" xfId="1887"/>
    <cellStyle name="40% - 强调文字颜色 1 2 10" xfId="1888"/>
    <cellStyle name="40% - 强调文字颜色 1 2 11" xfId="1889"/>
    <cellStyle name="标题 1 2 4 2" xfId="1890"/>
    <cellStyle name="40% - 强调文字颜色 1 2 18" xfId="1891"/>
    <cellStyle name="40% - 强调文字颜色 1 2 23" xfId="1892"/>
    <cellStyle name="输入 3 3 2" xfId="1893"/>
    <cellStyle name="40% - 强调文字颜色 1 2 19" xfId="1894"/>
    <cellStyle name="40% - 强调文字颜色 1 2 24" xfId="1895"/>
    <cellStyle name="60% - 强调文字颜色 2 2 7" xfId="1896"/>
    <cellStyle name="40% - 强调文字颜色 1 2 2" xfId="1897"/>
    <cellStyle name="60% - 强调文字颜色 2 2 7 2" xfId="1898"/>
    <cellStyle name="40% - 强调文字颜色 1 2 2 2" xfId="1899"/>
    <cellStyle name="汇总 2 4" xfId="1900"/>
    <cellStyle name="60% - 强调文字颜色 2 2 7 2 2" xfId="1901"/>
    <cellStyle name="40% - 强调文字颜色 1 2 2 2 2" xfId="1902"/>
    <cellStyle name="汇总 2 4 2" xfId="1903"/>
    <cellStyle name="60% - 强调文字颜色 2 2 7 2 2 2" xfId="1904"/>
    <cellStyle name="40% - 强调文字颜色 5 2 17" xfId="1905"/>
    <cellStyle name="40% - 强调文字颜色 5 2 22" xfId="1906"/>
    <cellStyle name="40% - 强调文字颜色 1 2 2 2 2 2" xfId="1907"/>
    <cellStyle name="输入 3 3 3" xfId="1908"/>
    <cellStyle name="强调文字颜色 5 3 6 2" xfId="1909"/>
    <cellStyle name="40% - 强调文字颜色 1 2 25" xfId="1910"/>
    <cellStyle name="输入 3 3 4" xfId="1911"/>
    <cellStyle name="40% - 强调文字颜色 1 2 26" xfId="1912"/>
    <cellStyle name="40% - 强调文字颜色 1 2 3" xfId="1913"/>
    <cellStyle name="40% - 强调文字颜色 1 2 3 2" xfId="1914"/>
    <cellStyle name="40% - 强调文字颜色 1 2 3 2 2" xfId="1915"/>
    <cellStyle name="输入 2 6 3" xfId="1916"/>
    <cellStyle name="40% - 强调文字颜色 1 2 3 2 2 2" xfId="1917"/>
    <cellStyle name="40% - 强调文字颜色 1 2 4" xfId="1918"/>
    <cellStyle name="常规 2 3 3 2 2 2" xfId="1919"/>
    <cellStyle name="40% - 强调文字颜色 1 2 4 2" xfId="1920"/>
    <cellStyle name="输出 3 3 2 2 3" xfId="1921"/>
    <cellStyle name="40% - 强调文字颜色 1 2 4 2 2" xfId="1922"/>
    <cellStyle name="40% - 强调文字颜色 1 2 4 2 2 2" xfId="1923"/>
    <cellStyle name="40% - 强调文字颜色 1 2 5" xfId="1924"/>
    <cellStyle name="40% - 强调文字颜色 1 2 5 2" xfId="1925"/>
    <cellStyle name="40% - 强调文字颜色 1 2 5 2 2" xfId="1926"/>
    <cellStyle name="40% - 强调文字颜色 1 2 5 2 2 2" xfId="1927"/>
    <cellStyle name="40% - 强调文字颜色 1 2 6 2 2 2" xfId="1928"/>
    <cellStyle name="40% - 强调文字颜色 1 2 7" xfId="1929"/>
    <cellStyle name="标题 3 2 7" xfId="1930"/>
    <cellStyle name="40% - 强调文字颜色 1 2 7 2" xfId="1931"/>
    <cellStyle name="标题 3 2 7 2" xfId="1932"/>
    <cellStyle name="百分比 2 2 5" xfId="1933"/>
    <cellStyle name="40% - 强调文字颜色 1 2 7 2 2" xfId="1934"/>
    <cellStyle name="标题 3 2 7 2 2" xfId="1935"/>
    <cellStyle name="百分比 2 2 5 2" xfId="1936"/>
    <cellStyle name="40% - 强调文字颜色 1 2 7 2 2 2" xfId="1937"/>
    <cellStyle name="常规 5 7 2 2 2" xfId="1938"/>
    <cellStyle name="40% - 强调文字颜色 1 2 8" xfId="1939"/>
    <cellStyle name="40% - 强调文字颜色 1 2 9" xfId="1940"/>
    <cellStyle name="40% - 强调文字颜色 1 3 10" xfId="1941"/>
    <cellStyle name="强调文字颜色 6 3 5 2 2 2" xfId="1942"/>
    <cellStyle name="40% - 强调文字颜色 1 3 11" xfId="1943"/>
    <cellStyle name="40% - 强调文字颜色 1 3 12" xfId="1944"/>
    <cellStyle name="40% - 强调文字颜色 1 3 13" xfId="1945"/>
    <cellStyle name="40% - 强调文字颜色 1 3 14" xfId="1946"/>
    <cellStyle name="40% - 强调文字颜色 1 3 15" xfId="1947"/>
    <cellStyle name="40% - 强调文字颜色 1 3 20" xfId="1948"/>
    <cellStyle name="40% - 强调文字颜色 1 3 16" xfId="1949"/>
    <cellStyle name="40% - 强调文字颜色 1 3 21" xfId="1950"/>
    <cellStyle name="40% - 强调文字颜色 1 3 17" xfId="1951"/>
    <cellStyle name="40% - 强调文字颜色 1 3 22" xfId="1952"/>
    <cellStyle name="40% - 强调文字颜色 1 3 18" xfId="1953"/>
    <cellStyle name="40% - 强调文字颜色 1 3 23" xfId="1954"/>
    <cellStyle name="40% - 强调文字颜色 1 3 19" xfId="1955"/>
    <cellStyle name="40% - 强调文字颜色 1 3 24" xfId="1956"/>
    <cellStyle name="60% - 强调文字颜色 2 3 7" xfId="1957"/>
    <cellStyle name="40% - 强调文字颜色 1 3 2" xfId="1958"/>
    <cellStyle name="60% - 强调文字颜色 2 3 7 2" xfId="1959"/>
    <cellStyle name="40% - 强调文字颜色 1 3 2 2" xfId="1960"/>
    <cellStyle name="60% - 强调文字颜色 2 3 7 2 2" xfId="1961"/>
    <cellStyle name="40% - 强调文字颜色 1 3 2 2 2" xfId="1962"/>
    <cellStyle name="60% - 强调文字颜色 2 3 7 2 2 2" xfId="1963"/>
    <cellStyle name="40% - 强调文字颜色 1 3 2 2 2 2" xfId="1964"/>
    <cellStyle name="40% - 强调文字颜色 1 3 25" xfId="1965"/>
    <cellStyle name="40% - 强调文字颜色 1 3 26" xfId="1966"/>
    <cellStyle name="解释性文本 3 6 2 2 2" xfId="1967"/>
    <cellStyle name="40% - 强调文字颜色 1 3 3" xfId="1968"/>
    <cellStyle name="百分比 2 28" xfId="1969"/>
    <cellStyle name="40% - 强调文字颜色 1 3 3 2" xfId="1970"/>
    <cellStyle name="百分比 3 5" xfId="1971"/>
    <cellStyle name="40% - 强调文字颜色 1 3 3 2 2 2" xfId="1972"/>
    <cellStyle name="40% - 强调文字颜色 1 3 4" xfId="1973"/>
    <cellStyle name="40% - 强调文字颜色 1 3 4 2" xfId="1974"/>
    <cellStyle name="输出 3 4 2 2 3" xfId="1975"/>
    <cellStyle name="40% - 强调文字颜色 1 3 4 2 2" xfId="1976"/>
    <cellStyle name="40% - 强调文字颜色 1 3 4 2 2 2" xfId="1977"/>
    <cellStyle name="40% - 强调文字颜色 1 3 5" xfId="1978"/>
    <cellStyle name="40% - 强调文字颜色 1 3 5 2" xfId="1979"/>
    <cellStyle name="40% - 强调文字颜色 1 3 5 2 2" xfId="1980"/>
    <cellStyle name="40% - 强调文字颜色 1 3 5 2 2 2" xfId="1981"/>
    <cellStyle name="40% - 强调文字颜色 1 3 6 2 2 2" xfId="1982"/>
    <cellStyle name="40% - 强调文字颜色 1 3 7" xfId="1983"/>
    <cellStyle name="标题 4 2 7" xfId="1984"/>
    <cellStyle name="40% - 强调文字颜色 1 3 7 2" xfId="1985"/>
    <cellStyle name="常规 3 3 2 2 2" xfId="1986"/>
    <cellStyle name="40% - 强调文字颜色 1 3 9" xfId="1987"/>
    <cellStyle name="40% - 强调文字颜色 1 4 10" xfId="1988"/>
    <cellStyle name="40% - 强调文字颜色 1 4 11" xfId="1989"/>
    <cellStyle name="标题 6 2 2 2" xfId="1990"/>
    <cellStyle name="40% - 强调文字颜色 1 4 12" xfId="1991"/>
    <cellStyle name="40% - 强调文字颜色 1 4 13" xfId="1992"/>
    <cellStyle name="强调文字颜色 1 3 3 2 2" xfId="1993"/>
    <cellStyle name="40% - 强调文字颜色 1 4 14" xfId="1994"/>
    <cellStyle name="40% - 强调文字颜色 1 4 15" xfId="1995"/>
    <cellStyle name="40% - 强调文字颜色 1 4 20" xfId="1996"/>
    <cellStyle name="40% - 强调文字颜色 1 4 16" xfId="1997"/>
    <cellStyle name="40% - 强调文字颜色 1 4 21" xfId="1998"/>
    <cellStyle name="40% - 强调文字颜色 1 4 18" xfId="1999"/>
    <cellStyle name="40% - 强调文字颜色 1 4 23" xfId="2000"/>
    <cellStyle name="40% - 强调文字颜色 1 4 25" xfId="2001"/>
    <cellStyle name="40% - 强调文字颜色 1 4 26" xfId="2002"/>
    <cellStyle name="差 2 2" xfId="2003"/>
    <cellStyle name="40% - 强调文字颜色 1 5 10" xfId="2004"/>
    <cellStyle name="差 2 3" xfId="2005"/>
    <cellStyle name="40% - 强调文字颜色 1 5 11" xfId="2006"/>
    <cellStyle name="差 2 4" xfId="2007"/>
    <cellStyle name="40% - 强调文字颜色 1 5 12" xfId="2008"/>
    <cellStyle name="差 2 5" xfId="2009"/>
    <cellStyle name="40% - 强调文字颜色 1 5 13" xfId="2010"/>
    <cellStyle name="差 2 6" xfId="2011"/>
    <cellStyle name="40% - 强调文字颜色 1 5 14" xfId="2012"/>
    <cellStyle name="常规 2 3 4 2" xfId="2013"/>
    <cellStyle name="差 2 7" xfId="2014"/>
    <cellStyle name="40% - 强调文字颜色 1 5 15" xfId="2015"/>
    <cellStyle name="40% - 强调文字颜色 1 5 20" xfId="2016"/>
    <cellStyle name="计算 2 6 2 2" xfId="2017"/>
    <cellStyle name="40% - 强调文字颜色 1 5 16" xfId="2018"/>
    <cellStyle name="40% - 强调文字颜色 1 5 21" xfId="2019"/>
    <cellStyle name="计算 2 6 2 3" xfId="2020"/>
    <cellStyle name="40% - 强调文字颜色 4 3 5 2" xfId="2021"/>
    <cellStyle name="40% - 强调文字颜色 1 5 17" xfId="2022"/>
    <cellStyle name="40% - 强调文字颜色 1 5 22" xfId="2023"/>
    <cellStyle name="40% - 强调文字颜色 1 5 18" xfId="2024"/>
    <cellStyle name="40% - 强调文字颜色 1 5 23" xfId="2025"/>
    <cellStyle name="40% - 强调文字颜色 1 5 19" xfId="2026"/>
    <cellStyle name="40% - 强调文字颜色 1 5 24" xfId="2027"/>
    <cellStyle name="常规 4 7 2 2" xfId="2028"/>
    <cellStyle name="40% - 强调文字颜色 4 3 14" xfId="2029"/>
    <cellStyle name="40% - 强调文字颜色 1 5 2" xfId="2030"/>
    <cellStyle name="40% - 强调文字颜色 1 5 25" xfId="2031"/>
    <cellStyle name="40% - 强调文字颜色 1 5 26" xfId="2032"/>
    <cellStyle name="40% - 强调文字颜色 4 3 16" xfId="2033"/>
    <cellStyle name="40% - 强调文字颜色 4 3 21" xfId="2034"/>
    <cellStyle name="40% - 强调文字颜色 1 5 4" xfId="2035"/>
    <cellStyle name="40% - 强调文字颜色 1 5 5" xfId="2036"/>
    <cellStyle name="输入 2 4 2 2" xfId="2037"/>
    <cellStyle name="40% - 强调文字颜色 4 3 17" xfId="2038"/>
    <cellStyle name="40% - 强调文字颜色 4 3 22" xfId="2039"/>
    <cellStyle name="40% - 强调文字颜色 1 5 7" xfId="2040"/>
    <cellStyle name="差 3 3 2 2" xfId="2041"/>
    <cellStyle name="40% - 强调文字颜色 4 3 19" xfId="2042"/>
    <cellStyle name="40% - 强调文字颜色 4 3 24" xfId="2043"/>
    <cellStyle name="40% - 强调文字颜色 1 5 8" xfId="2044"/>
    <cellStyle name="输入 3 4 2 2 2" xfId="2045"/>
    <cellStyle name="40% - 强调文字颜色 4 3 25" xfId="2046"/>
    <cellStyle name="40% - 强调文字颜色 1 5 9" xfId="2047"/>
    <cellStyle name="输入 3 4 2 2 3" xfId="2048"/>
    <cellStyle name="40% - 强调文字颜色 5 3 3 2 2" xfId="2049"/>
    <cellStyle name="40% - 强调文字颜色 4 3 26" xfId="2050"/>
    <cellStyle name="40% - 强调文字颜色 2 2 10" xfId="2051"/>
    <cellStyle name="输出 2 2 2 2" xfId="2052"/>
    <cellStyle name="40% - 强调文字颜色 2 2 11" xfId="2053"/>
    <cellStyle name="输出 2 2 2 3" xfId="2054"/>
    <cellStyle name="40% - 强调文字颜色 2 2 12" xfId="2055"/>
    <cellStyle name="40% - 强调文字颜色 2 2 13" xfId="2056"/>
    <cellStyle name="40% - 强调文字颜色 2 2 14" xfId="2057"/>
    <cellStyle name="40% - 强调文字颜色 2 2 15" xfId="2058"/>
    <cellStyle name="40% - 强调文字颜色 2 2 20" xfId="2059"/>
    <cellStyle name="40% - 强调文字颜色 2 2 16" xfId="2060"/>
    <cellStyle name="40% - 强调文字颜色 2 2 21" xfId="2061"/>
    <cellStyle name="60% - 强调文字颜色 5 3 2" xfId="2062"/>
    <cellStyle name="40% - 强调文字颜色 2 2 17" xfId="2063"/>
    <cellStyle name="40% - 强调文字颜色 2 2 22" xfId="2064"/>
    <cellStyle name="检查单元格 3 2 2" xfId="2065"/>
    <cellStyle name="60% - 强调文字颜色 5 3 3" xfId="2066"/>
    <cellStyle name="40% - 强调文字颜色 2 2 18" xfId="2067"/>
    <cellStyle name="40% - 强调文字颜色 2 2 23" xfId="2068"/>
    <cellStyle name="60% - 强调文字颜色 5 3 4" xfId="2069"/>
    <cellStyle name="40% - 强调文字颜色 2 2 19" xfId="2070"/>
    <cellStyle name="40% - 强调文字颜色 2 2 24" xfId="2071"/>
    <cellStyle name="60% - 强调文字颜色 3 2 7" xfId="2072"/>
    <cellStyle name="40% - 强调文字颜色 2 2 2" xfId="2073"/>
    <cellStyle name="60% - 强调文字颜色 3 2 7 2" xfId="2074"/>
    <cellStyle name="40% - 强调文字颜色 2 2 2 2" xfId="2075"/>
    <cellStyle name="常规 2 4 3" xfId="2076"/>
    <cellStyle name="60% - 强调文字颜色 3 2 7 2 2" xfId="2077"/>
    <cellStyle name="40% - 强调文字颜色 2 2 2 2 2" xfId="2078"/>
    <cellStyle name="60% - 强调文字颜色 3 2 7 2 2 2" xfId="2079"/>
    <cellStyle name="40% - 强调文字颜色 2 2 2 2 2 2" xfId="2080"/>
    <cellStyle name="60% - 强调文字颜色 5 3 6" xfId="2081"/>
    <cellStyle name="40% - 强调文字颜色 2 2 26" xfId="2082"/>
    <cellStyle name="40% - 强调文字颜色 2 2 3" xfId="2083"/>
    <cellStyle name="40% - 强调文字颜色 2 2 3 2" xfId="2084"/>
    <cellStyle name="40% - 强调文字颜色 2 2 3 2 2 2" xfId="2085"/>
    <cellStyle name="汇总 2 4 4" xfId="2086"/>
    <cellStyle name="40% - 强调文字颜色 5 2 19" xfId="2087"/>
    <cellStyle name="40% - 强调文字颜色 5 2 24" xfId="2088"/>
    <cellStyle name="40% - 强调文字颜色 2 2 4" xfId="2089"/>
    <cellStyle name="40% - 强调文字颜色 2 2 4 2" xfId="2090"/>
    <cellStyle name="警告文本 2" xfId="2091"/>
    <cellStyle name="常规 6 5 2" xfId="2092"/>
    <cellStyle name="40% - 强调文字颜色 2 2 4 2 2 2" xfId="2093"/>
    <cellStyle name="40% - 强调文字颜色 2 2 5" xfId="2094"/>
    <cellStyle name="40% - 强调文字颜色 2 2 5 2" xfId="2095"/>
    <cellStyle name="40% - 强调文字颜色 2 2 5 2 2" xfId="2096"/>
    <cellStyle name="40% - 强调文字颜色 2 2 5 2 2 2" xfId="2097"/>
    <cellStyle name="40% - 强调文字颜色 2 2 6" xfId="2098"/>
    <cellStyle name="40% - 强调文字颜色 2 2 6 2" xfId="2099"/>
    <cellStyle name="40% - 强调文字颜色 2 2 6 2 2 2" xfId="2100"/>
    <cellStyle name="40% - 强调文字颜色 5 3 4 2 2 2" xfId="2101"/>
    <cellStyle name="60% - 强调文字颜色 5 3" xfId="2102"/>
    <cellStyle name="40% - 强调文字颜色 2 3 10" xfId="2103"/>
    <cellStyle name="40% - 强调文字颜色 2 3 11" xfId="2104"/>
    <cellStyle name="40% - 强调文字颜色 6 3 5 2 2 2" xfId="2105"/>
    <cellStyle name="40% - 强调文字颜色 2 3 12" xfId="2106"/>
    <cellStyle name="60% - 强调文字颜色 1 2 2 2 2 2" xfId="2107"/>
    <cellStyle name="40% - 强调文字颜色 2 3 13" xfId="2108"/>
    <cellStyle name="标题 3 3 6 2" xfId="2109"/>
    <cellStyle name="40% - 强调文字颜色 2 3 14" xfId="2110"/>
    <cellStyle name="60% - 强调文字颜色 2 2 3 2 2 2" xfId="2111"/>
    <cellStyle name="60% - 强调文字颜色 3 2 4 2 2" xfId="2112"/>
    <cellStyle name="40% - 强调文字颜色 2 3 15" xfId="2113"/>
    <cellStyle name="40% - 强调文字颜色 2 3 20" xfId="2114"/>
    <cellStyle name="40% - 强调文字颜色 2 3 16" xfId="2115"/>
    <cellStyle name="40% - 强调文字颜色 2 3 21" xfId="2116"/>
    <cellStyle name="60% - 强调文字颜色 3 2 4 2 2 2" xfId="2117"/>
    <cellStyle name="40% - 强调文字颜色 2 3 17" xfId="2118"/>
    <cellStyle name="40% - 强调文字颜色 2 3 22" xfId="2119"/>
    <cellStyle name="检查单元格 3 7 2" xfId="2120"/>
    <cellStyle name="40% - 强调文字颜色 2 3 18" xfId="2121"/>
    <cellStyle name="40% - 强调文字颜色 2 3 23" xfId="2122"/>
    <cellStyle name="60% - 强调文字颜色 4 2 5 2 2 2" xfId="2123"/>
    <cellStyle name="40% - 强调文字颜色 2 3 19" xfId="2124"/>
    <cellStyle name="40% - 强调文字颜色 2 3 24" xfId="2125"/>
    <cellStyle name="60% - 强调文字颜色 3 3 7" xfId="2126"/>
    <cellStyle name="40% - 强调文字颜色 2 3 2" xfId="2127"/>
    <cellStyle name="60% - 强调文字颜色 3 3 7 2" xfId="2128"/>
    <cellStyle name="40% - 强调文字颜色 2 3 2 2" xfId="2129"/>
    <cellStyle name="40% - 强调文字颜色 2 3 25" xfId="2130"/>
    <cellStyle name="60% - 强调文字颜色 5 2 6 2 2 2" xfId="2131"/>
    <cellStyle name="40% - 强调文字颜色 2 3 26" xfId="2132"/>
    <cellStyle name="40% - 强调文字颜色 2 3 3" xfId="2133"/>
    <cellStyle name="40% - 强调文字颜色 2 3 3 2" xfId="2134"/>
    <cellStyle name="40% - 强调文字颜色 2 3 4" xfId="2135"/>
    <cellStyle name="40% - 强调文字颜色 2 3 4 2 2" xfId="2136"/>
    <cellStyle name="百分比 3 7" xfId="2137"/>
    <cellStyle name="40% - 强调文字颜色 2 3 4 2 2 2" xfId="2138"/>
    <cellStyle name="40% - 强调文字颜色 2 3 5" xfId="2139"/>
    <cellStyle name="40% - 强调文字颜色 2 3 5 2" xfId="2140"/>
    <cellStyle name="40% - 强调文字颜色 2 3 5 2 2" xfId="2141"/>
    <cellStyle name="40% - 强调文字颜色 2 3 5 2 2 2" xfId="2142"/>
    <cellStyle name="40% - 强调文字颜色 2 3 6" xfId="2143"/>
    <cellStyle name="40% - 强调文字颜色 2 3 6 2" xfId="2144"/>
    <cellStyle name="40% - 强调文字颜色 2 3 6 2 2 2" xfId="2145"/>
    <cellStyle name="40% - 强调文字颜色 2 4 10" xfId="2146"/>
    <cellStyle name="检查单元格 2 2 2 2 2" xfId="2147"/>
    <cellStyle name="40% - 强调文字颜色 2 4 11" xfId="2148"/>
    <cellStyle name="百分比 3 6 2" xfId="2149"/>
    <cellStyle name="60% - 强调文字颜色 4 3 3 2 2" xfId="2150"/>
    <cellStyle name="标题 6 7 2 2" xfId="2151"/>
    <cellStyle name="40% - 强调文字颜色 2 4 12" xfId="2152"/>
    <cellStyle name="40% - 强调文字颜色 2 4 13" xfId="2153"/>
    <cellStyle name="标题 5 4 2" xfId="2154"/>
    <cellStyle name="40% - 强调文字颜色 2 4 14" xfId="2155"/>
    <cellStyle name="40% - 强调文字颜色 2 4 15" xfId="2156"/>
    <cellStyle name="40% - 强调文字颜色 2 4 20" xfId="2157"/>
    <cellStyle name="强调文字颜色 5 2 2 2" xfId="2158"/>
    <cellStyle name="40% - 强调文字颜色 2 4 16" xfId="2159"/>
    <cellStyle name="40% - 强调文字颜色 2 4 21" xfId="2160"/>
    <cellStyle name="40% - 强调文字颜色 2 4 17" xfId="2161"/>
    <cellStyle name="40% - 强调文字颜色 2 4 22" xfId="2162"/>
    <cellStyle name="40% - 强调文字颜色 2 4 18" xfId="2163"/>
    <cellStyle name="40% - 强调文字颜色 2 4 23" xfId="2164"/>
    <cellStyle name="货币 5 2" xfId="2165"/>
    <cellStyle name="40% - 着色 1 2" xfId="2166"/>
    <cellStyle name="40% - 强调文字颜色 2 4 19" xfId="2167"/>
    <cellStyle name="40% - 强调文字颜色 2 4 24" xfId="2168"/>
    <cellStyle name="40% - 强调文字颜色 2 4 2" xfId="2169"/>
    <cellStyle name="百分比 3 3 2 2 2" xfId="2170"/>
    <cellStyle name="40% - 强调文字颜色 2 4 25" xfId="2171"/>
    <cellStyle name="40% - 强调文字颜色 2 4 26" xfId="2172"/>
    <cellStyle name="40% - 强调文字颜色 2 4 3" xfId="2173"/>
    <cellStyle name="60% - 强调文字颜色 4 2 6 2 2" xfId="2174"/>
    <cellStyle name="40% - 强调文字颜色 2 4 4" xfId="2175"/>
    <cellStyle name="40% - 强调文字颜色 2 4 5" xfId="2176"/>
    <cellStyle name="40% - 强调文字颜色 2 4 6" xfId="2177"/>
    <cellStyle name="40% - 强调文字颜色 2 5 10" xfId="2178"/>
    <cellStyle name="适中 3 4 2" xfId="2179"/>
    <cellStyle name="40% - 强调文字颜色 2 5 11" xfId="2180"/>
    <cellStyle name="40% - 强调文字颜色 2 5 12" xfId="2181"/>
    <cellStyle name="40% - 强调文字颜色 2 5 13" xfId="2182"/>
    <cellStyle name="40% - 强调文字颜色 2 5 14" xfId="2183"/>
    <cellStyle name="输入 2 4 2" xfId="2184"/>
    <cellStyle name="40% - 强调文字颜色 2 5 15" xfId="2185"/>
    <cellStyle name="40% - 强调文字颜色 2 5 20" xfId="2186"/>
    <cellStyle name="输入 2 4 3" xfId="2187"/>
    <cellStyle name="强调文字颜色 5 2 7 2" xfId="2188"/>
    <cellStyle name="40% - 强调文字颜色 2 5 16" xfId="2189"/>
    <cellStyle name="40% - 强调文字颜色 2 5 21" xfId="2190"/>
    <cellStyle name="输入 2 4 4" xfId="2191"/>
    <cellStyle name="常规 6 6 2 2 2" xfId="2192"/>
    <cellStyle name="40% - 强调文字颜色 2 5 17" xfId="2193"/>
    <cellStyle name="40% - 强调文字颜色 2 5 22" xfId="2194"/>
    <cellStyle name="常规 6 3 2" xfId="2195"/>
    <cellStyle name="40% - 强调文字颜色 2 5 18" xfId="2196"/>
    <cellStyle name="40% - 强调文字颜色 2 5 23" xfId="2197"/>
    <cellStyle name="常规 6 3 3" xfId="2198"/>
    <cellStyle name="40% - 着色 6 2" xfId="2199"/>
    <cellStyle name="40% - 强调文字颜色 2 5 19" xfId="2200"/>
    <cellStyle name="40% - 强调文字颜色 2 5 24" xfId="2201"/>
    <cellStyle name="强调文字颜色 2 3 4 2 2 2" xfId="2202"/>
    <cellStyle name="40% - 强调文字颜色 2 5 2" xfId="2203"/>
    <cellStyle name="40% - 强调文字颜色 2 5 25" xfId="2204"/>
    <cellStyle name="好 3 5 2 2" xfId="2205"/>
    <cellStyle name="60% - 强调文字颜色 4 2 2 2 2" xfId="2206"/>
    <cellStyle name="标题 5 6 2 2" xfId="2207"/>
    <cellStyle name="40% - 强调文字颜色 2 5 26" xfId="2208"/>
    <cellStyle name="强调文字颜色 3 3 5 2 2 2" xfId="2209"/>
    <cellStyle name="40% - 强调文字颜色 2 5 4" xfId="2210"/>
    <cellStyle name="40% - 强调文字颜色 2 5 5" xfId="2211"/>
    <cellStyle name="输入 2 5 2 2" xfId="2212"/>
    <cellStyle name="40% - 强调文字颜色 2 5 6" xfId="2213"/>
    <cellStyle name="输入 2 5 2 3" xfId="2214"/>
    <cellStyle name="强调文字颜色 4 3 6 2 2 2" xfId="2215"/>
    <cellStyle name="40% - 强调文字颜色 3 2 10" xfId="2216"/>
    <cellStyle name="输出 2 7 2 2" xfId="2217"/>
    <cellStyle name="40% - 强调文字颜色 3 2 11" xfId="2218"/>
    <cellStyle name="输出 2 7 2 3" xfId="2219"/>
    <cellStyle name="40% - 强调文字颜色 3 2 12" xfId="2220"/>
    <cellStyle name="40% - 强调文字颜色 3 2 13" xfId="2221"/>
    <cellStyle name="40% - 强调文字颜色 3 2 14" xfId="2222"/>
    <cellStyle name="40% - 强调文字颜色 3 2 15" xfId="2223"/>
    <cellStyle name="40% - 强调文字颜色 3 2 20" xfId="2224"/>
    <cellStyle name="40% - 强调文字颜色 3 2 16" xfId="2225"/>
    <cellStyle name="40% - 强调文字颜色 3 2 21" xfId="2226"/>
    <cellStyle name="40% - 强调文字颜色 3 2 17" xfId="2227"/>
    <cellStyle name="40% - 强调文字颜色 3 2 22" xfId="2228"/>
    <cellStyle name="40% - 强调文字颜色 3 2 18" xfId="2229"/>
    <cellStyle name="40% - 强调文字颜色 3 2 23" xfId="2230"/>
    <cellStyle name="40% - 强调文字颜色 3 2 19" xfId="2231"/>
    <cellStyle name="40% - 强调文字颜色 3 2 24" xfId="2232"/>
    <cellStyle name="40% - 强调文字颜色 3 3 3 2 2 2" xfId="2233"/>
    <cellStyle name="60% - 强调文字颜色 4 2 7" xfId="2234"/>
    <cellStyle name="40% - 强调文字颜色 3 2 2" xfId="2235"/>
    <cellStyle name="60% - 强调文字颜色 4 2 7 2" xfId="2236"/>
    <cellStyle name="40% - 强调文字颜色 3 2 2 2" xfId="2237"/>
    <cellStyle name="60% - 强调文字颜色 4 2 7 2 2" xfId="2238"/>
    <cellStyle name="40% - 强调文字颜色 3 4 4" xfId="2239"/>
    <cellStyle name="40% - 强调文字颜色 3 5 25" xfId="2240"/>
    <cellStyle name="40% - 强调文字颜色 3 2 2 2 2" xfId="2241"/>
    <cellStyle name="60% - 强调文字颜色 4 2 7 2 2 2" xfId="2242"/>
    <cellStyle name="40% - 强调文字颜色 3 2 2 2 2 2" xfId="2243"/>
    <cellStyle name="40% - 强调文字颜色 3 2 25" xfId="2244"/>
    <cellStyle name="40% - 强调文字颜色 3 2 26" xfId="2245"/>
    <cellStyle name="40% - 强调文字颜色 3 2 3" xfId="2246"/>
    <cellStyle name="40% - 强调文字颜色 5 4 14" xfId="2247"/>
    <cellStyle name="40% - 强调文字颜色 3 2 3 2" xfId="2248"/>
    <cellStyle name="40% - 强调文字颜色 4 4 4" xfId="2249"/>
    <cellStyle name="40% - 强调文字颜色 3 2 3 2 2" xfId="2250"/>
    <cellStyle name="输出 2 3 3" xfId="2251"/>
    <cellStyle name="40% - 强调文字颜色 3 2 3 2 2 2" xfId="2252"/>
    <cellStyle name="40% - 强调文字颜色 4 3 4 2 2 2" xfId="2253"/>
    <cellStyle name="40% - 强调文字颜色 3 2 4" xfId="2254"/>
    <cellStyle name="40% - 强调文字颜色 5 4 4" xfId="2255"/>
    <cellStyle name="40% - 强调文字颜色 3 2 4 2 2" xfId="2256"/>
    <cellStyle name="40% - 强调文字颜色 5 2 26" xfId="2257"/>
    <cellStyle name="40% - 强调文字颜色 3 2 4 2 2 2" xfId="2258"/>
    <cellStyle name="40% - 强调文字颜色 3 2 5" xfId="2259"/>
    <cellStyle name="链接单元格 2 6" xfId="2260"/>
    <cellStyle name="40% - 强调文字颜色 3 2 5 2" xfId="2261"/>
    <cellStyle name="链接单元格 2 6 2" xfId="2262"/>
    <cellStyle name="40% - 强调文字颜色 6 4 4" xfId="2263"/>
    <cellStyle name="40% - 强调文字颜色 3 2 5 2 2" xfId="2264"/>
    <cellStyle name="链接单元格 2 6 2 2" xfId="2265"/>
    <cellStyle name="40% - 强调文字颜色 3 2 5 2 2 2" xfId="2266"/>
    <cellStyle name="40% - 强调文字颜色 5 3 5 2 2 2" xfId="2267"/>
    <cellStyle name="40% - 强调文字颜色 3 2 6" xfId="2268"/>
    <cellStyle name="链接单元格 3 6" xfId="2269"/>
    <cellStyle name="40% - 强调文字颜色 3 2 6 2" xfId="2270"/>
    <cellStyle name="链接单元格 3 6 2" xfId="2271"/>
    <cellStyle name="百分比 2 8" xfId="2272"/>
    <cellStyle name="40% - 强调文字颜色 3 2 6 2 2" xfId="2273"/>
    <cellStyle name="40% - 强调文字颜色 3 3 10" xfId="2274"/>
    <cellStyle name="40% - 强调文字颜色 3 3 11" xfId="2275"/>
    <cellStyle name="常规 6 2" xfId="2276"/>
    <cellStyle name="40% - 强调文字颜色 3 3 12" xfId="2277"/>
    <cellStyle name="常规 6 3" xfId="2278"/>
    <cellStyle name="40% - 强调文字颜色 3 3 13" xfId="2279"/>
    <cellStyle name="常规 6 4" xfId="2280"/>
    <cellStyle name="常规 4 4 2" xfId="2281"/>
    <cellStyle name="常规 4 2 2 2" xfId="2282"/>
    <cellStyle name="40% - 强调文字颜色 3 3 14" xfId="2283"/>
    <cellStyle name="常规 6 6" xfId="2284"/>
    <cellStyle name="40% - 强调文字颜色 6 2 3 2" xfId="2285"/>
    <cellStyle name="40% - 强调文字颜色 3 3 16" xfId="2286"/>
    <cellStyle name="40% - 强调文字颜色 3 3 21" xfId="2287"/>
    <cellStyle name="常规 6 7" xfId="2288"/>
    <cellStyle name="40% - 强调文字颜色 3 3 17" xfId="2289"/>
    <cellStyle name="40% - 强调文字颜色 3 3 22" xfId="2290"/>
    <cellStyle name="40% - 强调文字颜色 3 3 18" xfId="2291"/>
    <cellStyle name="40% - 强调文字颜色 3 3 23" xfId="2292"/>
    <cellStyle name="强调文字颜色 2 3 6 2" xfId="2293"/>
    <cellStyle name="常规 6 8" xfId="2294"/>
    <cellStyle name="40% - 强调文字颜色 3 3 19" xfId="2295"/>
    <cellStyle name="40% - 强调文字颜色 3 3 24" xfId="2296"/>
    <cellStyle name="常规 25" xfId="2297"/>
    <cellStyle name="常规 30" xfId="2298"/>
    <cellStyle name="60% - 强调文字颜色 4 3 7" xfId="2299"/>
    <cellStyle name="40% - 强调文字颜色 3 3 2" xfId="2300"/>
    <cellStyle name="常规 30 2" xfId="2301"/>
    <cellStyle name="60% - 强调文字颜色 4 3 7 2" xfId="2302"/>
    <cellStyle name="40% - 强调文字颜色 3 3 2 2" xfId="2303"/>
    <cellStyle name="60% - 强调文字颜色 4 3 7 2 2" xfId="2304"/>
    <cellStyle name="40% - 强调文字颜色 3 3 2 2 2" xfId="2305"/>
    <cellStyle name="60% - 强调文字颜色 4 3 7 2 2 2" xfId="2306"/>
    <cellStyle name="40% - 强调文字颜色 3 3 2 2 2 2" xfId="2307"/>
    <cellStyle name="40% - 强调文字颜色 3 3 25" xfId="2308"/>
    <cellStyle name="60% - 强调文字颜色 6 3 3 2 2" xfId="2309"/>
    <cellStyle name="40% - 强调文字颜色 3 3 26" xfId="2310"/>
    <cellStyle name="注释 2 2 2 2 2" xfId="2311"/>
    <cellStyle name="好 2 7 2 2 2" xfId="2312"/>
    <cellStyle name="常规 26" xfId="2313"/>
    <cellStyle name="常规 31" xfId="2314"/>
    <cellStyle name="40% - 强调文字颜色 3 3 3" xfId="2315"/>
    <cellStyle name="注释 2 2 2 2 3" xfId="2316"/>
    <cellStyle name="常规 27" xfId="2317"/>
    <cellStyle name="常规 32" xfId="2318"/>
    <cellStyle name="40% - 强调文字颜色 3 3 4" xfId="2319"/>
    <cellStyle name="40% - 强调文字颜色 3 3 4 2" xfId="2320"/>
    <cellStyle name="40% - 强调文字颜色 3 3 4 2 2" xfId="2321"/>
    <cellStyle name="40% - 强调文字颜色 3 3 4 2 2 2" xfId="2322"/>
    <cellStyle name="常规 28" xfId="2323"/>
    <cellStyle name="常规 33" xfId="2324"/>
    <cellStyle name="40% - 强调文字颜色 3 3 5" xfId="2325"/>
    <cellStyle name="40% - 强调文字颜色 3 3 5 2" xfId="2326"/>
    <cellStyle name="适中 3" xfId="2327"/>
    <cellStyle name="40% - 强调文字颜色 3 3 5 2 2" xfId="2328"/>
    <cellStyle name="适中 3 2" xfId="2329"/>
    <cellStyle name="40% - 强调文字颜色 3 3 5 2 2 2" xfId="2330"/>
    <cellStyle name="40% - 强调文字颜色 3 3 6 2 2" xfId="2331"/>
    <cellStyle name="40% - 强调文字颜色 3 3 6 2 2 2" xfId="2332"/>
    <cellStyle name="40% - 强调文字颜色 3 4 10" xfId="2333"/>
    <cellStyle name="40% - 强调文字颜色 3 4 19" xfId="2334"/>
    <cellStyle name="40% - 强调文字颜色 3 4 24" xfId="2335"/>
    <cellStyle name="40% - 强调文字颜色 3 4 2" xfId="2336"/>
    <cellStyle name="40% - 强调文字颜色 3 5 18" xfId="2337"/>
    <cellStyle name="40% - 强调文字颜色 3 5 23" xfId="2338"/>
    <cellStyle name="40% - 强调文字颜色 3 4 25" xfId="2339"/>
    <cellStyle name="40% - 强调文字颜色 3 4 26" xfId="2340"/>
    <cellStyle name="40% - 强调文字颜色 3 4 3" xfId="2341"/>
    <cellStyle name="40% - 强调文字颜色 3 5 19" xfId="2342"/>
    <cellStyle name="40% - 强调文字颜色 3 5 24" xfId="2343"/>
    <cellStyle name="40% - 强调文字颜色 3 4 5" xfId="2344"/>
    <cellStyle name="40% - 强调文字颜色 3 5 26" xfId="2345"/>
    <cellStyle name="40% - 强调文字颜色 3 4 6" xfId="2346"/>
    <cellStyle name="标题 3 2 2 2" xfId="2347"/>
    <cellStyle name="40% - 强调文字颜色 3 5 10" xfId="2348"/>
    <cellStyle name="40% - 强调文字颜色 3 5 11" xfId="2349"/>
    <cellStyle name="40% - 强调文字颜色 3 5 12" xfId="2350"/>
    <cellStyle name="40% - 强调文字颜色 3 5 13" xfId="2351"/>
    <cellStyle name="检查单元格 2 3 2" xfId="2352"/>
    <cellStyle name="40% - 强调文字颜色 3 5 14" xfId="2353"/>
    <cellStyle name="60% - 强调文字颜色 2 3 5 2" xfId="2354"/>
    <cellStyle name="40% - 强调文字颜色 3 5 15" xfId="2355"/>
    <cellStyle name="40% - 强调文字颜色 3 5 20" xfId="2356"/>
    <cellStyle name="40% - 强调文字颜色 3 5 16" xfId="2357"/>
    <cellStyle name="40% - 强调文字颜色 3 5 21" xfId="2358"/>
    <cellStyle name="40% - 强调文字颜色 3 5 17" xfId="2359"/>
    <cellStyle name="40% - 强调文字颜色 3 5 22" xfId="2360"/>
    <cellStyle name="40% - 强调文字颜色 3 5 6" xfId="2361"/>
    <cellStyle name="输入 2 6 2 3" xfId="2362"/>
    <cellStyle name="汇总 3 2 2 2 3" xfId="2363"/>
    <cellStyle name="40% - 强调文字颜色 4 2 10" xfId="2364"/>
    <cellStyle name="40% - 强调文字颜色 4 2 11" xfId="2365"/>
    <cellStyle name="40% - 强调文字颜色 4 2 12" xfId="2366"/>
    <cellStyle name="40% - 强调文字颜色 4 2 13" xfId="2367"/>
    <cellStyle name="40% - 强调文字颜色 4 2 14" xfId="2368"/>
    <cellStyle name="40% - 强调文字颜色 4 2 15" xfId="2369"/>
    <cellStyle name="40% - 强调文字颜色 4 2 20" xfId="2370"/>
    <cellStyle name="强调文字颜色 1 2 2 2 2 2" xfId="2371"/>
    <cellStyle name="40% - 强调文字颜色 4 2 16" xfId="2372"/>
    <cellStyle name="40% - 强调文字颜色 4 2 21" xfId="2373"/>
    <cellStyle name="40% - 强调文字颜色 4 2 17" xfId="2374"/>
    <cellStyle name="40% - 强调文字颜色 4 2 22" xfId="2375"/>
    <cellStyle name="40% - 强调文字颜色 4 2 19" xfId="2376"/>
    <cellStyle name="40% - 强调文字颜色 4 2 24" xfId="2377"/>
    <cellStyle name="60% - 强调文字颜色 5 2 7" xfId="2378"/>
    <cellStyle name="40% - 强调文字颜色 4 2 2" xfId="2379"/>
    <cellStyle name="60% - 强调文字颜色 5 2 7 2" xfId="2380"/>
    <cellStyle name="40% - 强调文字颜色 4 2 2 2" xfId="2381"/>
    <cellStyle name="60% - 强调文字颜色 5 2 7 2 2" xfId="2382"/>
    <cellStyle name="40% - 强调文字颜色 4 2 2 2 2" xfId="2383"/>
    <cellStyle name="60% - 强调文字颜色 5 2 7 2 2 2" xfId="2384"/>
    <cellStyle name="常规 10" xfId="2385"/>
    <cellStyle name="40% - 强调文字颜色 4 2 2 2 2 2" xfId="2386"/>
    <cellStyle name="强调文字颜色 3 2 4 2 2 2" xfId="2387"/>
    <cellStyle name="40% - 强调文字颜色 4 2 25" xfId="2388"/>
    <cellStyle name="40% - 强调文字颜色 4 2 26" xfId="2389"/>
    <cellStyle name="40% - 强调文字颜色 4 2 3" xfId="2390"/>
    <cellStyle name="强调文字颜色 1 2" xfId="2391"/>
    <cellStyle name="输入 2 3 2 2 3" xfId="2392"/>
    <cellStyle name="40% - 强调文字颜色 4 2 3 2 2" xfId="2393"/>
    <cellStyle name="强调文字颜色 1 2 2" xfId="2394"/>
    <cellStyle name="40% - 强调文字颜色 4 2 3 2 2 2" xfId="2395"/>
    <cellStyle name="40% - 强调文字颜色 4 2 4" xfId="2396"/>
    <cellStyle name="40% - 强调文字颜色 4 2 4 2" xfId="2397"/>
    <cellStyle name="40% - 强调文字颜色 4 2 4 2 2" xfId="2398"/>
    <cellStyle name="40% - 强调文字颜色 4 2 4 2 2 2" xfId="2399"/>
    <cellStyle name="常规 2 2 3" xfId="2400"/>
    <cellStyle name="40% - 强调文字颜色 4 2 5" xfId="2401"/>
    <cellStyle name="40% - 强调文字颜色 4 2 5 2 2" xfId="2402"/>
    <cellStyle name="40% - 强调文字颜色 4 2 5 2 2 2" xfId="2403"/>
    <cellStyle name="40% - 强调文字颜色 4 2 6" xfId="2404"/>
    <cellStyle name="40% - 强调文字颜色 4 2 6 2 2" xfId="2405"/>
    <cellStyle name="40% - 强调文字颜色 4 2 6 2 2 2" xfId="2406"/>
    <cellStyle name="40% - 强调文字颜色 4 3 10" xfId="2407"/>
    <cellStyle name="40% - 强调文字颜色 4 3 11" xfId="2408"/>
    <cellStyle name="40% - 强调文字颜色 4 3 12" xfId="2409"/>
    <cellStyle name="40% - 强调文字颜色 4 3 13" xfId="2410"/>
    <cellStyle name="输入 3 7 2 2 2" xfId="2411"/>
    <cellStyle name="60% - 强调文字颜色 5 3 7" xfId="2412"/>
    <cellStyle name="40% - 强调文字颜色 4 3 2" xfId="2413"/>
    <cellStyle name="60% - 强调文字颜色 5 3 7 2" xfId="2414"/>
    <cellStyle name="40% - 强调文字颜色 4 3 2 2" xfId="2415"/>
    <cellStyle name="60% - 强调文字颜色 5 3 7 2 2 2" xfId="2416"/>
    <cellStyle name="40% - 强调文字颜色 4 3 2 2 2 2" xfId="2417"/>
    <cellStyle name="输入 3 7 2 2 3" xfId="2418"/>
    <cellStyle name="40% - 强调文字颜色 4 3 3" xfId="2419"/>
    <cellStyle name="40% - 强调文字颜色 4 3 3 2" xfId="2420"/>
    <cellStyle name="输入 2 4 2 2 3" xfId="2421"/>
    <cellStyle name="40% - 强调文字颜色 4 3 3 2 2" xfId="2422"/>
    <cellStyle name="40% - 强调文字颜色 4 3 3 2 2 2" xfId="2423"/>
    <cellStyle name="40% - 强调文字颜色 4 3 4" xfId="2424"/>
    <cellStyle name="40% - 强调文字颜色 4 3 4 2" xfId="2425"/>
    <cellStyle name="40% - 强调文字颜色 4 3 4 2 2" xfId="2426"/>
    <cellStyle name="40% - 强调文字颜色 4 3 5" xfId="2427"/>
    <cellStyle name="40% - 强调文字颜色 4 3 5 2 2" xfId="2428"/>
    <cellStyle name="40% - 强调文字颜色 4 3 5 2 2 2" xfId="2429"/>
    <cellStyle name="40% - 强调文字颜色 4 3 6" xfId="2430"/>
    <cellStyle name="40% - 强调文字颜色 4 3 6 2" xfId="2431"/>
    <cellStyle name="40% - 强调文字颜色 6 3 2 2 2 2" xfId="2432"/>
    <cellStyle name="40% - 强调文字颜色 4 4 10" xfId="2433"/>
    <cellStyle name="40% - 强调文字颜色 4 4 12" xfId="2434"/>
    <cellStyle name="40% - 强调文字颜色 4 4 13" xfId="2435"/>
    <cellStyle name="40% - 强调文字颜色 4 4 14" xfId="2436"/>
    <cellStyle name="40% - 强调文字颜色 4 4 15" xfId="2437"/>
    <cellStyle name="40% - 强调文字颜色 4 4 20" xfId="2438"/>
    <cellStyle name="40% - 强调文字颜色 4 4 16" xfId="2439"/>
    <cellStyle name="40% - 强调文字颜色 4 4 21" xfId="2440"/>
    <cellStyle name="好 3 5 2 2 2" xfId="2441"/>
    <cellStyle name="60% - 强调文字颜色 4 2 2 2 2 2" xfId="2442"/>
    <cellStyle name="40% - 强调文字颜色 4 4 17" xfId="2443"/>
    <cellStyle name="40% - 强调文字颜色 4 4 22" xfId="2444"/>
    <cellStyle name="40% - 强调文字颜色 4 4 18" xfId="2445"/>
    <cellStyle name="40% - 强调文字颜色 4 4 23" xfId="2446"/>
    <cellStyle name="60% - 强调文字颜色 5 2 3 2 2 2" xfId="2447"/>
    <cellStyle name="40% - 强调文字颜色 4 4 19" xfId="2448"/>
    <cellStyle name="40% - 强调文字颜色 4 4 24" xfId="2449"/>
    <cellStyle name="40% - 强调文字颜色 4 4 2" xfId="2450"/>
    <cellStyle name="40% - 强调文字颜色 4 4 25" xfId="2451"/>
    <cellStyle name="60% - 强调文字颜色 6 2 4 2 2 2" xfId="2452"/>
    <cellStyle name="40% - 强调文字颜色 4 4 26" xfId="2453"/>
    <cellStyle name="40% - 强调文字颜色 4 4 3" xfId="2454"/>
    <cellStyle name="40% - 强调文字颜色 4 4 5" xfId="2455"/>
    <cellStyle name="百分比 2 10 2" xfId="2456"/>
    <cellStyle name="40% - 强调文字颜色 4 4 6" xfId="2457"/>
    <cellStyle name="40% - 强调文字颜色 4 5 10" xfId="2458"/>
    <cellStyle name="40% - 强调文字颜色 4 5 11" xfId="2459"/>
    <cellStyle name="40% - 强调文字颜色 4 5 12" xfId="2460"/>
    <cellStyle name="40% - 强调文字颜色 4 5 17" xfId="2461"/>
    <cellStyle name="40% - 强调文字颜色 4 5 22" xfId="2462"/>
    <cellStyle name="40% - 强调文字颜色 4 5 18" xfId="2463"/>
    <cellStyle name="40% - 强调文字颜色 4 5 23" xfId="2464"/>
    <cellStyle name="40% - 强调文字颜色 4 5 19" xfId="2465"/>
    <cellStyle name="40% - 强调文字颜色 4 5 24" xfId="2466"/>
    <cellStyle name="40% - 强调文字颜色 4 5 2" xfId="2467"/>
    <cellStyle name="40% - 强调文字颜色 4 5 26" xfId="2468"/>
    <cellStyle name="40% - 强调文字颜色 4 5 4" xfId="2469"/>
    <cellStyle name="40% - 强调文字颜色 4 5 5" xfId="2470"/>
    <cellStyle name="输入 2 7 2 2" xfId="2471"/>
    <cellStyle name="40% - 强调文字颜色 4 5 6" xfId="2472"/>
    <cellStyle name="输入 2 7 2 3" xfId="2473"/>
    <cellStyle name="40% - 强调文字颜色 5 2 11" xfId="2474"/>
    <cellStyle name="40% - 强调文字颜色 5 2 13" xfId="2475"/>
    <cellStyle name="60% - 强调文字颜色 1 2 6 2 2 2" xfId="2476"/>
    <cellStyle name="40% - 强调文字颜色 5 2 15" xfId="2477"/>
    <cellStyle name="40% - 强调文字颜色 5 2 20" xfId="2478"/>
    <cellStyle name="警告文本 2 4 2" xfId="2479"/>
    <cellStyle name="汇总 2 4 3" xfId="2480"/>
    <cellStyle name="40% - 强调文字颜色 5 2 18" xfId="2481"/>
    <cellStyle name="40% - 强调文字颜色 5 2 23" xfId="2482"/>
    <cellStyle name="强调文字颜色 3 3 3" xfId="2483"/>
    <cellStyle name="好 2 3 2 2" xfId="2484"/>
    <cellStyle name="60% - 强调文字颜色 6 2 7 2" xfId="2485"/>
    <cellStyle name="40% - 强调文字颜色 5 2 2 2" xfId="2486"/>
    <cellStyle name="强调文字颜色 3 3 3 2" xfId="2487"/>
    <cellStyle name="好 2 3 2 2 2" xfId="2488"/>
    <cellStyle name="60% - 强调文字颜色 6 2 7 2 2" xfId="2489"/>
    <cellStyle name="40% - 强调文字颜色 5 2 2 2 2" xfId="2490"/>
    <cellStyle name="强调文字颜色 3 3 3 2 2" xfId="2491"/>
    <cellStyle name="60% - 强调文字颜色 6 2 7 2 2 2" xfId="2492"/>
    <cellStyle name="40% - 强调文字颜色 5 2 2 2 2 2" xfId="2493"/>
    <cellStyle name="标题 1 3 6 2 2" xfId="2494"/>
    <cellStyle name="40% - 强调文字颜色 5 2 25" xfId="2495"/>
    <cellStyle name="40% - 强调文字颜色 5 2 3 2" xfId="2496"/>
    <cellStyle name="输入 3 3 2 2 3" xfId="2497"/>
    <cellStyle name="40% - 强调文字颜色 5 2 3 2 2" xfId="2498"/>
    <cellStyle name="常规 12" xfId="2499"/>
    <cellStyle name="40% - 强调文字颜色 5 2 3 2 2 2" xfId="2500"/>
    <cellStyle name="40% - 强调文字颜色 5 2 4 2" xfId="2501"/>
    <cellStyle name="40% - 强调文字颜色 5 2 4 2 2" xfId="2502"/>
    <cellStyle name="计算 3 5 2 3" xfId="2503"/>
    <cellStyle name="40% - 强调文字颜色 5 2 5 2" xfId="2504"/>
    <cellStyle name="40% - 强调文字颜色 5 2 5 2 2" xfId="2505"/>
    <cellStyle name="常规 2 2 5" xfId="2506"/>
    <cellStyle name="40% - 强调文字颜色 5 2 5 2 2 2" xfId="2507"/>
    <cellStyle name="40% - 强调文字颜色 5 3 10" xfId="2508"/>
    <cellStyle name="40% - 强调文字颜色 5 3 11" xfId="2509"/>
    <cellStyle name="40% - 强调文字颜色 5 3 12" xfId="2510"/>
    <cellStyle name="40% - 强调文字颜色 5 3 13" xfId="2511"/>
    <cellStyle name="检查单元格 2 6 2 2 2" xfId="2512"/>
    <cellStyle name="好 3 6 2" xfId="2513"/>
    <cellStyle name="60% - 强调文字颜色 4 2 3 2" xfId="2514"/>
    <cellStyle name="40% - 强调文字颜色 6 5 2" xfId="2515"/>
    <cellStyle name="40% - 强调文字颜色 5 3 14" xfId="2516"/>
    <cellStyle name="40% - 强调文字颜色 6 5 3" xfId="2517"/>
    <cellStyle name="40% - 强调文字颜色 5 3 15" xfId="2518"/>
    <cellStyle name="40% - 强调文字颜色 5 3 20" xfId="2519"/>
    <cellStyle name="链接单元格 2 7 2" xfId="2520"/>
    <cellStyle name="40% - 强调文字颜色 6 5 4" xfId="2521"/>
    <cellStyle name="40% - 强调文字颜色 5 3 16" xfId="2522"/>
    <cellStyle name="40% - 强调文字颜色 5 3 21" xfId="2523"/>
    <cellStyle name="40% - 强调文字颜色 6 5 5" xfId="2524"/>
    <cellStyle name="40% - 强调文字颜色 5 3 17" xfId="2525"/>
    <cellStyle name="40% - 强调文字颜色 5 3 22" xfId="2526"/>
    <cellStyle name="强调文字颜色 6 2 3 2 2" xfId="2527"/>
    <cellStyle name="40% - 强调文字颜色 6 5 6" xfId="2528"/>
    <cellStyle name="40% - 强调文字颜色 5 3 18" xfId="2529"/>
    <cellStyle name="40% - 强调文字颜色 5 3 23" xfId="2530"/>
    <cellStyle name="好 2 4 2" xfId="2531"/>
    <cellStyle name="60% - 强调文字颜色 6 3 7" xfId="2532"/>
    <cellStyle name="40% - 强调文字颜色 5 3 2" xfId="2533"/>
    <cellStyle name="强调文字颜色 4 3 3" xfId="2534"/>
    <cellStyle name="好 2 4 2 2" xfId="2535"/>
    <cellStyle name="60% - 强调文字颜色 6 3 7 2" xfId="2536"/>
    <cellStyle name="40% - 强调文字颜色 5 3 2 2" xfId="2537"/>
    <cellStyle name="强调文字颜色 4 3 3 2" xfId="2538"/>
    <cellStyle name="好 2 4 2 2 2" xfId="2539"/>
    <cellStyle name="60% - 强调文字颜色 6 3 7 2 2" xfId="2540"/>
    <cellStyle name="40% - 强调文字颜色 5 3 2 2 2" xfId="2541"/>
    <cellStyle name="强调文字颜色 4 3 3 2 2" xfId="2542"/>
    <cellStyle name="60% - 强调文字颜色 6 3 7 2 2 2" xfId="2543"/>
    <cellStyle name="40% - 强调文字颜色 5 3 2 2 2 2" xfId="2544"/>
    <cellStyle name="40% - 强调文字颜色 5 3 3" xfId="2545"/>
    <cellStyle name="40% - 强调文字颜色 5 3 3 2" xfId="2546"/>
    <cellStyle name="40% - 强调文字颜色 5 3 3 2 2 2" xfId="2547"/>
    <cellStyle name="40% - 强调文字颜色 5 3 4" xfId="2548"/>
    <cellStyle name="40% - 强调文字颜色 5 3 4 2" xfId="2549"/>
    <cellStyle name="40% - 强调文字颜色 5 3 5" xfId="2550"/>
    <cellStyle name="计算 3 6 2 3" xfId="2551"/>
    <cellStyle name="40% - 强调文字颜色 6 5 17" xfId="2552"/>
    <cellStyle name="40% - 强调文字颜色 6 5 22" xfId="2553"/>
    <cellStyle name="40% - 强调文字颜色 5 3 5 2" xfId="2554"/>
    <cellStyle name="40% - 强调文字颜色 5 3 6" xfId="2555"/>
    <cellStyle name="40% - 强调文字颜色 5 4 10" xfId="2556"/>
    <cellStyle name="40% - 强调文字颜色 5 4 11" xfId="2557"/>
    <cellStyle name="40% - 强调文字颜色 5 4 12" xfId="2558"/>
    <cellStyle name="40% - 强调文字颜色 5 4 13" xfId="2559"/>
    <cellStyle name="40% - 强调文字颜色 5 4 15" xfId="2560"/>
    <cellStyle name="40% - 强调文字颜色 5 4 20" xfId="2561"/>
    <cellStyle name="40% - 强调文字颜色 5 4 16" xfId="2562"/>
    <cellStyle name="40% - 强调文字颜色 5 4 21" xfId="2563"/>
    <cellStyle name="40% - 强调文字颜色 5 4 17" xfId="2564"/>
    <cellStyle name="40% - 强调文字颜色 5 4 22" xfId="2565"/>
    <cellStyle name="百分比 2 2 3 2" xfId="2566"/>
    <cellStyle name="40% - 强调文字颜色 5 4 18" xfId="2567"/>
    <cellStyle name="40% - 强调文字颜色 5 4 23" xfId="2568"/>
    <cellStyle name="40% - 强调文字颜色 5 4 19" xfId="2569"/>
    <cellStyle name="40% - 强调文字颜色 5 4 24" xfId="2570"/>
    <cellStyle name="好 2 5 2" xfId="2571"/>
    <cellStyle name="40% - 强调文字颜色 5 4 2" xfId="2572"/>
    <cellStyle name="40% - 强调文字颜色 5 4 25" xfId="2573"/>
    <cellStyle name="40% - 强调文字颜色 5 4 26" xfId="2574"/>
    <cellStyle name="40% - 强调文字颜色 5 4 3" xfId="2575"/>
    <cellStyle name="40% - 强调文字颜色 5 4 5" xfId="2576"/>
    <cellStyle name="40% - 强调文字颜色 5 4 6" xfId="2577"/>
    <cellStyle name="40% - 强调文字颜色 5 5 10" xfId="2578"/>
    <cellStyle name="40% - 强调文字颜色 5 5 11" xfId="2579"/>
    <cellStyle name="40% - 强调文字颜色 5 5 12" xfId="2580"/>
    <cellStyle name="适中 3 3 2 2" xfId="2581"/>
    <cellStyle name="40% - 强调文字颜色 5 5 13" xfId="2582"/>
    <cellStyle name="40% - 强调文字颜色 5 5 15" xfId="2583"/>
    <cellStyle name="40% - 强调文字颜色 5 5 20" xfId="2584"/>
    <cellStyle name="40% - 强调文字颜色 5 5 16" xfId="2585"/>
    <cellStyle name="40% - 强调文字颜色 5 5 21" xfId="2586"/>
    <cellStyle name="40% - 强调文字颜色 5 5 17" xfId="2587"/>
    <cellStyle name="40% - 强调文字颜色 5 5 22" xfId="2588"/>
    <cellStyle name="40% - 强调文字颜色 5 5 18" xfId="2589"/>
    <cellStyle name="40% - 强调文字颜色 5 5 23" xfId="2590"/>
    <cellStyle name="40% - 强调文字颜色 5 5 19" xfId="2591"/>
    <cellStyle name="40% - 强调文字颜色 5 5 24" xfId="2592"/>
    <cellStyle name="好 2 6 2" xfId="2593"/>
    <cellStyle name="40% - 强调文字颜色 5 5 2" xfId="2594"/>
    <cellStyle name="强调文字颜色 2 2" xfId="2595"/>
    <cellStyle name="40% - 强调文字颜色 5 5 26" xfId="2596"/>
    <cellStyle name="40% - 强调文字颜色 5 5 3" xfId="2597"/>
    <cellStyle name="40% - 强调文字颜色 5 5 4" xfId="2598"/>
    <cellStyle name="40% - 强调文字颜色 5 5 5" xfId="2599"/>
    <cellStyle name="强调文字颜色 6 2 2 2 2" xfId="2600"/>
    <cellStyle name="40% - 强调文字颜色 5 5 6" xfId="2601"/>
    <cellStyle name="好 3 3" xfId="2602"/>
    <cellStyle name="40% - 强调文字颜色 6 2" xfId="2603"/>
    <cellStyle name="40% - 强调文字颜色 6 2 10" xfId="2604"/>
    <cellStyle name="40% - 强调文字颜色 6 2 11" xfId="2605"/>
    <cellStyle name="标题 2 2 4 2" xfId="2606"/>
    <cellStyle name="40% - 强调文字颜色 6 2 12" xfId="2607"/>
    <cellStyle name="40% - 强调文字颜色 6 2 13" xfId="2608"/>
    <cellStyle name="40% - 强调文字颜色 6 2 14" xfId="2609"/>
    <cellStyle name="40% - 强调文字颜色 6 2 15" xfId="2610"/>
    <cellStyle name="40% - 强调文字颜色 6 2 20" xfId="2611"/>
    <cellStyle name="40% - 强调文字颜色 6 2 16" xfId="2612"/>
    <cellStyle name="40% - 强调文字颜色 6 2 21" xfId="2613"/>
    <cellStyle name="60% - 强调文字颜色 1 3 7 2" xfId="2614"/>
    <cellStyle name="40% - 强调文字颜色 6 2 17" xfId="2615"/>
    <cellStyle name="40% - 强调文字颜色 6 2 22" xfId="2616"/>
    <cellStyle name="40% - 强调文字颜色 6 2 18" xfId="2617"/>
    <cellStyle name="40% - 强调文字颜色 6 2 23" xfId="2618"/>
    <cellStyle name="40% - 强调文字颜色 6 2 19" xfId="2619"/>
    <cellStyle name="40% - 强调文字颜色 6 2 24" xfId="2620"/>
    <cellStyle name="好 3 3 2" xfId="2621"/>
    <cellStyle name="40% - 强调文字颜色 6 2 2" xfId="2622"/>
    <cellStyle name="好 3 3 2 2" xfId="2623"/>
    <cellStyle name="常规 5 6" xfId="2624"/>
    <cellStyle name="40% - 强调文字颜色 6 2 2 2" xfId="2625"/>
    <cellStyle name="好 3 3 2 2 2" xfId="2626"/>
    <cellStyle name="常规 5 6 2" xfId="2627"/>
    <cellStyle name="40% - 强调文字颜色 6 2 2 2 2" xfId="2628"/>
    <cellStyle name="计算 2 2 3" xfId="2629"/>
    <cellStyle name="常规 5 6 2 2" xfId="2630"/>
    <cellStyle name="40% - 强调文字颜色 6 2 2 2 2 2" xfId="2631"/>
    <cellStyle name="强调文字颜色 6 3 6 2" xfId="2632"/>
    <cellStyle name="40% - 强调文字颜色 6 2 25" xfId="2633"/>
    <cellStyle name="40% - 强调文字颜色 6 2 26" xfId="2634"/>
    <cellStyle name="40% - 强调文字颜色 6 2 3" xfId="2635"/>
    <cellStyle name="常规 6 6 2" xfId="2636"/>
    <cellStyle name="40% - 强调文字颜色 6 2 3 2 2" xfId="2637"/>
    <cellStyle name="常规 6 6 2 2" xfId="2638"/>
    <cellStyle name="40% - 强调文字颜色 6 2 3 2 2 2" xfId="2639"/>
    <cellStyle name="链接单元格 2 4 2" xfId="2640"/>
    <cellStyle name="40% - 强调文字颜色 6 2 4" xfId="2641"/>
    <cellStyle name="链接单元格 2 4 2 2 2" xfId="2642"/>
    <cellStyle name="40% - 强调文字颜色 6 2 4 2 2" xfId="2643"/>
    <cellStyle name="常规 14" xfId="2644"/>
    <cellStyle name="40% - 强调文字颜色 6 2 4 2 2 2" xfId="2645"/>
    <cellStyle name="汇总 2 6 2" xfId="2646"/>
    <cellStyle name="40% - 强调文字颜色 6 2 5" xfId="2647"/>
    <cellStyle name="汇总 2 6 2 2 2" xfId="2648"/>
    <cellStyle name="40% - 强调文字颜色 6 2 5 2 2" xfId="2649"/>
    <cellStyle name="警告文本 2 6 2" xfId="2650"/>
    <cellStyle name="汇总 2 6 3" xfId="2651"/>
    <cellStyle name="40% - 强调文字颜色 6 2 6" xfId="2652"/>
    <cellStyle name="警告文本 2 6 2 2 2" xfId="2653"/>
    <cellStyle name="40% - 强调文字颜色 6 2 6 2 2" xfId="2654"/>
    <cellStyle name="40% - 强调文字颜色 6 2 6 2 2 2" xfId="2655"/>
    <cellStyle name="常规 2 2 7" xfId="2656"/>
    <cellStyle name="好 3 4" xfId="2657"/>
    <cellStyle name="60% - 强调文字颜色 1 3 5 2 2 2" xfId="2658"/>
    <cellStyle name="40% - 强调文字颜色 6 3" xfId="2659"/>
    <cellStyle name="40% - 强调文字颜色 6 3 10" xfId="2660"/>
    <cellStyle name="强调文字颜色 6 3 6 2 2 2" xfId="2661"/>
    <cellStyle name="40% - 强调文字颜色 6 3 11" xfId="2662"/>
    <cellStyle name="40% - 强调文字颜色 6 3 12" xfId="2663"/>
    <cellStyle name="40% - 强调文字颜色 6 3 13" xfId="2664"/>
    <cellStyle name="检查单元格 2 6 2 2" xfId="2665"/>
    <cellStyle name="40% - 强调文字颜色 6 3 14" xfId="2666"/>
    <cellStyle name="40% - 强调文字颜色 6 3 15" xfId="2667"/>
    <cellStyle name="40% - 强调文字颜色 6 3 20" xfId="2668"/>
    <cellStyle name="40% - 强调文字颜色 6 3 16" xfId="2669"/>
    <cellStyle name="40% - 强调文字颜色 6 3 21" xfId="2670"/>
    <cellStyle name="40% - 强调文字颜色 6 3 17" xfId="2671"/>
    <cellStyle name="40% - 强调文字颜色 6 3 22" xfId="2672"/>
    <cellStyle name="40% - 强调文字颜色 6 3 18" xfId="2673"/>
    <cellStyle name="40% - 强调文字颜色 6 3 23" xfId="2674"/>
    <cellStyle name="40% - 强调文字颜色 6 3 19" xfId="2675"/>
    <cellStyle name="40% - 强调文字颜色 6 3 24" xfId="2676"/>
    <cellStyle name="好 3 4 2" xfId="2677"/>
    <cellStyle name="40% - 强调文字颜色 6 3 2" xfId="2678"/>
    <cellStyle name="好 3 4 2 2" xfId="2679"/>
    <cellStyle name="40% - 强调文字颜色 6 3 2 2" xfId="2680"/>
    <cellStyle name="好 3 4 2 2 2" xfId="2681"/>
    <cellStyle name="40% - 强调文字颜色 6 3 2 2 2" xfId="2682"/>
    <cellStyle name="强调文字颜色 4 2 2 2 2 2" xfId="2683"/>
    <cellStyle name="40% - 强调文字颜色 6 3 25" xfId="2684"/>
    <cellStyle name="40% - 强调文字颜色 6 3 26" xfId="2685"/>
    <cellStyle name="40% - 强调文字颜色 6 3 3" xfId="2686"/>
    <cellStyle name="40% - 强调文字颜色 6 3 3 2" xfId="2687"/>
    <cellStyle name="40% - 强调文字颜色 6 3 3 2 2" xfId="2688"/>
    <cellStyle name="强调文字颜色 5 3" xfId="2689"/>
    <cellStyle name="40% - 强调文字颜色 6 3 3 2 2 2" xfId="2690"/>
    <cellStyle name="链接单元格 2 5 2" xfId="2691"/>
    <cellStyle name="40% - 强调文字颜色 6 3 4" xfId="2692"/>
    <cellStyle name="链接单元格 2 5 2 2" xfId="2693"/>
    <cellStyle name="40% - 强调文字颜色 6 3 4 2" xfId="2694"/>
    <cellStyle name="链接单元格 2 5 2 2 2" xfId="2695"/>
    <cellStyle name="40% - 强调文字颜色 6 3 4 2 2" xfId="2696"/>
    <cellStyle name="40% - 强调文字颜色 6 3 4 2 2 2" xfId="2697"/>
    <cellStyle name="汇总 2 7 2" xfId="2698"/>
    <cellStyle name="40% - 强调文字颜色 6 3 5" xfId="2699"/>
    <cellStyle name="汇总 2 7 2 2" xfId="2700"/>
    <cellStyle name="40% - 强调文字颜色 6 3 5 2" xfId="2701"/>
    <cellStyle name="计算 2 4 3" xfId="2702"/>
    <cellStyle name="汇总 2 7 2 2 2" xfId="2703"/>
    <cellStyle name="40% - 强调文字颜色 6 3 5 2 2" xfId="2704"/>
    <cellStyle name="警告文本 2 7 2" xfId="2705"/>
    <cellStyle name="汇总 2 7 3" xfId="2706"/>
    <cellStyle name="40% - 强调文字颜色 6 3 6" xfId="2707"/>
    <cellStyle name="警告文本 2 7 2 2" xfId="2708"/>
    <cellStyle name="40% - 强调文字颜色 6 3 6 2" xfId="2709"/>
    <cellStyle name="计算 3 4 3" xfId="2710"/>
    <cellStyle name="警告文本 2 7 2 2 2" xfId="2711"/>
    <cellStyle name="40% - 强调文字颜色 6 3 6 2 2" xfId="2712"/>
    <cellStyle name="60% - 强调文字颜色 4 2 2" xfId="2713"/>
    <cellStyle name="适中 2 6 2 2 2" xfId="2714"/>
    <cellStyle name="好 3 5" xfId="2715"/>
    <cellStyle name="40% - 强调文字颜色 6 4" xfId="2716"/>
    <cellStyle name="40% - 强调文字颜色 6 4 10" xfId="2717"/>
    <cellStyle name="40% - 强调文字颜色 6 4 11" xfId="2718"/>
    <cellStyle name="40% - 强调文字颜色 6 4 12" xfId="2719"/>
    <cellStyle name="40% - 强调文字颜色 6 4 13" xfId="2720"/>
    <cellStyle name="40% - 强调文字颜色 6 4 14" xfId="2721"/>
    <cellStyle name="40% - 强调文字颜色 6 4 15" xfId="2722"/>
    <cellStyle name="40% - 强调文字颜色 6 4 20" xfId="2723"/>
    <cellStyle name="40% - 强调文字颜色 6 4 16" xfId="2724"/>
    <cellStyle name="40% - 强调文字颜色 6 4 21" xfId="2725"/>
    <cellStyle name="解释性文本 3 3 2 2" xfId="2726"/>
    <cellStyle name="60% - 强调文字颜色 6 3 5 2" xfId="2727"/>
    <cellStyle name="40% - 强调文字颜色 6 4 17" xfId="2728"/>
    <cellStyle name="40% - 强调文字颜色 6 4 22" xfId="2729"/>
    <cellStyle name="40% - 强调文字颜色 6 4 18" xfId="2730"/>
    <cellStyle name="40% - 强调文字颜色 6 4 23" xfId="2731"/>
    <cellStyle name="40% - 强调文字颜色 6 4 19" xfId="2732"/>
    <cellStyle name="40% - 强调文字颜色 6 4 24" xfId="2733"/>
    <cellStyle name="好 3 5 2" xfId="2734"/>
    <cellStyle name="60% - 强调文字颜色 4 2 2 2" xfId="2735"/>
    <cellStyle name="40% - 强调文字颜色 6 4 2" xfId="2736"/>
    <cellStyle name="40% - 强调文字颜色 6 4 25" xfId="2737"/>
    <cellStyle name="40% - 强调文字颜色 6 4 26" xfId="2738"/>
    <cellStyle name="40% - 强调文字颜色 6 4 3" xfId="2739"/>
    <cellStyle name="40% - 强调文字颜色 6 4 5" xfId="2740"/>
    <cellStyle name="40% - 强调文字颜色 6 4 6" xfId="2741"/>
    <cellStyle name="好 3 6" xfId="2742"/>
    <cellStyle name="60% - 强调文字颜色 4 2 3" xfId="2743"/>
    <cellStyle name="60% - 强调文字颜色 2 3 6 2 2 2" xfId="2744"/>
    <cellStyle name="40% - 强调文字颜色 6 5" xfId="2745"/>
    <cellStyle name="好 2 2 2" xfId="2746"/>
    <cellStyle name="40% - 强调文字颜色 6 5 10" xfId="2747"/>
    <cellStyle name="40% - 强调文字颜色 6 5 11" xfId="2748"/>
    <cellStyle name="40% - 强调文字颜色 6 5 12" xfId="2749"/>
    <cellStyle name="40% - 强调文字颜色 6 5 13" xfId="2750"/>
    <cellStyle name="40% - 强调文字颜色 6 5 14" xfId="2751"/>
    <cellStyle name="60% - 强调文字颜色 1 2 3 2 2" xfId="2752"/>
    <cellStyle name="好 3 2 2 2 2" xfId="2753"/>
    <cellStyle name="常规 3 3 4 2" xfId="2754"/>
    <cellStyle name="40% - 强调文字颜色 6 5 15" xfId="2755"/>
    <cellStyle name="40% - 强调文字颜色 6 5 20" xfId="2756"/>
    <cellStyle name="计算 3 6 2 2" xfId="2757"/>
    <cellStyle name="40% - 强调文字颜色 6 5 16" xfId="2758"/>
    <cellStyle name="40% - 强调文字颜色 6 5 21" xfId="2759"/>
    <cellStyle name="40% - 强调文字颜色 6 5 18" xfId="2760"/>
    <cellStyle name="40% - 强调文字颜色 6 5 23" xfId="2761"/>
    <cellStyle name="40% - 强调文字颜色 6 5 19" xfId="2762"/>
    <cellStyle name="40% - 强调文字颜色 6 5 24" xfId="2763"/>
    <cellStyle name="40% - 强调文字颜色 6 5 25" xfId="2764"/>
    <cellStyle name="40% - 强调文字颜色 6 5 26" xfId="2765"/>
    <cellStyle name="40% - 着色 3 2" xfId="2766"/>
    <cellStyle name="强调文字颜色 4 3 4 2 2 2" xfId="2767"/>
    <cellStyle name="40% - 着色 4 2" xfId="2768"/>
    <cellStyle name="常规 6 2 3" xfId="2769"/>
    <cellStyle name="40% - 着色 5 2" xfId="2770"/>
    <cellStyle name="强调文字颜色 3 2 7 2 2 2" xfId="2771"/>
    <cellStyle name="60% - 輔色1" xfId="2772"/>
    <cellStyle name="60% - 輔色2" xfId="2773"/>
    <cellStyle name="汇总 2 3 2 2 2" xfId="2774"/>
    <cellStyle name="60% - 輔色3" xfId="2775"/>
    <cellStyle name="汇总 2 3 2 2 3" xfId="2776"/>
    <cellStyle name="60% - 輔色4" xfId="2777"/>
    <cellStyle name="60% - 輔色5" xfId="2778"/>
    <cellStyle name="60% - 輔色6" xfId="2779"/>
    <cellStyle name="60% - 强调文字颜色 1 2 2" xfId="2780"/>
    <cellStyle name="60% - 强调文字颜色 1 2 2 2" xfId="2781"/>
    <cellStyle name="60% - 强调文字颜色 1 2 2 2 2" xfId="2782"/>
    <cellStyle name="60% - 强调文字颜色 1 2 3" xfId="2783"/>
    <cellStyle name="60% - 强调文字颜色 1 2 3 2" xfId="2784"/>
    <cellStyle name="60% - 强调文字颜色 1 2 4" xfId="2785"/>
    <cellStyle name="警告文本 2 5 2 2" xfId="2786"/>
    <cellStyle name="60% - 强调文字颜色 1 2 4 2 2 2" xfId="2787"/>
    <cellStyle name="60% - 强调文字颜色 1 2 5" xfId="2788"/>
    <cellStyle name="警告文本 3 5" xfId="2789"/>
    <cellStyle name="60% - 强调文字颜色 1 2 5 2" xfId="2790"/>
    <cellStyle name="警告文本 3 5 2" xfId="2791"/>
    <cellStyle name="汇总 3 5 3" xfId="2792"/>
    <cellStyle name="60% - 强调文字颜色 1 2 5 2 2" xfId="2793"/>
    <cellStyle name="标题 2 2 3 2 2" xfId="2794"/>
    <cellStyle name="60% - 强调文字颜色 1 2 6" xfId="2795"/>
    <cellStyle name="标题 2 2 3 2 2 2" xfId="2796"/>
    <cellStyle name="60% - 强调文字颜色 1 2 6 2" xfId="2797"/>
    <cellStyle name="60% - 强调文字颜色 1 2 7 2" xfId="2798"/>
    <cellStyle name="60% - 强调文字颜色 1 2 7 2 2" xfId="2799"/>
    <cellStyle name="60% - 强调文字颜色 1 2 7 2 2 2" xfId="2800"/>
    <cellStyle name="60% - 强调文字颜色 1 3 2" xfId="2801"/>
    <cellStyle name="60% - 强调文字颜色 1 3 2 2" xfId="2802"/>
    <cellStyle name="60% - 强调文字颜色 1 3 2 2 2 2" xfId="2803"/>
    <cellStyle name="60% - 强调文字颜色 1 3 3" xfId="2804"/>
    <cellStyle name="60% - 强调文字颜色 1 3 3 2" xfId="2805"/>
    <cellStyle name="60% - 强调文字颜色 1 3 3 2 2" xfId="2806"/>
    <cellStyle name="60% - 强调文字颜色 1 3 3 2 2 2" xfId="2807"/>
    <cellStyle name="60% - 强调文字颜色 1 3 4" xfId="2808"/>
    <cellStyle name="60% - 强调文字颜色 1 3 4 2" xfId="2809"/>
    <cellStyle name="输入 2 7 4" xfId="2810"/>
    <cellStyle name="60% - 强调文字颜色 1 3 4 2 2" xfId="2811"/>
    <cellStyle name="60% - 强调文字颜色 1 3 4 2 2 2" xfId="2812"/>
    <cellStyle name="60% - 强调文字颜色 1 3 5" xfId="2813"/>
    <cellStyle name="60% - 强调文字颜色 1 3 5 2" xfId="2814"/>
    <cellStyle name="输入 3 7 4" xfId="2815"/>
    <cellStyle name="60% - 强调文字颜色 1 3 5 2 2" xfId="2816"/>
    <cellStyle name="60% - 强调文字颜色 1 3 6" xfId="2817"/>
    <cellStyle name="60% - 强调文字颜色 1 3 6 2" xfId="2818"/>
    <cellStyle name="60% - 强调文字颜色 1 3 6 2 2" xfId="2819"/>
    <cellStyle name="60% - 强调文字颜色 1 3 6 2 2 2" xfId="2820"/>
    <cellStyle name="60% - 强调文字颜色 1 3 7" xfId="2821"/>
    <cellStyle name="60% - 强调文字颜色 1 3 7 2 2" xfId="2822"/>
    <cellStyle name="百分比 3 3" xfId="2823"/>
    <cellStyle name="60% - 强调文字颜色 1 3 7 2 2 2" xfId="2824"/>
    <cellStyle name="60% - 强调文字颜色 2 2 2" xfId="2825"/>
    <cellStyle name="60% - 强调文字颜色 2 2 2 2" xfId="2826"/>
    <cellStyle name="60% - 强调文字颜色 2 2 2 2 2" xfId="2827"/>
    <cellStyle name="60% - 强调文字颜色 2 2 2 2 2 2" xfId="2828"/>
    <cellStyle name="60% - 强调文字颜色 2 2 3" xfId="2829"/>
    <cellStyle name="60% - 强调文字颜色 2 2 3 2" xfId="2830"/>
    <cellStyle name="60% - 强调文字颜色 3 2 4" xfId="2831"/>
    <cellStyle name="60% - 强调文字颜色 2 2 3 2 2" xfId="2832"/>
    <cellStyle name="60% - 强调文字颜色 3 2 4 2" xfId="2833"/>
    <cellStyle name="60% - 强调文字颜色 2 2 4" xfId="2834"/>
    <cellStyle name="60% - 强调文字颜色 2 2 4 2" xfId="2835"/>
    <cellStyle name="60% - 强调文字颜色 3 3 4" xfId="2836"/>
    <cellStyle name="60% - 强调文字颜色 2 2 5" xfId="2837"/>
    <cellStyle name="60% - 强调文字颜色 2 2 5 2" xfId="2838"/>
    <cellStyle name="60% - 强调文字颜色 2 2 5 2 2" xfId="2839"/>
    <cellStyle name="60% - 强调文字颜色 2 2 5 2 2 2" xfId="2840"/>
    <cellStyle name="标题 2 2 4 2 2" xfId="2841"/>
    <cellStyle name="60% - 强调文字颜色 2 2 6" xfId="2842"/>
    <cellStyle name="标题 2 2 4 2 2 2" xfId="2843"/>
    <cellStyle name="60% - 强调文字颜色 2 2 6 2" xfId="2844"/>
    <cellStyle name="60% - 强调文字颜色 2 2 6 2 2" xfId="2845"/>
    <cellStyle name="注释 2" xfId="2846"/>
    <cellStyle name="60% - 强调文字颜色 2 3 2" xfId="2847"/>
    <cellStyle name="注释 2 2 2" xfId="2848"/>
    <cellStyle name="好 2 7 2" xfId="2849"/>
    <cellStyle name="60% - 强调文字颜色 2 3 2 2 2" xfId="2850"/>
    <cellStyle name="60% - 强调文字颜色 2 3 3" xfId="2851"/>
    <cellStyle name="好 3 7" xfId="2852"/>
    <cellStyle name="60% - 强调文字颜色 2 3 3 2" xfId="2853"/>
    <cellStyle name="60% - 强调文字颜色 4 2 4" xfId="2854"/>
    <cellStyle name="好 3 7 2 2" xfId="2855"/>
    <cellStyle name="60% - 强调文字颜色 2 3 3 2 2 2" xfId="2856"/>
    <cellStyle name="60% - 强调文字颜色 4 2 4 2 2" xfId="2857"/>
    <cellStyle name="60% - 强调文字颜色 2 3 4" xfId="2858"/>
    <cellStyle name="常规 17" xfId="2859"/>
    <cellStyle name="常规 22" xfId="2860"/>
    <cellStyle name="60% - 强调文字颜色 2 3 4 2" xfId="2861"/>
    <cellStyle name="60% - 强调文字颜色 4 3 4" xfId="2862"/>
    <cellStyle name="60% - 强调文字颜色 2 3 4 2 2" xfId="2863"/>
    <cellStyle name="60% - 强调文字颜色 4 3 4 2" xfId="2864"/>
    <cellStyle name="60% - 强调文字颜色 2 3 4 2 2 2" xfId="2865"/>
    <cellStyle name="60% - 强调文字颜色 4 3 4 2 2" xfId="2866"/>
    <cellStyle name="60% - 强调文字颜色 2 3 5" xfId="2867"/>
    <cellStyle name="60% - 强调文字颜色 2 3 5 2 2" xfId="2868"/>
    <cellStyle name="60% - 强调文字颜色 2 3 5 2 2 2" xfId="2869"/>
    <cellStyle name="60% - 强调文字颜色 2 3 6" xfId="2870"/>
    <cellStyle name="60% - 强调文字颜色 2 3 6 2 2" xfId="2871"/>
    <cellStyle name="60% - 强调文字颜色 3 2 2" xfId="2872"/>
    <cellStyle name="60% - 强调文字颜色 3 2 2 2" xfId="2873"/>
    <cellStyle name="计算 3 7 4" xfId="2874"/>
    <cellStyle name="60% - 强调文字颜色 3 2 2 2 2 2" xfId="2875"/>
    <cellStyle name="检查单元格 2 4 2 2 2" xfId="2876"/>
    <cellStyle name="60% - 强调文字颜色 3 2 3" xfId="2877"/>
    <cellStyle name="60% - 强调文字颜色 3 2 3 2" xfId="2878"/>
    <cellStyle name="60% - 强调文字颜色 3 2 3 2 2" xfId="2879"/>
    <cellStyle name="60% - 强调文字颜色 3 2 5" xfId="2880"/>
    <cellStyle name="60% - 强调文字颜色 3 2 5 2" xfId="2881"/>
    <cellStyle name="标题 2 2 5 2 2" xfId="2882"/>
    <cellStyle name="60% - 强调文字颜色 3 2 6" xfId="2883"/>
    <cellStyle name="标题 2 2 5 2 2 2" xfId="2884"/>
    <cellStyle name="60% - 强调文字颜色 3 2 6 2" xfId="2885"/>
    <cellStyle name="60% - 强调文字颜色 3 2 6 2 2" xfId="2886"/>
    <cellStyle name="60% - 强调文字颜色 3 2 6 2 2 2" xfId="2887"/>
    <cellStyle name="差 3 4 2 2 2" xfId="2888"/>
    <cellStyle name="60% - 强调文字颜色 3 3" xfId="2889"/>
    <cellStyle name="60% - 强调文字颜色 3 3 2" xfId="2890"/>
    <cellStyle name="60% - 强调文字颜色 3 3 2 2" xfId="2891"/>
    <cellStyle name="標題" xfId="2892"/>
    <cellStyle name="60% - 强调文字颜色 3 3 2 2 2" xfId="2893"/>
    <cellStyle name="60% - 强调文字颜色 3 3 3" xfId="2894"/>
    <cellStyle name="60% - 强调文字颜色 3 3 3 2" xfId="2895"/>
    <cellStyle name="60% - 强调文字颜色 3 3 5" xfId="2896"/>
    <cellStyle name="60% - 强调文字颜色 3 3 5 2" xfId="2897"/>
    <cellStyle name="60% - 强调文字颜色 3 3 6" xfId="2898"/>
    <cellStyle name="60% - 强调文字颜色 3 3 6 2" xfId="2899"/>
    <cellStyle name="60% - 强调文字颜色 4 2" xfId="2900"/>
    <cellStyle name="适中 2 6 2 2" xfId="2901"/>
    <cellStyle name="好 3 6 2 2" xfId="2902"/>
    <cellStyle name="60% - 强调文字颜色 4 2 3 2 2" xfId="2903"/>
    <cellStyle name="好 3 6 2 2 2" xfId="2904"/>
    <cellStyle name="60% - 强调文字颜色 4 2 3 2 2 2" xfId="2905"/>
    <cellStyle name="标题 2 2 6 2 2" xfId="2906"/>
    <cellStyle name="60% - 强调文字颜色 4 2 6" xfId="2907"/>
    <cellStyle name="标题 2 2 6 2 2 2" xfId="2908"/>
    <cellStyle name="60% - 强调文字颜色 4 2 6 2" xfId="2909"/>
    <cellStyle name="60% - 强调文字颜色 4 2 6 2 2 2" xfId="2910"/>
    <cellStyle name="60% - 强调文字颜色 4 3" xfId="2911"/>
    <cellStyle name="常规 15" xfId="2912"/>
    <cellStyle name="常规 20" xfId="2913"/>
    <cellStyle name="60% - 强调文字颜色 4 3 2" xfId="2914"/>
    <cellStyle name="百分比 2 6" xfId="2915"/>
    <cellStyle name="60% - 强调文字颜色 4 3 2 2" xfId="2916"/>
    <cellStyle name="百分比 2 6 2" xfId="2917"/>
    <cellStyle name="60% - 强调文字颜色 4 3 2 2 2" xfId="2918"/>
    <cellStyle name="百分比 2 6 2 2" xfId="2919"/>
    <cellStyle name="60% - 强调文字颜色 4 3 2 2 2 2" xfId="2920"/>
    <cellStyle name="检查单元格 2 2 2" xfId="2921"/>
    <cellStyle name="常规 16" xfId="2922"/>
    <cellStyle name="常规 21" xfId="2923"/>
    <cellStyle name="60% - 强调文字颜色 4 3 3" xfId="2924"/>
    <cellStyle name="检查单元格 2 2 2 2" xfId="2925"/>
    <cellStyle name="百分比 3 6" xfId="2926"/>
    <cellStyle name="60% - 强调文字颜色 4 3 3 2" xfId="2927"/>
    <cellStyle name="60% - 强调文字颜色 4 3 4 2 2 2" xfId="2928"/>
    <cellStyle name="60% - 强调文字颜色 4 3 5 2 2 2" xfId="2929"/>
    <cellStyle name="常规 19" xfId="2930"/>
    <cellStyle name="常规 24" xfId="2931"/>
    <cellStyle name="60% - 强调文字颜色 4 3 6" xfId="2932"/>
    <cellStyle name="60% - 强调文字颜色 4 3 6 2 2" xfId="2933"/>
    <cellStyle name="60% - 强调文字颜色 4 3 6 2 2 2" xfId="2934"/>
    <cellStyle name="60% - 强调文字颜色 5 2" xfId="2935"/>
    <cellStyle name="60% - 强调文字颜色 5 2 2" xfId="2936"/>
    <cellStyle name="汇总 3 7" xfId="2937"/>
    <cellStyle name="60% - 强调文字颜色 5 2 2 2" xfId="2938"/>
    <cellStyle name="汇总 3 7 2 2" xfId="2939"/>
    <cellStyle name="60% - 强调文字颜色 5 2 2 2 2 2" xfId="2940"/>
    <cellStyle name="60% - 强调文字颜色 5 2 3" xfId="2941"/>
    <cellStyle name="60% - 强调文字颜色 5 2 3 2" xfId="2942"/>
    <cellStyle name="60% - 强调文字颜色 5 2 3 2 2" xfId="2943"/>
    <cellStyle name="60% - 强调文字颜色 5 2 4" xfId="2944"/>
    <cellStyle name="60% - 强调文字颜色 5 2 4 2" xfId="2945"/>
    <cellStyle name="60% - 强调文字颜色 5 2 4 2 2" xfId="2946"/>
    <cellStyle name="60% - 强调文字颜色 5 2 4 2 2 2" xfId="2947"/>
    <cellStyle name="60% - 强调文字颜色 5 2 5 2 2 2" xfId="2948"/>
    <cellStyle name="标题 2 2 7 2 2" xfId="2949"/>
    <cellStyle name="60% - 强调文字颜色 5 2 6" xfId="2950"/>
    <cellStyle name="标题 2 2 7 2 2 2" xfId="2951"/>
    <cellStyle name="60% - 强调文字颜色 5 2 6 2" xfId="2952"/>
    <cellStyle name="60% - 强调文字颜色 5 2 6 2 2" xfId="2953"/>
    <cellStyle name="60% - 强调文字颜色 5 3 2 2" xfId="2954"/>
    <cellStyle name="60% - 强调文字颜色 5 3 2 2 2" xfId="2955"/>
    <cellStyle name="60% - 强调文字颜色 5 3 2 2 2 2" xfId="2956"/>
    <cellStyle name="检查单元格 3 2 2 2" xfId="2957"/>
    <cellStyle name="60% - 强调文字颜色 5 3 3 2" xfId="2958"/>
    <cellStyle name="检查单元格 3 2 2 2 2" xfId="2959"/>
    <cellStyle name="60% - 强调文字颜色 5 3 3 2 2" xfId="2960"/>
    <cellStyle name="60% - 强调文字颜色 5 3 3 2 2 2" xfId="2961"/>
    <cellStyle name="60% - 强调文字颜色 5 3 4 2" xfId="2962"/>
    <cellStyle name="60% - 强调文字颜色 5 3 4 2 2" xfId="2963"/>
    <cellStyle name="60% - 强调文字颜色 5 3 5 2 2 2" xfId="2964"/>
    <cellStyle name="60% - 强调文字颜色 5 3 6 2" xfId="2965"/>
    <cellStyle name="60% - 强调文字颜色 5 3 6 2 2" xfId="2966"/>
    <cellStyle name="60% - 强调文字颜色 5 3 6 2 2 2" xfId="2967"/>
    <cellStyle name="60% - 强调文字颜色 6 2" xfId="2968"/>
    <cellStyle name="60% - 强调文字颜色 6 2 2" xfId="2969"/>
    <cellStyle name="60% - 强调文字颜色 6 2 2 2" xfId="2970"/>
    <cellStyle name="60% - 强调文字颜色 6 2 2 2 2" xfId="2971"/>
    <cellStyle name="60% - 强调文字颜色 6 2 2 2 2 2" xfId="2972"/>
    <cellStyle name="60% - 强调文字颜色 6 2 3" xfId="2973"/>
    <cellStyle name="60% - 强调文字颜色 6 2 3 2" xfId="2974"/>
    <cellStyle name="60% - 强调文字颜色 6 2 3 2 2" xfId="2975"/>
    <cellStyle name="60% - 强调文字颜色 6 2 3 2 2 2" xfId="2976"/>
    <cellStyle name="60% - 强调文字颜色 6 2 4" xfId="2977"/>
    <cellStyle name="60% - 强调文字颜色 6 2 4 2" xfId="2978"/>
    <cellStyle name="60% - 强调文字颜色 6 2 4 2 2" xfId="2979"/>
    <cellStyle name="解释性文本 3 2 2" xfId="2980"/>
    <cellStyle name="60% - 强调文字颜色 6 2 5" xfId="2981"/>
    <cellStyle name="解释性文本 3 2 2 2" xfId="2982"/>
    <cellStyle name="60% - 强调文字颜色 6 2 5 2" xfId="2983"/>
    <cellStyle name="解释性文本 3 2 2 2 2" xfId="2984"/>
    <cellStyle name="60% - 强调文字颜色 6 2 5 2 2" xfId="2985"/>
    <cellStyle name="60% - 强调文字颜色 6 2 5 2 2 2" xfId="2986"/>
    <cellStyle name="60% - 强调文字颜色 6 2 6" xfId="2987"/>
    <cellStyle name="强调文字颜色 3 2 3" xfId="2988"/>
    <cellStyle name="60% - 强调文字颜色 6 2 6 2" xfId="2989"/>
    <cellStyle name="强调文字颜色 3 2 3 2" xfId="2990"/>
    <cellStyle name="60% - 强调文字颜色 6 2 6 2 2" xfId="2991"/>
    <cellStyle name="强调文字颜色 3 2 3 2 2" xfId="2992"/>
    <cellStyle name="60% - 强调文字颜色 6 2 6 2 2 2" xfId="2993"/>
    <cellStyle name="60% - 强调文字颜色 6 3 2" xfId="2994"/>
    <cellStyle name="60% - 强调文字颜色 6 3 2 2" xfId="2995"/>
    <cellStyle name="60% - 强调文字颜色 6 3 2 2 2" xfId="2996"/>
    <cellStyle name="60% - 强调文字颜色 6 3 3" xfId="2997"/>
    <cellStyle name="60% - 强调文字颜色 6 3 3 2" xfId="2998"/>
    <cellStyle name="60% - 强调文字颜色 6 3 3 2 2 2" xfId="2999"/>
    <cellStyle name="60% - 强调文字颜色 6 3 4" xfId="3000"/>
    <cellStyle name="60% - 强调文字颜色 6 3 4 2" xfId="3001"/>
    <cellStyle name="60% - 强调文字颜色 6 3 4 2 2" xfId="3002"/>
    <cellStyle name="60% - 强调文字颜色 6 3 4 2 2 2" xfId="3003"/>
    <cellStyle name="解释性文本 3 3 2" xfId="3004"/>
    <cellStyle name="汇总 3 4 2 2 2" xfId="3005"/>
    <cellStyle name="60% - 强调文字颜色 6 3 5" xfId="3006"/>
    <cellStyle name="解释性文本 3 3 2 2 2" xfId="3007"/>
    <cellStyle name="60% - 强调文字颜色 6 3 5 2 2" xfId="3008"/>
    <cellStyle name="汇总 3 4 2 2 3" xfId="3009"/>
    <cellStyle name="60% - 强调文字颜色 6 3 6" xfId="3010"/>
    <cellStyle name="强调文字颜色 4 2 3 2" xfId="3011"/>
    <cellStyle name="60% - 强调文字颜色 6 3 6 2 2" xfId="3012"/>
    <cellStyle name="强调文字颜色 4 2 3 2 2" xfId="3013"/>
    <cellStyle name="60% - 强调文字颜色 6 3 6 2 2 2" xfId="3014"/>
    <cellStyle name="百分比 2 10" xfId="3015"/>
    <cellStyle name="输出 2 5 3" xfId="3016"/>
    <cellStyle name="百分比 2 10 2 2" xfId="3017"/>
    <cellStyle name="百分比 2 11" xfId="3018"/>
    <cellStyle name="输出 3 6 2 2 2" xfId="3019"/>
    <cellStyle name="百分比 2 12" xfId="3020"/>
    <cellStyle name="输出 3 6 2 2 3" xfId="3021"/>
    <cellStyle name="适中 2 5 2 2" xfId="3022"/>
    <cellStyle name="百分比 2 13" xfId="3023"/>
    <cellStyle name="百分比 2 14" xfId="3024"/>
    <cellStyle name="百分比 2 15" xfId="3025"/>
    <cellStyle name="百分比 2 20" xfId="3026"/>
    <cellStyle name="计算 2 3 2 2" xfId="3027"/>
    <cellStyle name="百分比 2 16" xfId="3028"/>
    <cellStyle name="百分比 2 21" xfId="3029"/>
    <cellStyle name="计算 2 3 2 3" xfId="3030"/>
    <cellStyle name="百分比 2 17" xfId="3031"/>
    <cellStyle name="百分比 2 22" xfId="3032"/>
    <cellStyle name="检查单元格 3 5 2 2 2" xfId="3033"/>
    <cellStyle name="标题 3 2 5 2" xfId="3034"/>
    <cellStyle name="百分比 2 18" xfId="3035"/>
    <cellStyle name="百分比 2 23" xfId="3036"/>
    <cellStyle name="百分比 2 19" xfId="3037"/>
    <cellStyle name="百分比 2 24" xfId="3038"/>
    <cellStyle name="百分比 2 2" xfId="3039"/>
    <cellStyle name="百分比 2 2 2 2" xfId="3040"/>
    <cellStyle name="百分比 2 2 2 2 2" xfId="3041"/>
    <cellStyle name="百分比 2 2 2 2 2 2" xfId="3042"/>
    <cellStyle name="百分比 2 2 3 2 2" xfId="3043"/>
    <cellStyle name="输入 2 3 4" xfId="3044"/>
    <cellStyle name="百分比 2 2 3 2 2 2" xfId="3045"/>
    <cellStyle name="常规 3 2 3 2 2" xfId="3046"/>
    <cellStyle name="百分比 2 2 4" xfId="3047"/>
    <cellStyle name="百分比 2 2 4 2 2" xfId="3048"/>
    <cellStyle name="百分比 2 2 4 2 2 2" xfId="3049"/>
    <cellStyle name="注释 3 4 4" xfId="3050"/>
    <cellStyle name="标题 3 2 7 2 2 2" xfId="3051"/>
    <cellStyle name="百分比 2 2 5 2 2" xfId="3052"/>
    <cellStyle name="百分比 2 2 5 2 2 2" xfId="3053"/>
    <cellStyle name="百分比 2 2 6" xfId="3054"/>
    <cellStyle name="百分比 2 2 6 2" xfId="3055"/>
    <cellStyle name="百分比 2 2 6 2 2 2" xfId="3056"/>
    <cellStyle name="百分比 2 2 7" xfId="3057"/>
    <cellStyle name="百分比 2 2 7 2" xfId="3058"/>
    <cellStyle name="百分比 2 2 7 2 2" xfId="3059"/>
    <cellStyle name="百分比 2 2 7 2 2 2" xfId="3060"/>
    <cellStyle name="百分比 2 25" xfId="3061"/>
    <cellStyle name="百分比 2 30" xfId="3062"/>
    <cellStyle name="标题 3 3 5 2 2" xfId="3063"/>
    <cellStyle name="百分比 2 26" xfId="3064"/>
    <cellStyle name="百分比 2 31" xfId="3065"/>
    <cellStyle name="检查单元格 2 6 2" xfId="3066"/>
    <cellStyle name="百分比 2 27" xfId="3067"/>
    <cellStyle name="输出 2 4 2 2 2" xfId="3068"/>
    <cellStyle name="百分比 2 29" xfId="3069"/>
    <cellStyle name="百分比 2 3" xfId="3070"/>
    <cellStyle name="百分比 2 3 2" xfId="3071"/>
    <cellStyle name="百分比 2 3 2 2" xfId="3072"/>
    <cellStyle name="差 2 4 2" xfId="3073"/>
    <cellStyle name="百分比 2 4" xfId="3074"/>
    <cellStyle name="差 2 4 2 2" xfId="3075"/>
    <cellStyle name="百分比 2 4 2" xfId="3076"/>
    <cellStyle name="差 2 4 2 2 2" xfId="3077"/>
    <cellStyle name="百分比 2 4 2 2" xfId="3078"/>
    <cellStyle name="百分比 2 4 2 2 2" xfId="3079"/>
    <cellStyle name="百分比 2 5" xfId="3080"/>
    <cellStyle name="百分比 2 5 2" xfId="3081"/>
    <cellStyle name="百分比 2 5 2 2" xfId="3082"/>
    <cellStyle name="百分比 2 6 2 2 2" xfId="3083"/>
    <cellStyle name="常规 5 2 2 2 2" xfId="3084"/>
    <cellStyle name="百分比 2 7" xfId="3085"/>
    <cellStyle name="百分比 2 7 2 2" xfId="3086"/>
    <cellStyle name="百分比 2 7 2 2 2" xfId="3087"/>
    <cellStyle name="链接单元格 3 6 2 2 2" xfId="3088"/>
    <cellStyle name="常规 2" xfId="3089"/>
    <cellStyle name="百分比 2 8 2 2" xfId="3090"/>
    <cellStyle name="适中 2 2" xfId="3091"/>
    <cellStyle name="百分比 2 9" xfId="3092"/>
    <cellStyle name="百分比 3" xfId="3093"/>
    <cellStyle name="百分比 3 2" xfId="3094"/>
    <cellStyle name="百分比 3 2 2 2" xfId="3095"/>
    <cellStyle name="百分比 3 2 2 2 2" xfId="3096"/>
    <cellStyle name="百分比 3 3 2" xfId="3097"/>
    <cellStyle name="百分比 3 3 2 2" xfId="3098"/>
    <cellStyle name="差 2 5 2" xfId="3099"/>
    <cellStyle name="百分比 3 4" xfId="3100"/>
    <cellStyle name="差 2 5 2 2" xfId="3101"/>
    <cellStyle name="百分比 3 4 2" xfId="3102"/>
    <cellStyle name="差 2 5 2 2 2" xfId="3103"/>
    <cellStyle name="百分比 3 4 2 2" xfId="3104"/>
    <cellStyle name="百分比 3 4 2 2 2" xfId="3105"/>
    <cellStyle name="常规 2 7 2" xfId="3106"/>
    <cellStyle name="百分比 3 6 2 2 2" xfId="3107"/>
    <cellStyle name="百分比 3 7 2 2" xfId="3108"/>
    <cellStyle name="链接单元格 3 7 2" xfId="3109"/>
    <cellStyle name="百分比 3 8" xfId="3110"/>
    <cellStyle name="百分比 4" xfId="3111"/>
    <cellStyle name="常规 2 2 6" xfId="3112"/>
    <cellStyle name="百分比 4 2" xfId="3113"/>
    <cellStyle name="强调文字颜色 1 2 3 2" xfId="3114"/>
    <cellStyle name="百分比 5" xfId="3115"/>
    <cellStyle name="常规 2 3 6" xfId="3116"/>
    <cellStyle name="强调文字颜色 1 2 3 2 2" xfId="3117"/>
    <cellStyle name="百分比 5 2" xfId="3118"/>
    <cellStyle name="百分比 6" xfId="3119"/>
    <cellStyle name="标题 1 2" xfId="3120"/>
    <cellStyle name="标题 1 2 2" xfId="3121"/>
    <cellStyle name="标题 1 2 2 2" xfId="3122"/>
    <cellStyle name="标题 1 2 2 2 2" xfId="3123"/>
    <cellStyle name="标题 1 2 2 2 2 2" xfId="3124"/>
    <cellStyle name="标题 1 2 3" xfId="3125"/>
    <cellStyle name="标题 1 2 3 2" xfId="3126"/>
    <cellStyle name="标题 1 2 3 2 2" xfId="3127"/>
    <cellStyle name="标题 1 2 3 2 2 2" xfId="3128"/>
    <cellStyle name="标题 1 2 4" xfId="3129"/>
    <cellStyle name="常规 2 2 3 3" xfId="3130"/>
    <cellStyle name="标题 1 2 4 2 2" xfId="3131"/>
    <cellStyle name="检查单元格 3 3 2 2" xfId="3132"/>
    <cellStyle name="标题 1 2 5" xfId="3133"/>
    <cellStyle name="检查单元格 3 3 2 2 2" xfId="3134"/>
    <cellStyle name="标题 1 2 5 2" xfId="3135"/>
    <cellStyle name="标题 1 2 5 2 2" xfId="3136"/>
    <cellStyle name="标题 1 2 5 2 2 2" xfId="3137"/>
    <cellStyle name="标题 1 2 6" xfId="3138"/>
    <cellStyle name="输出 2 3" xfId="3139"/>
    <cellStyle name="标题 1 2 6 2" xfId="3140"/>
    <cellStyle name="输出 2 3 2" xfId="3141"/>
    <cellStyle name="标题 1 2 6 2 2" xfId="3142"/>
    <cellStyle name="输出 2 3 2 2" xfId="3143"/>
    <cellStyle name="标题 1 2 6 2 2 2" xfId="3144"/>
    <cellStyle name="标题 1 2 7" xfId="3145"/>
    <cellStyle name="输出 3 3" xfId="3146"/>
    <cellStyle name="标题 1 2 7 2" xfId="3147"/>
    <cellStyle name="输出 3 3 2" xfId="3148"/>
    <cellStyle name="标题 1 2 7 2 2" xfId="3149"/>
    <cellStyle name="输出 3 3 2 2" xfId="3150"/>
    <cellStyle name="标题 1 2 7 2 2 2" xfId="3151"/>
    <cellStyle name="标题 1 3" xfId="3152"/>
    <cellStyle name="标题 1 3 2" xfId="3153"/>
    <cellStyle name="标题 1 3 2 2" xfId="3154"/>
    <cellStyle name="标题 1 3 2 2 2" xfId="3155"/>
    <cellStyle name="常规 3" xfId="3156"/>
    <cellStyle name="标题 1 3 2 2 2 2" xfId="3157"/>
    <cellStyle name="标题 1 3 3" xfId="3158"/>
    <cellStyle name="标题 1 3 3 2" xfId="3159"/>
    <cellStyle name="标题 1 3 3 2 2" xfId="3160"/>
    <cellStyle name="标题 1 3 3 2 2 2" xfId="3161"/>
    <cellStyle name="标题 1 3 4" xfId="3162"/>
    <cellStyle name="标题 1 3 4 2" xfId="3163"/>
    <cellStyle name="标题 1 3 4 2 2" xfId="3164"/>
    <cellStyle name="标题 1 3 4 2 2 2" xfId="3165"/>
    <cellStyle name="标题 1 3 5" xfId="3166"/>
    <cellStyle name="标题 1 3 5 2" xfId="3167"/>
    <cellStyle name="标题 1 3 5 2 2" xfId="3168"/>
    <cellStyle name="链接单元格 3 5 2 2 2" xfId="3169"/>
    <cellStyle name="标题 1 3 6" xfId="3170"/>
    <cellStyle name="标题 1 3 6 2" xfId="3171"/>
    <cellStyle name="输入 3 4" xfId="3172"/>
    <cellStyle name="标题 1 3 6 2 2 2" xfId="3173"/>
    <cellStyle name="标题 1 3 7" xfId="3174"/>
    <cellStyle name="标题 1 3 7 2" xfId="3175"/>
    <cellStyle name="标题 1 3 7 2 2" xfId="3176"/>
    <cellStyle name="差 3 3" xfId="3177"/>
    <cellStyle name="标题 1 3 7 2 2 2" xfId="3178"/>
    <cellStyle name="标题 2 2" xfId="3179"/>
    <cellStyle name="标题 2 2 2" xfId="3180"/>
    <cellStyle name="标题 2 2 2 2" xfId="3181"/>
    <cellStyle name="输入 3 2 4" xfId="3182"/>
    <cellStyle name="标题 2 2 2 2 2" xfId="3183"/>
    <cellStyle name="标题 2 2 2 2 2 2" xfId="3184"/>
    <cellStyle name="标题 2 2 3" xfId="3185"/>
    <cellStyle name="标题 2 2 3 2" xfId="3186"/>
    <cellStyle name="标题 2 2 4" xfId="3187"/>
    <cellStyle name="检查单元格 3 4 2 2" xfId="3188"/>
    <cellStyle name="标题 2 2 5" xfId="3189"/>
    <cellStyle name="标题 2 2 6 2" xfId="3190"/>
    <cellStyle name="标题 2 2 7 2" xfId="3191"/>
    <cellStyle name="标题 2 3" xfId="3192"/>
    <cellStyle name="标题 2 3 2" xfId="3193"/>
    <cellStyle name="注释 2 5 3" xfId="3194"/>
    <cellStyle name="标题 2 3 2 2" xfId="3195"/>
    <cellStyle name="标题 2 3 2 2 2" xfId="3196"/>
    <cellStyle name="标题 2 3 2 2 2 2" xfId="3197"/>
    <cellStyle name="标题 2 3 3" xfId="3198"/>
    <cellStyle name="注释 2 6 3" xfId="3199"/>
    <cellStyle name="标题 2 3 3 2" xfId="3200"/>
    <cellStyle name="标题 2 3 3 2 2" xfId="3201"/>
    <cellStyle name="常规 5" xfId="3202"/>
    <cellStyle name="标题 2 3 3 2 2 2" xfId="3203"/>
    <cellStyle name="标题 2 3 4" xfId="3204"/>
    <cellStyle name="注释 2 7 3" xfId="3205"/>
    <cellStyle name="标题 2 3 4 2" xfId="3206"/>
    <cellStyle name="标题 2 3 4 2 2" xfId="3207"/>
    <cellStyle name="說明文字" xfId="3208"/>
    <cellStyle name="标题 2 3 4 2 2 2" xfId="3209"/>
    <cellStyle name="标题 2 3 5" xfId="3210"/>
    <cellStyle name="标题 2 3 5 2" xfId="3211"/>
    <cellStyle name="标题 2 3 5 2 2" xfId="3212"/>
    <cellStyle name="标题 2 3 5 2 2 2" xfId="3213"/>
    <cellStyle name="汇总 3 7 2 2 2" xfId="3214"/>
    <cellStyle name="标题 2 3 6" xfId="3215"/>
    <cellStyle name="标题 2 3 6 2" xfId="3216"/>
    <cellStyle name="标题 2 3 6 2 2" xfId="3217"/>
    <cellStyle name="计算 3 2 2 2 2" xfId="3218"/>
    <cellStyle name="汇总 3 7 2 2 3" xfId="3219"/>
    <cellStyle name="标题 2 3 7" xfId="3220"/>
    <cellStyle name="标题 2 3 7 2" xfId="3221"/>
    <cellStyle name="标题 2 3 7 2 2" xfId="3222"/>
    <cellStyle name="标题 3 2" xfId="3223"/>
    <cellStyle name="标题 3 2 2" xfId="3224"/>
    <cellStyle name="标题 3 2 2 2 2" xfId="3225"/>
    <cellStyle name="标题 3 2 2 2 2 2" xfId="3226"/>
    <cellStyle name="标题 3 2 3" xfId="3227"/>
    <cellStyle name="标题 5 7" xfId="3228"/>
    <cellStyle name="标题 3 2 3 2 2" xfId="3229"/>
    <cellStyle name="标题 5 7 2" xfId="3230"/>
    <cellStyle name="标题 3 2 3 2 2 2" xfId="3231"/>
    <cellStyle name="标题 3 2 4" xfId="3232"/>
    <cellStyle name="标题 3 2 4 2" xfId="3233"/>
    <cellStyle name="标题 3 2 4 2 2" xfId="3234"/>
    <cellStyle name="标题 3 2 4 2 2 2" xfId="3235"/>
    <cellStyle name="检查单元格 3 5 2 2" xfId="3236"/>
    <cellStyle name="标题 3 2 5" xfId="3237"/>
    <cellStyle name="标题 3 2 5 2 2 2" xfId="3238"/>
    <cellStyle name="标题 3 2 6" xfId="3239"/>
    <cellStyle name="标题 3 2 6 2" xfId="3240"/>
    <cellStyle name="标题 3 2 6 2 2 2" xfId="3241"/>
    <cellStyle name="标题 3 3" xfId="3242"/>
    <cellStyle name="标题 3 3 2" xfId="3243"/>
    <cellStyle name="标题 3 3 2 2 2" xfId="3244"/>
    <cellStyle name="标题 3 3 3" xfId="3245"/>
    <cellStyle name="标题 3 3 3 2" xfId="3246"/>
    <cellStyle name="标题 3 3 3 2 2" xfId="3247"/>
    <cellStyle name="标题 3 3 3 2 2 2" xfId="3248"/>
    <cellStyle name="标题 3 3 4" xfId="3249"/>
    <cellStyle name="标题 3 3 4 2" xfId="3250"/>
    <cellStyle name="标题 3 3 4 2 2" xfId="3251"/>
    <cellStyle name="常规 7" xfId="3252"/>
    <cellStyle name="标题 3 3 4 2 2 2" xfId="3253"/>
    <cellStyle name="标题 3 3 5" xfId="3254"/>
    <cellStyle name="标题 3 3 5 2" xfId="3255"/>
    <cellStyle name="标题 3 3 5 2 2 2" xfId="3256"/>
    <cellStyle name="警告文本 3 7 2 2 2" xfId="3257"/>
    <cellStyle name="标题 3 3 6" xfId="3258"/>
    <cellStyle name="标题 3 3 6 2 2" xfId="3259"/>
    <cellStyle name="标题 3 3 6 2 2 2" xfId="3260"/>
    <cellStyle name="标题 3 3 7" xfId="3261"/>
    <cellStyle name="标题 4 2" xfId="3262"/>
    <cellStyle name="强调文字颜色 6 3 7 2 2" xfId="3263"/>
    <cellStyle name="标题 4 2 2" xfId="3264"/>
    <cellStyle name="强调文字颜色 6 3 7 2 2 2" xfId="3265"/>
    <cellStyle name="强调文字颜色 1 3 4" xfId="3266"/>
    <cellStyle name="标题 4 2 2 2" xfId="3267"/>
    <cellStyle name="强调文字颜色 3 2 5" xfId="3268"/>
    <cellStyle name="强调文字颜色 1 3 4 2" xfId="3269"/>
    <cellStyle name="标题 4 2 2 2 2" xfId="3270"/>
    <cellStyle name="强调文字颜色 3 2 5 2" xfId="3271"/>
    <cellStyle name="强调文字颜色 1 3 4 2 2" xfId="3272"/>
    <cellStyle name="标题 4 2 2 2 2 2" xfId="3273"/>
    <cellStyle name="标题 4 2 3" xfId="3274"/>
    <cellStyle name="标题 4 2 3 2" xfId="3275"/>
    <cellStyle name="强调文字颜色 4 2 5 2" xfId="3276"/>
    <cellStyle name="标题 4 2 3 2 2 2" xfId="3277"/>
    <cellStyle name="标题 4 2 4" xfId="3278"/>
    <cellStyle name="标题 4 2 4 2" xfId="3279"/>
    <cellStyle name="强调文字颜色 5 2 5" xfId="3280"/>
    <cellStyle name="标题 4 2 4 2 2" xfId="3281"/>
    <cellStyle name="输入 2 2 3" xfId="3282"/>
    <cellStyle name="强调文字颜色 5 2 5 2" xfId="3283"/>
    <cellStyle name="标题 4 2 4 2 2 2" xfId="3284"/>
    <cellStyle name="检查单元格 3 6 2 2" xfId="3285"/>
    <cellStyle name="标题 4 2 5" xfId="3286"/>
    <cellStyle name="检查单元格 3 6 2 2 2" xfId="3287"/>
    <cellStyle name="标题 4 2 5 2" xfId="3288"/>
    <cellStyle name="强调文字颜色 6 2 5" xfId="3289"/>
    <cellStyle name="标题 4 2 5 2 2" xfId="3290"/>
    <cellStyle name="强调文字颜色 6 2 5 2" xfId="3291"/>
    <cellStyle name="标题 4 2 5 2 2 2" xfId="3292"/>
    <cellStyle name="标题 4 2 6" xfId="3293"/>
    <cellStyle name="輸出" xfId="3294"/>
    <cellStyle name="标题 4 3" xfId="3295"/>
    <cellStyle name="标题 4 3 2" xfId="3296"/>
    <cellStyle name="强调文字颜色 2 3 4 2" xfId="3297"/>
    <cellStyle name="标题 4 3 2 2 2" xfId="3298"/>
    <cellStyle name="标题 4 3 3" xfId="3299"/>
    <cellStyle name="标题 4 3 3 2" xfId="3300"/>
    <cellStyle name="标题 4 3 3 2 2" xfId="3301"/>
    <cellStyle name="标题 4 3 4" xfId="3302"/>
    <cellStyle name="标题 4 3 4 2" xfId="3303"/>
    <cellStyle name="标题 4 3 4 2 2 2" xfId="3304"/>
    <cellStyle name="标题 4 3 5" xfId="3305"/>
    <cellStyle name="标题 4 3 5 2" xfId="3306"/>
    <cellStyle name="标题 4 3 5 2 2" xfId="3307"/>
    <cellStyle name="常规 9" xfId="3308"/>
    <cellStyle name="标题 4 3 5 2 2 2" xfId="3309"/>
    <cellStyle name="标题 4 3 7" xfId="3310"/>
    <cellStyle name="标题 5 2" xfId="3311"/>
    <cellStyle name="标题 5 2 2" xfId="3312"/>
    <cellStyle name="常规 2 3 5" xfId="3313"/>
    <cellStyle name="标题 5 2 2 2" xfId="3314"/>
    <cellStyle name="常规 2 3 5 2" xfId="3315"/>
    <cellStyle name="差 3 7" xfId="3316"/>
    <cellStyle name="标题 5 2 2 2 2" xfId="3317"/>
    <cellStyle name="标题 5 3" xfId="3318"/>
    <cellStyle name="标题 5 4" xfId="3319"/>
    <cellStyle name="常规 5 7" xfId="3320"/>
    <cellStyle name="标题 5 4 2 2" xfId="3321"/>
    <cellStyle name="常规 5 7 2" xfId="3322"/>
    <cellStyle name="标题 5 4 2 2 2" xfId="3323"/>
    <cellStyle name="标题 5 5" xfId="3324"/>
    <cellStyle name="标题 5 5 2 2" xfId="3325"/>
    <cellStyle name="标题 5 5 2 2 2" xfId="3326"/>
    <cellStyle name="标题 5 6" xfId="3327"/>
    <cellStyle name="标题 5 6 2" xfId="3328"/>
    <cellStyle name="标题 5 7 2 2" xfId="3329"/>
    <cellStyle name="标题 5 7 2 2 2" xfId="3330"/>
    <cellStyle name="标题 6" xfId="3331"/>
    <cellStyle name="标题 6 2" xfId="3332"/>
    <cellStyle name="标题 6 2 2 2 2" xfId="3333"/>
    <cellStyle name="标题 6 3" xfId="3334"/>
    <cellStyle name="标题 6 3 2 2" xfId="3335"/>
    <cellStyle name="标题 6 3 2 2 2" xfId="3336"/>
    <cellStyle name="标题 6 4" xfId="3337"/>
    <cellStyle name="标题 6 4 2" xfId="3338"/>
    <cellStyle name="标题 6 4 2 2 2" xfId="3339"/>
    <cellStyle name="标题 6 5" xfId="3340"/>
    <cellStyle name="标题 6 5 2" xfId="3341"/>
    <cellStyle name="标题 6 5 2 2" xfId="3342"/>
    <cellStyle name="标题 6 5 2 2 2" xfId="3343"/>
    <cellStyle name="标题 6 6" xfId="3344"/>
    <cellStyle name="标题 6 6 2" xfId="3345"/>
    <cellStyle name="标题 6 6 2 2" xfId="3346"/>
    <cellStyle name="标题 6 6 2 2 2" xfId="3347"/>
    <cellStyle name="标题 6 7" xfId="3348"/>
    <cellStyle name="标题 6 7 2" xfId="3349"/>
    <cellStyle name="常规 3 7" xfId="3350"/>
    <cellStyle name="标题 6 7 2 2 2" xfId="3351"/>
    <cellStyle name="差 2" xfId="3352"/>
    <cellStyle name="差 2 2 2" xfId="3353"/>
    <cellStyle name="差 2 2 2 2" xfId="3354"/>
    <cellStyle name="差 2 2 2 2 2" xfId="3355"/>
    <cellStyle name="好 2" xfId="3356"/>
    <cellStyle name="差 2 3 2 2" xfId="3357"/>
    <cellStyle name="好 2 2" xfId="3358"/>
    <cellStyle name="差 2 3 2 2 2" xfId="3359"/>
    <cellStyle name="常规 2 2 8" xfId="3360"/>
    <cellStyle name="差 2 6 2" xfId="3361"/>
    <cellStyle name="常规 2 2 8 2" xfId="3362"/>
    <cellStyle name="差 2 6 2 2" xfId="3363"/>
    <cellStyle name="常规 2 2 8 2 2" xfId="3364"/>
    <cellStyle name="强调文字颜色 5 3 7" xfId="3365"/>
    <cellStyle name="差 2 6 2 2 2" xfId="3366"/>
    <cellStyle name="常规 2 3 4 2 2" xfId="3367"/>
    <cellStyle name="差 2 7 2" xfId="3368"/>
    <cellStyle name="常规 2 3 4 2 2 2" xfId="3369"/>
    <cellStyle name="差 2 7 2 2" xfId="3370"/>
    <cellStyle name="差 2 7 2 2 2" xfId="3371"/>
    <cellStyle name="差 3" xfId="3372"/>
    <cellStyle name="差 3 2" xfId="3373"/>
    <cellStyle name="差 3 2 2" xfId="3374"/>
    <cellStyle name="差 3 2 2 2" xfId="3375"/>
    <cellStyle name="差 3 3 2" xfId="3376"/>
    <cellStyle name="差 3 4" xfId="3377"/>
    <cellStyle name="差 3 5" xfId="3378"/>
    <cellStyle name="差 3 5 2 2 2" xfId="3379"/>
    <cellStyle name="差 3 6" xfId="3380"/>
    <cellStyle name="输出 3 6 3" xfId="3381"/>
    <cellStyle name="差 3 6 2 2 2" xfId="3382"/>
    <cellStyle name="常规 11" xfId="3383"/>
    <cellStyle name="常规 13" xfId="3384"/>
    <cellStyle name="常规 13 2" xfId="3385"/>
    <cellStyle name="强调文字颜色 3 3" xfId="3386"/>
    <cellStyle name="常规 2 10" xfId="3387"/>
    <cellStyle name="适中 2 2 2" xfId="3388"/>
    <cellStyle name="常规 2 2 10" xfId="3389"/>
    <cellStyle name="常规 2 2 2" xfId="3390"/>
    <cellStyle name="输出 2 3 4" xfId="3391"/>
    <cellStyle name="常规 2 2 2 2" xfId="3392"/>
    <cellStyle name="常规 2 2 2 2 2" xfId="3393"/>
    <cellStyle name="常规 2 2 2 3" xfId="3394"/>
    <cellStyle name="常规 2 2 3 2" xfId="3395"/>
    <cellStyle name="常规 2 2 3 2 2" xfId="3396"/>
    <cellStyle name="常规 2 2 3 2 2 2" xfId="3397"/>
    <cellStyle name="常规 2 2 4" xfId="3398"/>
    <cellStyle name="常规 2 2 4 2" xfId="3399"/>
    <cellStyle name="常规 2 2 4 2 2" xfId="3400"/>
    <cellStyle name="强调文字颜色 1 3 7" xfId="3401"/>
    <cellStyle name="常规 2 2 4 2 2 2" xfId="3402"/>
    <cellStyle name="强调文字颜色 1 3 7 2" xfId="3403"/>
    <cellStyle name="常规 2 2 5 2" xfId="3404"/>
    <cellStyle name="常规 2 2 6 2" xfId="3405"/>
    <cellStyle name="常规 2 2 6 2 2" xfId="3406"/>
    <cellStyle name="强调文字颜色 3 3 7" xfId="3407"/>
    <cellStyle name="常规 2 2 6 2 2 2" xfId="3408"/>
    <cellStyle name="强调文字颜色 3 3 7 2" xfId="3409"/>
    <cellStyle name="汇总 3" xfId="3410"/>
    <cellStyle name="常规 2 2 7 2" xfId="3411"/>
    <cellStyle name="常规 2 2 7 2 2" xfId="3412"/>
    <cellStyle name="强调文字颜色 4 3 7" xfId="3413"/>
    <cellStyle name="汇总 3 2" xfId="3414"/>
    <cellStyle name="输入 3 4 3" xfId="3415"/>
    <cellStyle name="常规 2 2 8 2 2 2" xfId="3416"/>
    <cellStyle name="强调文字颜色 5 3 7 2" xfId="3417"/>
    <cellStyle name="常规 2 2 9 2" xfId="3418"/>
    <cellStyle name="常规 2 2_融创2013年第4季度评估检查计算表 " xfId="3419"/>
    <cellStyle name="常规 2 3 2" xfId="3420"/>
    <cellStyle name="输出 2 4 4" xfId="3421"/>
    <cellStyle name="解释性文本 3 7" xfId="3422"/>
    <cellStyle name="常规 2 3 2 2" xfId="3423"/>
    <cellStyle name="解释性文本 3 7 2" xfId="3424"/>
    <cellStyle name="常规 2 3 2 2 2" xfId="3425"/>
    <cellStyle name="常规 2 3 2 3" xfId="3426"/>
    <cellStyle name="常规 2 3 3" xfId="3427"/>
    <cellStyle name="常规 2 3 3 2" xfId="3428"/>
    <cellStyle name="常规 2 3 3 2 2" xfId="3429"/>
    <cellStyle name="常规 2 3 4" xfId="3430"/>
    <cellStyle name="常规 2 3 6 2" xfId="3431"/>
    <cellStyle name="强调文字颜色 1 2 3 2 2 2" xfId="3432"/>
    <cellStyle name="常规 2 3 6 2 2" xfId="3433"/>
    <cellStyle name="常规 2 3 6 2 2 2" xfId="3434"/>
    <cellStyle name="常规 2 3 7" xfId="3435"/>
    <cellStyle name="常规 2 3 7 2" xfId="3436"/>
    <cellStyle name="常规 2 3 7 2 2" xfId="3437"/>
    <cellStyle name="常规 2 3 7 2 2 2" xfId="3438"/>
    <cellStyle name="常规 2 3_融创2013年第4季度评估检查计算表 " xfId="3439"/>
    <cellStyle name="常规 2 4 2" xfId="3440"/>
    <cellStyle name="输出 2 5 4" xfId="3441"/>
    <cellStyle name="常规 2 4 2 2" xfId="3442"/>
    <cellStyle name="常规 2 4 2 2 2" xfId="3443"/>
    <cellStyle name="常规 2 4 4" xfId="3444"/>
    <cellStyle name="常规 2 5 2" xfId="3445"/>
    <cellStyle name="输出 2 6 4" xfId="3446"/>
    <cellStyle name="常规 2 5 2 2" xfId="3447"/>
    <cellStyle name="常规 2 5 2 2 2" xfId="3448"/>
    <cellStyle name="常规 2 5 3" xfId="3449"/>
    <cellStyle name="常规 2 6 2" xfId="3450"/>
    <cellStyle name="输出 2 7 4" xfId="3451"/>
    <cellStyle name="常规 2 6 2 2" xfId="3452"/>
    <cellStyle name="常规 2 6 3" xfId="3453"/>
    <cellStyle name="常规 2 7 2 2" xfId="3454"/>
    <cellStyle name="常规 2 7 2 2 2" xfId="3455"/>
    <cellStyle name="常规 2 8 2" xfId="3456"/>
    <cellStyle name="输入 2 2" xfId="3457"/>
    <cellStyle name="强调文字颜色 2 3 2 2 2" xfId="3458"/>
    <cellStyle name="常规 2 8 2 2" xfId="3459"/>
    <cellStyle name="输入 2 2 2" xfId="3460"/>
    <cellStyle name="强调文字颜色 2 3 2 2 2 2" xfId="3461"/>
    <cellStyle name="常规 2 8 2 2 2" xfId="3462"/>
    <cellStyle name="输入 2 2 2 2" xfId="3463"/>
    <cellStyle name="常规 2 9 2" xfId="3464"/>
    <cellStyle name="输入 3 2" xfId="3465"/>
    <cellStyle name="常规 2 9 2 2" xfId="3466"/>
    <cellStyle name="输入 3 2 2" xfId="3467"/>
    <cellStyle name="常规 3 2" xfId="3468"/>
    <cellStyle name="常规 3 2 2" xfId="3469"/>
    <cellStyle name="输出 3 3 4" xfId="3470"/>
    <cellStyle name="常规 3 2 2 2" xfId="3471"/>
    <cellStyle name="常规 3 2 2 2 2" xfId="3472"/>
    <cellStyle name="常规 3 2 2 2 2 2" xfId="3473"/>
    <cellStyle name="常规 3 2 3" xfId="3474"/>
    <cellStyle name="常规 3 2 3 2" xfId="3475"/>
    <cellStyle name="常规 3 2 4" xfId="3476"/>
    <cellStyle name="常规 3 2 4 2" xfId="3477"/>
    <cellStyle name="常规 3 2 4 2 2 2" xfId="3478"/>
    <cellStyle name="输出 2 6 3" xfId="3479"/>
    <cellStyle name="常规 3 2 7 2 2" xfId="3480"/>
    <cellStyle name="常规 3 2 7 2 2 2" xfId="3481"/>
    <cellStyle name="常规 3 3" xfId="3482"/>
    <cellStyle name="输入 2 7 2 2 3" xfId="3483"/>
    <cellStyle name="常规 3 3 2" xfId="3484"/>
    <cellStyle name="输出 3 4 4" xfId="3485"/>
    <cellStyle name="常规 3 3 2 2" xfId="3486"/>
    <cellStyle name="常规 3 3 2 2 2 2" xfId="3487"/>
    <cellStyle name="常规 3 3 3" xfId="3488"/>
    <cellStyle name="常规 3 3 3 2" xfId="3489"/>
    <cellStyle name="好 3 2 2 2" xfId="3490"/>
    <cellStyle name="常规 3 3 4" xfId="3491"/>
    <cellStyle name="常规 3 4" xfId="3492"/>
    <cellStyle name="常规 3 4 2" xfId="3493"/>
    <cellStyle name="输出 3 5 4" xfId="3494"/>
    <cellStyle name="汇总 2 3 4" xfId="3495"/>
    <cellStyle name="常规 3 4 2 2" xfId="3496"/>
    <cellStyle name="常规 3 4 2 2 2" xfId="3497"/>
    <cellStyle name="常规 3 5" xfId="3498"/>
    <cellStyle name="常规 3 5 2" xfId="3499"/>
    <cellStyle name="输出 3 6 4" xfId="3500"/>
    <cellStyle name="汇总 3 3 4" xfId="3501"/>
    <cellStyle name="常规 3 5 2 2" xfId="3502"/>
    <cellStyle name="常规 3 5 2 2 2" xfId="3503"/>
    <cellStyle name="常规 3 6" xfId="3504"/>
    <cellStyle name="常规 3 6 2" xfId="3505"/>
    <cellStyle name="输出 3 7 4" xfId="3506"/>
    <cellStyle name="常规 3 6 2 2" xfId="3507"/>
    <cellStyle name="常规 3 6 2 2 2" xfId="3508"/>
    <cellStyle name="常规 3 7 2" xfId="3509"/>
    <cellStyle name="常规 3 7 2 2" xfId="3510"/>
    <cellStyle name="常规 3 7 2 2 2" xfId="3511"/>
    <cellStyle name="强调文字颜色 2 3 3 2" xfId="3512"/>
    <cellStyle name="好 2 2 2 2 2" xfId="3513"/>
    <cellStyle name="常规 3 8" xfId="3514"/>
    <cellStyle name="强调文字颜色 2 3 3 2 2" xfId="3515"/>
    <cellStyle name="常规 3 8 2" xfId="3516"/>
    <cellStyle name="强调文字颜色 2 3 3 2 2 2" xfId="3517"/>
    <cellStyle name="常规 3 8 2 2" xfId="3518"/>
    <cellStyle name="常规 3 8 2 2 2" xfId="3519"/>
    <cellStyle name="常规 3 9" xfId="3520"/>
    <cellStyle name="常规 3 9 2" xfId="3521"/>
    <cellStyle name="常规 3 9 2 2" xfId="3522"/>
    <cellStyle name="常规 3 9 2 2 2" xfId="3523"/>
    <cellStyle name="常规 4" xfId="3524"/>
    <cellStyle name="常规 4 2" xfId="3525"/>
    <cellStyle name="常规 4 4" xfId="3526"/>
    <cellStyle name="常规 4 2 2" xfId="3527"/>
    <cellStyle name="常规 4 5" xfId="3528"/>
    <cellStyle name="常规 4 2 3" xfId="3529"/>
    <cellStyle name="常规 4 6" xfId="3530"/>
    <cellStyle name="常规 4 2 4" xfId="3531"/>
    <cellStyle name="常规 4 2_融创2013年第4季度评估检查计算表 " xfId="3532"/>
    <cellStyle name="常规 4 3" xfId="3533"/>
    <cellStyle name="常规 5 4" xfId="3534"/>
    <cellStyle name="常规 4 3 2" xfId="3535"/>
    <cellStyle name="常规 5 4 2" xfId="3536"/>
    <cellStyle name="常规 4 3 2 2" xfId="3537"/>
    <cellStyle name="常规 6 4 2 2" xfId="3538"/>
    <cellStyle name="常规 4 4 2 2 2" xfId="3539"/>
    <cellStyle name="常规 4 5 2 2" xfId="3540"/>
    <cellStyle name="常规 4 5 2 2 2" xfId="3541"/>
    <cellStyle name="常规 4 6 2 2" xfId="3542"/>
    <cellStyle name="常规 4 7" xfId="3543"/>
    <cellStyle name="常规 4 7 2 2 2" xfId="3544"/>
    <cellStyle name="汇总 2 4 2 2 3" xfId="3545"/>
    <cellStyle name="常规 5 2" xfId="3546"/>
    <cellStyle name="常规 5 2 2" xfId="3547"/>
    <cellStyle name="常规 5 2 2 2" xfId="3548"/>
    <cellStyle name="常规 5 3" xfId="3549"/>
    <cellStyle name="常规 5 3 2" xfId="3550"/>
    <cellStyle name="常规 5 3 2 2" xfId="3551"/>
    <cellStyle name="常规 5 3 2 2 2" xfId="3552"/>
    <cellStyle name="常规 5 4 2 2 2" xfId="3553"/>
    <cellStyle name="常规 5 5" xfId="3554"/>
    <cellStyle name="常规 5 5 2" xfId="3555"/>
    <cellStyle name="常规 5 5 2 2" xfId="3556"/>
    <cellStyle name="常规 5 5 2 2 2" xfId="3557"/>
    <cellStyle name="计算 3 2 3" xfId="3558"/>
    <cellStyle name="常规 5 7 2 2" xfId="3559"/>
    <cellStyle name="常规 6" xfId="3560"/>
    <cellStyle name="常规 6 2 2" xfId="3561"/>
    <cellStyle name="常规 6 2 2 2" xfId="3562"/>
    <cellStyle name="常规 6 2 2 2 2" xfId="3563"/>
    <cellStyle name="常规 6 3 2 2" xfId="3564"/>
    <cellStyle name="常规 6 4 2 2 2" xfId="3565"/>
    <cellStyle name="警告文本 2 2" xfId="3566"/>
    <cellStyle name="常规 6 5 2 2" xfId="3567"/>
    <cellStyle name="警告文本 2 2 2" xfId="3568"/>
    <cellStyle name="汇总 2 2 3" xfId="3569"/>
    <cellStyle name="常规 6 5 2 2 2" xfId="3570"/>
    <cellStyle name="常规 6 7 2" xfId="3571"/>
    <cellStyle name="常规 6 7 2 2" xfId="3572"/>
    <cellStyle name="常规 6 7 2 2 2" xfId="3573"/>
    <cellStyle name="常规 8" xfId="3574"/>
    <cellStyle name="輔色5" xfId="3575"/>
    <cellStyle name="輔色6" xfId="3576"/>
    <cellStyle name="强调文字颜色 5 3 3" xfId="3577"/>
    <cellStyle name="好 2 5 2 2" xfId="3578"/>
    <cellStyle name="强调文字颜色 5 3 3 2" xfId="3579"/>
    <cellStyle name="好 2 5 2 2 2" xfId="3580"/>
    <cellStyle name="强调文字颜色 6 3 3 2" xfId="3581"/>
    <cellStyle name="好 2 6 2 2 2" xfId="3582"/>
    <cellStyle name="输入 3 3 2 2 2" xfId="3583"/>
    <cellStyle name="好 3" xfId="3584"/>
    <cellStyle name="好 3 2" xfId="3585"/>
    <cellStyle name="合計" xfId="3586"/>
    <cellStyle name="壞" xfId="3587"/>
    <cellStyle name="汇总 2" xfId="3588"/>
    <cellStyle name="强调文字颜色 4 2 7 2" xfId="3589"/>
    <cellStyle name="汇总 2 2 2" xfId="3590"/>
    <cellStyle name="汇总 2 2 4" xfId="3591"/>
    <cellStyle name="汇总 2 3" xfId="3592"/>
    <cellStyle name="汇总 2 3 2" xfId="3593"/>
    <cellStyle name="汇总 2 3 2 2" xfId="3594"/>
    <cellStyle name="汇总 2 3 2 3" xfId="3595"/>
    <cellStyle name="警告文本 2 3 2" xfId="3596"/>
    <cellStyle name="汇总 2 3 3" xfId="3597"/>
    <cellStyle name="汇总 2 4 2 2" xfId="3598"/>
    <cellStyle name="汇总 2 4 2 2 2" xfId="3599"/>
    <cellStyle name="检查单元格 3 7 2 2 2" xfId="3600"/>
    <cellStyle name="汇总 2 4 2 3" xfId="3601"/>
    <cellStyle name="汇总 2 5" xfId="3602"/>
    <cellStyle name="警告文本 3 5 2 2 2" xfId="3603"/>
    <cellStyle name="汇总 2 5 2 2" xfId="3604"/>
    <cellStyle name="汇总 2 5 2 3" xfId="3605"/>
    <cellStyle name="汇总 2 6" xfId="3606"/>
    <cellStyle name="汇总 2 6 2 2 3" xfId="3607"/>
    <cellStyle name="汇总 2 7" xfId="3608"/>
    <cellStyle name="计算 2 4 4" xfId="3609"/>
    <cellStyle name="计算 2 2 2 2 2" xfId="3610"/>
    <cellStyle name="汇总 2 7 2 2 3" xfId="3611"/>
    <cellStyle name="汇总 2 7 2 3" xfId="3612"/>
    <cellStyle name="汇总 2 8" xfId="3613"/>
    <cellStyle name="输入 3 5 2 3" xfId="3614"/>
    <cellStyle name="强调文字颜色 4 3 7 2 2 2" xfId="3615"/>
    <cellStyle name="汇总 3 2 2 2 2" xfId="3616"/>
    <cellStyle name="汇总 3 3" xfId="3617"/>
    <cellStyle name="汇总 3 3 2" xfId="3618"/>
    <cellStyle name="汇总 3 3 2 2 2" xfId="3619"/>
    <cellStyle name="汇总 3 3 2 2 3" xfId="3620"/>
    <cellStyle name="警告文本 3 3 2" xfId="3621"/>
    <cellStyle name="汇总 3 3 3" xfId="3622"/>
    <cellStyle name="汇总 3 4" xfId="3623"/>
    <cellStyle name="汇总 3 4 2" xfId="3624"/>
    <cellStyle name="警告文本 3 4 2" xfId="3625"/>
    <cellStyle name="汇总 3 4 3" xfId="3626"/>
    <cellStyle name="汇总 3 4 4" xfId="3627"/>
    <cellStyle name="汇总 3 5" xfId="3628"/>
    <cellStyle name="汇总 3 5 2" xfId="3629"/>
    <cellStyle name="汇总 3 5 2 2 2" xfId="3630"/>
    <cellStyle name="汇总 3 5 2 2 3" xfId="3631"/>
    <cellStyle name="链接单元格 2 3 2 2 2" xfId="3632"/>
    <cellStyle name="汇总 3 5 4" xfId="3633"/>
    <cellStyle name="汇总 3 6" xfId="3634"/>
    <cellStyle name="检查单元格 2" xfId="3635"/>
    <cellStyle name="汇总 3 6 2 2" xfId="3636"/>
    <cellStyle name="检查单元格 2 2" xfId="3637"/>
    <cellStyle name="汇总 3 6 2 2 2" xfId="3638"/>
    <cellStyle name="检查单元格 2 3" xfId="3639"/>
    <cellStyle name="汇总 3 6 2 2 3" xfId="3640"/>
    <cellStyle name="检查单元格 3" xfId="3641"/>
    <cellStyle name="汇总 3 6 2 3" xfId="3642"/>
    <cellStyle name="警告文本 3 6 2" xfId="3643"/>
    <cellStyle name="汇总 3 6 3" xfId="3644"/>
    <cellStyle name="汇总 3 7 2 3" xfId="3645"/>
    <cellStyle name="适中 2" xfId="3646"/>
    <cellStyle name="汇总 3 8" xfId="3647"/>
    <cellStyle name="货币 2 3" xfId="3648"/>
    <cellStyle name="货币 2 4" xfId="3649"/>
    <cellStyle name="货币 3 2" xfId="3650"/>
    <cellStyle name="货币 4 2" xfId="3651"/>
    <cellStyle name="计算 2" xfId="3652"/>
    <cellStyle name="计算 2 2" xfId="3653"/>
    <cellStyle name="计算 2 2 2" xfId="3654"/>
    <cellStyle name="计算 2 2 2 2" xfId="3655"/>
    <cellStyle name="计算 2 2 2 2 3" xfId="3656"/>
    <cellStyle name="计算 2 2 2 3" xfId="3657"/>
    <cellStyle name="计算 2 3" xfId="3658"/>
    <cellStyle name="计算 2 3 2" xfId="3659"/>
    <cellStyle name="计算 2 3 2 2 2" xfId="3660"/>
    <cellStyle name="计算 2 3 2 2 3" xfId="3661"/>
    <cellStyle name="计算 2 3 4" xfId="3662"/>
    <cellStyle name="计算 2 4" xfId="3663"/>
    <cellStyle name="计算 2 4 2" xfId="3664"/>
    <cellStyle name="计算 2 4 2 2" xfId="3665"/>
    <cellStyle name="计算 2 4 2 3" xfId="3666"/>
    <cellStyle name="适中 3 7 2 2 2" xfId="3667"/>
    <cellStyle name="计算 2 5" xfId="3668"/>
    <cellStyle name="计算 2 5 2 2 2" xfId="3669"/>
    <cellStyle name="计算 2 5 2 2 3" xfId="3670"/>
    <cellStyle name="计算 2 6" xfId="3671"/>
    <cellStyle name="计算 2 6 2" xfId="3672"/>
    <cellStyle name="计算 2 6 3" xfId="3673"/>
    <cellStyle name="计算 2 6 4" xfId="3674"/>
    <cellStyle name="计算 2 7" xfId="3675"/>
    <cellStyle name="输出 2 4" xfId="3676"/>
    <cellStyle name="计算 2 7 2" xfId="3677"/>
    <cellStyle name="输出 2 4 2" xfId="3678"/>
    <cellStyle name="计算 2 7 2 2" xfId="3679"/>
    <cellStyle name="输出 2 4 2 2" xfId="3680"/>
    <cellStyle name="计算 2 7 2 2 2" xfId="3681"/>
    <cellStyle name="输出 2 4 2 3" xfId="3682"/>
    <cellStyle name="计算 2 7 2 2 3" xfId="3683"/>
    <cellStyle name="输出 2 4 3" xfId="3684"/>
    <cellStyle name="计算 2 7 2 3" xfId="3685"/>
    <cellStyle name="输出 2 5" xfId="3686"/>
    <cellStyle name="计算 2 7 3" xfId="3687"/>
    <cellStyle name="输出 2 6" xfId="3688"/>
    <cellStyle name="计算 2 7 4" xfId="3689"/>
    <cellStyle name="计算 2 8" xfId="3690"/>
    <cellStyle name="计算 3" xfId="3691"/>
    <cellStyle name="计算 3 2 2" xfId="3692"/>
    <cellStyle name="计算 3 2 2 2 3" xfId="3693"/>
    <cellStyle name="计算 3 3" xfId="3694"/>
    <cellStyle name="计算 3 3 2" xfId="3695"/>
    <cellStyle name="计算 3 3 2 2" xfId="3696"/>
    <cellStyle name="计算 3 3 2 2 2" xfId="3697"/>
    <cellStyle name="计算 3 3 2 2 3" xfId="3698"/>
    <cellStyle name="计算 3 3 2 3" xfId="3699"/>
    <cellStyle name="计算 3 3 3" xfId="3700"/>
    <cellStyle name="计算 3 3 4" xfId="3701"/>
    <cellStyle name="计算 3 4" xfId="3702"/>
    <cellStyle name="计算 3 4 2" xfId="3703"/>
    <cellStyle name="计算 3 4 2 2" xfId="3704"/>
    <cellStyle name="计算 3 4 2 2 2" xfId="3705"/>
    <cellStyle name="计算 3 4 2 2 3" xfId="3706"/>
    <cellStyle name="计算 3 4 2 3" xfId="3707"/>
    <cellStyle name="计算 3 4 4" xfId="3708"/>
    <cellStyle name="计算 3 5" xfId="3709"/>
    <cellStyle name="计算 3 5 2" xfId="3710"/>
    <cellStyle name="计算 3 5 2 2" xfId="3711"/>
    <cellStyle name="计算 3 5 2 2 2" xfId="3712"/>
    <cellStyle name="计算 3 5 2 2 3" xfId="3713"/>
    <cellStyle name="计算 3 5 3" xfId="3714"/>
    <cellStyle name="计算 3 5 4" xfId="3715"/>
    <cellStyle name="计算 3 6" xfId="3716"/>
    <cellStyle name="计算 3 6 2" xfId="3717"/>
    <cellStyle name="计算 3 6 3" xfId="3718"/>
    <cellStyle name="计算 3 6 4" xfId="3719"/>
    <cellStyle name="计算 3 7" xfId="3720"/>
    <cellStyle name="计算 3 7 2" xfId="3721"/>
    <cellStyle name="计算 3 7 2 2 3" xfId="3722"/>
    <cellStyle name="计算 3 7 3" xfId="3723"/>
    <cellStyle name="计算 3 8" xfId="3724"/>
    <cellStyle name="計算方式" xfId="3725"/>
    <cellStyle name="检查单元格 2 3 2 2 2" xfId="3726"/>
    <cellStyle name="检查单元格 2 4" xfId="3727"/>
    <cellStyle name="检查单元格 2 4 2 2" xfId="3728"/>
    <cellStyle name="检查单元格 2 5" xfId="3729"/>
    <cellStyle name="检查单元格 2 5 2" xfId="3730"/>
    <cellStyle name="检查单元格 2 5 2 2" xfId="3731"/>
    <cellStyle name="检查单元格 2 5 2 2 2" xfId="3732"/>
    <cellStyle name="检查单元格 2 6" xfId="3733"/>
    <cellStyle name="检查单元格 2 7" xfId="3734"/>
    <cellStyle name="检查单元格 2 7 2" xfId="3735"/>
    <cellStyle name="检查单元格 2 7 2 2 2" xfId="3736"/>
    <cellStyle name="检查单元格 3 2" xfId="3737"/>
    <cellStyle name="检查单元格 3 3" xfId="3738"/>
    <cellStyle name="检查单元格 3 4" xfId="3739"/>
    <cellStyle name="检查单元格 3 4 2" xfId="3740"/>
    <cellStyle name="检查单元格 3 5" xfId="3741"/>
    <cellStyle name="检查单元格 3 5 2" xfId="3742"/>
    <cellStyle name="检查单元格 3 6" xfId="3743"/>
    <cellStyle name="检查单元格 3 6 2" xfId="3744"/>
    <cellStyle name="检查单元格 3 7" xfId="3745"/>
    <cellStyle name="检查单元格 3 7 2 2" xfId="3746"/>
    <cellStyle name="檢查儲存格" xfId="3747"/>
    <cellStyle name="解释性文本 2" xfId="3748"/>
    <cellStyle name="解释性文本 2 4 2 2" xfId="3749"/>
    <cellStyle name="解释性文本 2 4 2 2 2" xfId="3750"/>
    <cellStyle name="解释性文本 2 5 2" xfId="3751"/>
    <cellStyle name="解释性文本 2 5 2 2" xfId="3752"/>
    <cellStyle name="链接单元格 2 7" xfId="3753"/>
    <cellStyle name="解释性文本 2 5 2 2 2" xfId="3754"/>
    <cellStyle name="解释性文本 2 6" xfId="3755"/>
    <cellStyle name="解释性文本 2 6 2" xfId="3756"/>
    <cellStyle name="解释性文本 2 6 2 2" xfId="3757"/>
    <cellStyle name="解释性文本 2 7" xfId="3758"/>
    <cellStyle name="解释性文本 2 7 2" xfId="3759"/>
    <cellStyle name="解释性文本 2 7 2 2" xfId="3760"/>
    <cellStyle name="解释性文本 2 7 2 2 2" xfId="3761"/>
    <cellStyle name="解释性文本 3" xfId="3762"/>
    <cellStyle name="解释性文本 3 4 2" xfId="3763"/>
    <cellStyle name="解释性文本 3 4 2 2" xfId="3764"/>
    <cellStyle name="解释性文本 3 4 2 2 2" xfId="3765"/>
    <cellStyle name="解释性文本 3 5 2" xfId="3766"/>
    <cellStyle name="解释性文本 3 5 2 2" xfId="3767"/>
    <cellStyle name="解释性文本 3 5 2 2 2" xfId="3768"/>
    <cellStyle name="解释性文本 3 6" xfId="3769"/>
    <cellStyle name="解释性文本 3 6 2" xfId="3770"/>
    <cellStyle name="解释性文本 3 7 2 2 2" xfId="3771"/>
    <cellStyle name="警告文本 2 3 2 2" xfId="3772"/>
    <cellStyle name="警告文本 2 3 2 2 2" xfId="3773"/>
    <cellStyle name="警告文本 2 4 2 2" xfId="3774"/>
    <cellStyle name="警告文本 2 4 2 2 2" xfId="3775"/>
    <cellStyle name="警告文本 2 5 2 2 2" xfId="3776"/>
    <cellStyle name="警告文本 3" xfId="3777"/>
    <cellStyle name="警告文本 3 2" xfId="3778"/>
    <cellStyle name="输入 3 6 2 3" xfId="3779"/>
    <cellStyle name="警告文本 3 2 2 2 2" xfId="3780"/>
    <cellStyle name="警告文本 3 3" xfId="3781"/>
    <cellStyle name="警告文本 3 4" xfId="3782"/>
    <cellStyle name="警告文本 3 4 2 2 2" xfId="3783"/>
    <cellStyle name="警告文本 3 6" xfId="3784"/>
    <cellStyle name="警告文本 3 6 2 2" xfId="3785"/>
    <cellStyle name="警告文本 3 6 2 2 2" xfId="3786"/>
    <cellStyle name="警告文本 3 7" xfId="3787"/>
    <cellStyle name="警告文本 3 7 2 2" xfId="3788"/>
    <cellStyle name="連結的儲存格" xfId="3789"/>
    <cellStyle name="链接单元格 2 2 2 2" xfId="3790"/>
    <cellStyle name="链接单元格 2 3 2 2" xfId="3791"/>
    <cellStyle name="链接单元格 2 4" xfId="3792"/>
    <cellStyle name="链接单元格 2 5" xfId="3793"/>
    <cellStyle name="链接单元格 2 6 2 2 2" xfId="3794"/>
    <cellStyle name="链接单元格 2 7 2 2" xfId="3795"/>
    <cellStyle name="链接单元格 2 7 2 2 2" xfId="3796"/>
    <cellStyle name="链接单元格 3" xfId="3797"/>
    <cellStyle name="链接单元格 3 2" xfId="3798"/>
    <cellStyle name="链接单元格 3 2 2" xfId="3799"/>
    <cellStyle name="链接单元格 3 3" xfId="3800"/>
    <cellStyle name="链接单元格 3 3 2" xfId="3801"/>
    <cellStyle name="链接单元格 3 4" xfId="3802"/>
    <cellStyle name="链接单元格 3 4 2" xfId="3803"/>
    <cellStyle name="链接单元格 3 4 2 2" xfId="3804"/>
    <cellStyle name="链接单元格 3 4 2 2 2" xfId="3805"/>
    <cellStyle name="链接单元格 3 5" xfId="3806"/>
    <cellStyle name="链接单元格 3 5 2 2" xfId="3807"/>
    <cellStyle name="链接单元格 3 7" xfId="3808"/>
    <cellStyle name="链接单元格 3 7 2 2" xfId="3809"/>
    <cellStyle name="链接单元格 3 7 2 2 2" xfId="3810"/>
    <cellStyle name="强调文字颜色 1 2 2 2" xfId="3811"/>
    <cellStyle name="强调文字颜色 1 2 2 2 2" xfId="3812"/>
    <cellStyle name="强调文字颜色 2 2 5" xfId="3813"/>
    <cellStyle name="强调文字颜色 1 2 4 2" xfId="3814"/>
    <cellStyle name="强调文字颜色 2 3 5 2" xfId="3815"/>
    <cellStyle name="强调文字颜色 1 2 5 2 2" xfId="3816"/>
    <cellStyle name="强调文字颜色 2 3 5 2 2" xfId="3817"/>
    <cellStyle name="强调文字颜色 1 2 5 2 2 2" xfId="3818"/>
    <cellStyle name="强调文字颜色 1 2 6 2" xfId="3819"/>
    <cellStyle name="强调文字颜色 1 2 6 2 2" xfId="3820"/>
    <cellStyle name="强调文字颜色 1 2 6 2 2 2" xfId="3821"/>
    <cellStyle name="强调文字颜色 1 2 7 2" xfId="3822"/>
    <cellStyle name="强调文字颜色 1 2 7 2 2" xfId="3823"/>
    <cellStyle name="强调文字颜色 1 2 7 2 2 2" xfId="3824"/>
    <cellStyle name="强调文字颜色 1 3" xfId="3825"/>
    <cellStyle name="强调文字颜色 1 3 2" xfId="3826"/>
    <cellStyle name="强调文字颜色 1 3 2 2" xfId="3827"/>
    <cellStyle name="强调文字颜色 1 3 2 2 2" xfId="3828"/>
    <cellStyle name="强调文字颜色 1 3 2 2 2 2" xfId="3829"/>
    <cellStyle name="强调文字颜色 1 3 3" xfId="3830"/>
    <cellStyle name="强调文字颜色 1 3 3 2" xfId="3831"/>
    <cellStyle name="强调文字颜色 1 3 3 2 2 2" xfId="3832"/>
    <cellStyle name="强调文字颜色 3 2 5 2 2" xfId="3833"/>
    <cellStyle name="强调文字颜色 1 3 4 2 2 2" xfId="3834"/>
    <cellStyle name="强调文字颜色 1 3 5" xfId="3835"/>
    <cellStyle name="强调文字颜色 3 3 5" xfId="3836"/>
    <cellStyle name="强调文字颜色 1 3 5 2" xfId="3837"/>
    <cellStyle name="强调文字颜色 3 3 5 2 2" xfId="3838"/>
    <cellStyle name="强调文字颜色 1 3 5 2 2 2" xfId="3839"/>
    <cellStyle name="强调文字颜色 1 3 6" xfId="3840"/>
    <cellStyle name="强调文字颜色 1 3 6 2" xfId="3841"/>
    <cellStyle name="强调文字颜色 1 3 6 2 2" xfId="3842"/>
    <cellStyle name="强调文字颜色 1 3 6 2 2 2" xfId="3843"/>
    <cellStyle name="强调文字颜色 1 3 7 2 2" xfId="3844"/>
    <cellStyle name="强调文字颜色 3 2 4" xfId="3845"/>
    <cellStyle name="强调文字颜色 1 3 7 2 2 2" xfId="3846"/>
    <cellStyle name="输出 3 2 2 3" xfId="3847"/>
    <cellStyle name="强调文字颜色 2 2 2" xfId="3848"/>
    <cellStyle name="强调文字颜色 2 2 3" xfId="3849"/>
    <cellStyle name="强调文字颜色 2 2 4" xfId="3850"/>
    <cellStyle name="强调文字颜色 2 2 6" xfId="3851"/>
    <cellStyle name="强调文字颜色 2 2 7" xfId="3852"/>
    <cellStyle name="强调文字颜色 2 3" xfId="3853"/>
    <cellStyle name="强调文字颜色 2 3 5 2 2 2" xfId="3854"/>
    <cellStyle name="强调文字颜色 2 3 6 2 2" xfId="3855"/>
    <cellStyle name="强调文字颜色 2 3 6 2 2 2" xfId="3856"/>
    <cellStyle name="强调文字颜色 2 3 7 2 2" xfId="3857"/>
    <cellStyle name="强调文字颜色 2 3 7 2 2 2" xfId="3858"/>
    <cellStyle name="输出 3 3 2 3" xfId="3859"/>
    <cellStyle name="强调文字颜色 3 2 2" xfId="3860"/>
    <cellStyle name="强调文字颜色 3 2 2 2" xfId="3861"/>
    <cellStyle name="强调文字颜色 3 2 2 2 2" xfId="3862"/>
    <cellStyle name="强调文字颜色 3 2 2 2 2 2" xfId="3863"/>
    <cellStyle name="强调文字颜色 3 2 3 2 2 2" xfId="3864"/>
    <cellStyle name="强调文字颜色 3 2 4 2" xfId="3865"/>
    <cellStyle name="强调文字颜色 3 2 4 2 2" xfId="3866"/>
    <cellStyle name="强调文字颜色 3 2 5 2 2 2" xfId="3867"/>
    <cellStyle name="强调文字颜色 3 2 6" xfId="3868"/>
    <cellStyle name="强调文字颜色 3 2 6 2 2" xfId="3869"/>
    <cellStyle name="强调文字颜色 3 2 7" xfId="3870"/>
    <cellStyle name="强调文字颜色 3 2 7 2 2" xfId="3871"/>
    <cellStyle name="强调文字颜色 3 3 2" xfId="3872"/>
    <cellStyle name="强调文字颜色 3 3 2 2" xfId="3873"/>
    <cellStyle name="强调文字颜色 3 3 2 2 2" xfId="3874"/>
    <cellStyle name="强调文字颜色 3 3 2 2 2 2" xfId="3875"/>
    <cellStyle name="输入 2 2 4" xfId="3876"/>
    <cellStyle name="强调文字颜色 3 3 3 2 2 2" xfId="3877"/>
    <cellStyle name="强调文字颜色 3 3 4" xfId="3878"/>
    <cellStyle name="强调文字颜色 3 3 4 2" xfId="3879"/>
    <cellStyle name="强调文字颜色 3 3 4 2 2" xfId="3880"/>
    <cellStyle name="强调文字颜色 3 3 4 2 2 2" xfId="3881"/>
    <cellStyle name="强调文字颜色 3 3 6" xfId="3882"/>
    <cellStyle name="强调文字颜色 3 3 6 2" xfId="3883"/>
    <cellStyle name="强调文字颜色 3 3 6 2 2 2" xfId="3884"/>
    <cellStyle name="强调文字颜色 3 3 7 2 2" xfId="3885"/>
    <cellStyle name="强调文字颜色 3 3 7 2 2 2" xfId="3886"/>
    <cellStyle name="强调文字颜色 4 2" xfId="3887"/>
    <cellStyle name="强调文字颜色 4 2 2 2" xfId="3888"/>
    <cellStyle name="强调文字颜色 4 2 2 2 2" xfId="3889"/>
    <cellStyle name="强调文字颜色 4 2 3 2 2 2" xfId="3890"/>
    <cellStyle name="强调文字颜色 4 2 4 2" xfId="3891"/>
    <cellStyle name="强调文字颜色 4 2 4 2 2" xfId="3892"/>
    <cellStyle name="强调文字颜色 4 2 4 2 2 2" xfId="3893"/>
    <cellStyle name="强调文字颜色 4 2 5 2 2" xfId="3894"/>
    <cellStyle name="强调文字颜色 4 2 5 2 2 2" xfId="3895"/>
    <cellStyle name="强调文字颜色 4 2 6 2" xfId="3896"/>
    <cellStyle name="强调文字颜色 4 2 6 2 2" xfId="3897"/>
    <cellStyle name="强调文字颜色 4 2 6 2 2 2" xfId="3898"/>
    <cellStyle name="强调文字颜色 4 3" xfId="3899"/>
    <cellStyle name="强调文字颜色 4 3 2" xfId="3900"/>
    <cellStyle name="强调文字颜色 4 3 2 2" xfId="3901"/>
    <cellStyle name="强调文字颜色 4 3 2 2 2" xfId="3902"/>
    <cellStyle name="强调文字颜色 4 3 2 2 2 2" xfId="3903"/>
    <cellStyle name="强调文字颜色 4 3 3 2 2 2" xfId="3904"/>
    <cellStyle name="强调文字颜色 4 3 4" xfId="3905"/>
    <cellStyle name="强调文字颜色 4 3 4 2" xfId="3906"/>
    <cellStyle name="强调文字颜色 4 3 5" xfId="3907"/>
    <cellStyle name="强调文字颜色 4 3 5 2" xfId="3908"/>
    <cellStyle name="强调文字颜色 4 3 5 2 2 2" xfId="3909"/>
    <cellStyle name="强调文字颜色 4 3 6" xfId="3910"/>
    <cellStyle name="强调文字颜色 4 3 6 2" xfId="3911"/>
    <cellStyle name="强调文字颜色 5 2" xfId="3912"/>
    <cellStyle name="输出 3 5 2 3" xfId="3913"/>
    <cellStyle name="强调文字颜色 5 2 2" xfId="3914"/>
    <cellStyle name="强调文字颜色 5 2 2 2 2 2" xfId="3915"/>
    <cellStyle name="强调文字颜色 5 2 3" xfId="3916"/>
    <cellStyle name="强调文字颜色 5 2 3 2 2" xfId="3917"/>
    <cellStyle name="强调文字颜色 5 2 3 2 2 2" xfId="3918"/>
    <cellStyle name="强调文字颜色 5 2 4" xfId="3919"/>
    <cellStyle name="强调文字颜色 5 2 4 2" xfId="3920"/>
    <cellStyle name="强调文字颜色 5 2 4 2 2" xfId="3921"/>
    <cellStyle name="强调文字颜色 5 2 4 2 2 2" xfId="3922"/>
    <cellStyle name="强调文字颜色 5 2 5 2 2" xfId="3923"/>
    <cellStyle name="强调文字颜色 5 2 5 2 2 2" xfId="3924"/>
    <cellStyle name="强调文字颜色 5 2 6" xfId="3925"/>
    <cellStyle name="输入 2 3 3" xfId="3926"/>
    <cellStyle name="强调文字颜色 5 2 6 2" xfId="3927"/>
    <cellStyle name="强调文字颜色 5 2 6 2 2" xfId="3928"/>
    <cellStyle name="强调文字颜色 5 2 6 2 2 2" xfId="3929"/>
    <cellStyle name="强调文字颜色 5 2 7" xfId="3930"/>
    <cellStyle name="强调文字颜色 5 2 7 2 2 2" xfId="3931"/>
    <cellStyle name="强调文字颜色 5 3 2" xfId="3932"/>
    <cellStyle name="强调文字颜色 5 3 2 2" xfId="3933"/>
    <cellStyle name="强调文字颜色 5 3 2 2 2" xfId="3934"/>
    <cellStyle name="强调文字颜色 5 3 2 2 2 2" xfId="3935"/>
    <cellStyle name="强调文字颜色 5 3 3 2 2" xfId="3936"/>
    <cellStyle name="强调文字颜色 5 3 3 2 2 2" xfId="3937"/>
    <cellStyle name="强调文字颜色 5 3 4" xfId="3938"/>
    <cellStyle name="强调文字颜色 5 3 4 2" xfId="3939"/>
    <cellStyle name="强调文字颜色 5 3 4 2 2" xfId="3940"/>
    <cellStyle name="强调文字颜色 5 3 4 2 2 2" xfId="3941"/>
    <cellStyle name="强调文字颜色 5 3 5" xfId="3942"/>
    <cellStyle name="输入 3 2 3" xfId="3943"/>
    <cellStyle name="强调文字颜色 5 3 5 2" xfId="3944"/>
    <cellStyle name="强调文字颜色 5 3 5 2 2" xfId="3945"/>
    <cellStyle name="强调文字颜色 5 3 5 2 2 2" xfId="3946"/>
    <cellStyle name="强调文字颜色 5 3 6" xfId="3947"/>
    <cellStyle name="强调文字颜色 5 3 6 2 2" xfId="3948"/>
    <cellStyle name="强调文字颜色 5 3 6 2 2 2" xfId="3949"/>
    <cellStyle name="强调文字颜色 5 3 7 2 2" xfId="3950"/>
    <cellStyle name="强调文字颜色 6 2" xfId="3951"/>
    <cellStyle name="输出 3 6 2 3" xfId="3952"/>
    <cellStyle name="强调文字颜色 6 2 2" xfId="3953"/>
    <cellStyle name="强调文字颜色 6 2 2 2" xfId="3954"/>
    <cellStyle name="强调文字颜色 6 2 3" xfId="3955"/>
    <cellStyle name="强调文字颜色 6 2 3 2 2 2" xfId="3956"/>
    <cellStyle name="强调文字颜色 6 2 4" xfId="3957"/>
    <cellStyle name="强调文字颜色 6 2 4 2" xfId="3958"/>
    <cellStyle name="适中 3 3" xfId="3959"/>
    <cellStyle name="强调文字颜色 6 2 4 2 2" xfId="3960"/>
    <cellStyle name="适中 3 3 2" xfId="3961"/>
    <cellStyle name="强调文字颜色 6 2 4 2 2 2" xfId="3962"/>
    <cellStyle name="强调文字颜色 6 2 5 2 2" xfId="3963"/>
    <cellStyle name="强调文字颜色 6 2 5 2 2 2" xfId="3964"/>
    <cellStyle name="强调文字颜色 6 2 6" xfId="3965"/>
    <cellStyle name="强调文字颜色 6 2 6 2" xfId="3966"/>
    <cellStyle name="强调文字颜色 6 2 6 2 2" xfId="3967"/>
    <cellStyle name="强调文字颜色 6 2 6 2 2 2" xfId="3968"/>
    <cellStyle name="强调文字颜色 6 2 7" xfId="3969"/>
    <cellStyle name="强调文字颜色 6 2 7 2" xfId="3970"/>
    <cellStyle name="强调文字颜色 6 2 7 2 2" xfId="3971"/>
    <cellStyle name="强调文字颜色 6 2 7 2 2 2" xfId="3972"/>
    <cellStyle name="强调文字颜色 6 3" xfId="3973"/>
    <cellStyle name="强调文字颜色 6 3 2 2" xfId="3974"/>
    <cellStyle name="强调文字颜色 6 3 2 2 2" xfId="3975"/>
    <cellStyle name="强调文字颜色 6 3 2 2 2 2" xfId="3976"/>
    <cellStyle name="强调文字颜色 6 3 3 2 2" xfId="3977"/>
    <cellStyle name="强调文字颜色 6 3 3 2 2 2" xfId="3978"/>
    <cellStyle name="强调文字颜色 6 3 4" xfId="3979"/>
    <cellStyle name="强调文字颜色 6 3 4 2" xfId="3980"/>
    <cellStyle name="强调文字颜色 6 3 4 2 2" xfId="3981"/>
    <cellStyle name="强调文字颜色 6 3 4 2 2 2" xfId="3982"/>
    <cellStyle name="强调文字颜色 6 3 5" xfId="3983"/>
    <cellStyle name="强调文字颜色 6 3 5 2" xfId="3984"/>
    <cellStyle name="强调文字颜色 6 3 5 2 2" xfId="3985"/>
    <cellStyle name="强调文字颜色 6 3 6" xfId="3986"/>
    <cellStyle name="强调文字颜色 6 3 7" xfId="3987"/>
    <cellStyle name="适中 2 2 2 2" xfId="3988"/>
    <cellStyle name="适中 2 3" xfId="3989"/>
    <cellStyle name="适中 2 3 2" xfId="3990"/>
    <cellStyle name="适中 2 3 2 2" xfId="3991"/>
    <cellStyle name="适中 2 3 2 2 2" xfId="3992"/>
    <cellStyle name="适中 2 4 2 2" xfId="3993"/>
    <cellStyle name="适中 2 4 2 2 2" xfId="3994"/>
    <cellStyle name="适中 2 5 2" xfId="3995"/>
    <cellStyle name="适中 2 5 2 2 2" xfId="3996"/>
    <cellStyle name="适中 2 7 2" xfId="3997"/>
    <cellStyle name="适中 2 7 2 2" xfId="3998"/>
    <cellStyle name="适中 2 7 2 2 2" xfId="3999"/>
    <cellStyle name="适中 3 2 2" xfId="4000"/>
    <cellStyle name="适中 3 2 2 2" xfId="4001"/>
    <cellStyle name="适中 3 3 2 2 2" xfId="4002"/>
    <cellStyle name="适中 3 4 2 2 2" xfId="4003"/>
    <cellStyle name="适中 3 5 2 2" xfId="4004"/>
    <cellStyle name="适中 3 5 2 2 2" xfId="4005"/>
    <cellStyle name="适中 3 6 2 2" xfId="4006"/>
    <cellStyle name="适中 3 6 2 2 2" xfId="4007"/>
    <cellStyle name="适中 3 7 2" xfId="4008"/>
    <cellStyle name="适中 3 7 2 2" xfId="4009"/>
    <cellStyle name="输出 2" xfId="4010"/>
    <cellStyle name="输出 2 2" xfId="4011"/>
    <cellStyle name="输出 2 2 2" xfId="4012"/>
    <cellStyle name="输出 2 2 2 2 2" xfId="4013"/>
    <cellStyle name="输出 2 2 2 2 3" xfId="4014"/>
    <cellStyle name="输出 2 2 3" xfId="4015"/>
    <cellStyle name="输出 2 2 4" xfId="4016"/>
    <cellStyle name="输出 2 3 2 3" xfId="4017"/>
    <cellStyle name="输出 2 4 2 2 3" xfId="4018"/>
    <cellStyle name="输出 2 5 2" xfId="4019"/>
    <cellStyle name="输出 2 5 2 2" xfId="4020"/>
    <cellStyle name="输出 2 5 2 2 2" xfId="4021"/>
    <cellStyle name="输出 2 5 2 2 3" xfId="4022"/>
    <cellStyle name="输出 2 5 2 3" xfId="4023"/>
    <cellStyle name="输出 2 6 2" xfId="4024"/>
    <cellStyle name="输出 2 6 2 2" xfId="4025"/>
    <cellStyle name="输出 2 6 2 3" xfId="4026"/>
    <cellStyle name="输出 2 7" xfId="4027"/>
    <cellStyle name="输出 2 7 2" xfId="4028"/>
    <cellStyle name="输出 2 7 2 2 2" xfId="4029"/>
    <cellStyle name="输出 2 7 2 2 3" xfId="4030"/>
    <cellStyle name="输出 2 7 3" xfId="4031"/>
    <cellStyle name="输出 2 8" xfId="4032"/>
    <cellStyle name="输出 3" xfId="4033"/>
    <cellStyle name="输出 3 2" xfId="4034"/>
    <cellStyle name="输出 3 2 2" xfId="4035"/>
    <cellStyle name="输出 3 2 2 2" xfId="4036"/>
    <cellStyle name="输出 3 2 2 2 2" xfId="4037"/>
    <cellStyle name="输出 3 2 2 2 3" xfId="4038"/>
    <cellStyle name="输出 3 3 2 2 2" xfId="4039"/>
    <cellStyle name="输出 3 3 3" xfId="4040"/>
    <cellStyle name="输出 3 4" xfId="4041"/>
    <cellStyle name="输出 3 4 2" xfId="4042"/>
    <cellStyle name="输出 3 4 2 2 2" xfId="4043"/>
    <cellStyle name="输入 2 7 2 2 2" xfId="4044"/>
    <cellStyle name="输出 3 4 3" xfId="4045"/>
    <cellStyle name="输出 3 5" xfId="4046"/>
    <cellStyle name="输出 3 5 2" xfId="4047"/>
    <cellStyle name="输出 3 5 2 2" xfId="4048"/>
    <cellStyle name="输出 3 5 2 2 3" xfId="4049"/>
    <cellStyle name="输出 3 5 3" xfId="4050"/>
    <cellStyle name="输出 3 6" xfId="4051"/>
    <cellStyle name="输出 3 6 2" xfId="4052"/>
    <cellStyle name="输出 3 6 2 2" xfId="4053"/>
    <cellStyle name="输出 3 7" xfId="4054"/>
    <cellStyle name="输出 3 7 2" xfId="4055"/>
    <cellStyle name="输出 3 7 2 2" xfId="4056"/>
    <cellStyle name="输出 3 7 2 2 2" xfId="4057"/>
    <cellStyle name="输出 3 7 2 2 3" xfId="4058"/>
    <cellStyle name="输出 3 7 2 3" xfId="4059"/>
    <cellStyle name="输出 3 7 3" xfId="4060"/>
    <cellStyle name="输出 3 8" xfId="4061"/>
    <cellStyle name="输入 2 2 2 2 2" xfId="4062"/>
    <cellStyle name="输入 2 2 2 2 3" xfId="4063"/>
    <cellStyle name="输入 2 2 2 3" xfId="4064"/>
    <cellStyle name="输入 2 3" xfId="4065"/>
    <cellStyle name="输入 2 3 2" xfId="4066"/>
    <cellStyle name="输入 2 3 2 2" xfId="4067"/>
    <cellStyle name="输入 2 3 2 2 2" xfId="4068"/>
    <cellStyle name="输入 2 4" xfId="4069"/>
    <cellStyle name="输入 2 5" xfId="4070"/>
    <cellStyle name="输入 2 6 4" xfId="4071"/>
    <cellStyle name="输入 2 7" xfId="4072"/>
    <cellStyle name="输入 2 7 2" xfId="4073"/>
    <cellStyle name="输入 2 7 3" xfId="4074"/>
    <cellStyle name="输入 2 8" xfId="4075"/>
    <cellStyle name="输入 3 2 2 2 2" xfId="4076"/>
    <cellStyle name="输入 3 2 2 2 3" xfId="4077"/>
    <cellStyle name="输入 3 3" xfId="4078"/>
    <cellStyle name="输入 3 3 2 2" xfId="4079"/>
    <cellStyle name="输入 3 4 2" xfId="4080"/>
    <cellStyle name="输入 3 4 2 2" xfId="4081"/>
    <cellStyle name="输入 3 4 4" xfId="4082"/>
    <cellStyle name="输入 3 5" xfId="4083"/>
    <cellStyle name="输入 3 5 2" xfId="4084"/>
    <cellStyle name="输入 3 5 2 2" xfId="4085"/>
    <cellStyle name="输入 3 5 2 2 2" xfId="4086"/>
    <cellStyle name="输入 3 5 2 2 3" xfId="4087"/>
    <cellStyle name="输入 3 5 3" xfId="4088"/>
    <cellStyle name="输入 3 5 4" xfId="4089"/>
    <cellStyle name="输入 3 6 2" xfId="4090"/>
    <cellStyle name="输入 3 6 2 2" xfId="4091"/>
    <cellStyle name="输入 3 6 2 2 2" xfId="4092"/>
    <cellStyle name="输入 3 6 2 2 3" xfId="4093"/>
    <cellStyle name="输入 3 6 3" xfId="4094"/>
    <cellStyle name="输入 3 6 4" xfId="4095"/>
    <cellStyle name="输入 3 7 2" xfId="4096"/>
    <cellStyle name="输入 3 7 3" xfId="4097"/>
    <cellStyle name="注释 2 2 2 3" xfId="4098"/>
    <cellStyle name="注释 2 2 3" xfId="4099"/>
    <cellStyle name="注释 2 2 4" xfId="4100"/>
    <cellStyle name="注释 2 3" xfId="4101"/>
    <cellStyle name="注释 2 3 2" xfId="4102"/>
    <cellStyle name="注释 2 3 2 2" xfId="4103"/>
    <cellStyle name="注释 2 3 2 2 2" xfId="4104"/>
    <cellStyle name="注释 2 3 2 2 3" xfId="4105"/>
    <cellStyle name="注释 2 3 2 3" xfId="4106"/>
    <cellStyle name="注释 2 3 3" xfId="4107"/>
    <cellStyle name="注释 2 3 4" xfId="4108"/>
    <cellStyle name="注释 2 4" xfId="4109"/>
    <cellStyle name="注释 2 4 2" xfId="4110"/>
    <cellStyle name="注释 2 4 2 2" xfId="4111"/>
    <cellStyle name="注释 2 4 2 2 2" xfId="4112"/>
    <cellStyle name="注释 2 4 2 2 3" xfId="4113"/>
    <cellStyle name="注释 2 4 2 3" xfId="4114"/>
    <cellStyle name="注释 2 4 3" xfId="4115"/>
    <cellStyle name="注释 2 4 4" xfId="4116"/>
    <cellStyle name="注释 2 5" xfId="4117"/>
    <cellStyle name="注释 2 5 2" xfId="4118"/>
    <cellStyle name="注释 2 5 2 2" xfId="4119"/>
    <cellStyle name="注释 2 5 2 2 2" xfId="4120"/>
    <cellStyle name="注释 2 5 2 2 3" xfId="4121"/>
    <cellStyle name="注释 2 5 2 3" xfId="4122"/>
    <cellStyle name="注释 2 5 4" xfId="4123"/>
    <cellStyle name="注释 2 6" xfId="4124"/>
    <cellStyle name="注释 2 6 2" xfId="4125"/>
    <cellStyle name="注释 2 6 2 2" xfId="4126"/>
    <cellStyle name="注释 2 6 2 2 2" xfId="4127"/>
    <cellStyle name="注释 2 6 2 2 3" xfId="4128"/>
    <cellStyle name="注释 2 6 2 3" xfId="4129"/>
    <cellStyle name="注释 2 6 4" xfId="4130"/>
    <cellStyle name="注释 2 7" xfId="4131"/>
    <cellStyle name="注释 2 7 2" xfId="4132"/>
    <cellStyle name="注释 2 7 2 2" xfId="4133"/>
    <cellStyle name="注释 2 7 2 2 2" xfId="4134"/>
    <cellStyle name="注释 2 7 2 2 3" xfId="4135"/>
    <cellStyle name="注释 2 7 2 3" xfId="4136"/>
    <cellStyle name="注释 2 7 4" xfId="4137"/>
    <cellStyle name="注释 2 8" xfId="4138"/>
    <cellStyle name="注释 3" xfId="4139"/>
    <cellStyle name="注释 3 2" xfId="4140"/>
    <cellStyle name="注释 3 2 2" xfId="4141"/>
    <cellStyle name="注释 3 2 2 2" xfId="4142"/>
    <cellStyle name="注释 3 2 2 2 2" xfId="4143"/>
    <cellStyle name="注释 3 2 2 2 3" xfId="4144"/>
    <cellStyle name="注释 3 2 2 3" xfId="4145"/>
    <cellStyle name="注释 3 2 3" xfId="4146"/>
    <cellStyle name="注释 3 2 4" xfId="4147"/>
    <cellStyle name="注释 3 3" xfId="4148"/>
    <cellStyle name="注释 3 3 2" xfId="4149"/>
    <cellStyle name="注释 3 3 2 2" xfId="4150"/>
    <cellStyle name="注释 3 3 2 2 2" xfId="4151"/>
    <cellStyle name="注释 3 3 2 2 3" xfId="4152"/>
    <cellStyle name="注释 3 3 2 3" xfId="4153"/>
    <cellStyle name="注释 3 3 3" xfId="4154"/>
    <cellStyle name="注释 3 3 4" xfId="4155"/>
    <cellStyle name="注释 3 4" xfId="4156"/>
    <cellStyle name="注释 3 4 2" xfId="4157"/>
    <cellStyle name="注释 3 4 2 2" xfId="4158"/>
    <cellStyle name="注释 3 4 2 2 2" xfId="4159"/>
    <cellStyle name="注释 3 4 2 2 3" xfId="4160"/>
    <cellStyle name="注释 3 4 2 3" xfId="4161"/>
    <cellStyle name="注释 3 4 3" xfId="4162"/>
    <cellStyle name="注释 3 5" xfId="4163"/>
    <cellStyle name="注释 3 5 2" xfId="4164"/>
    <cellStyle name="注释 3 5 2 2" xfId="4165"/>
    <cellStyle name="注释 3 5 2 2 2" xfId="4166"/>
    <cellStyle name="注释 3 5 2 2 3" xfId="4167"/>
    <cellStyle name="注释 3 5 2 3" xfId="4168"/>
    <cellStyle name="注释 3 5 3" xfId="4169"/>
    <cellStyle name="注释 3 5 4" xfId="4170"/>
    <cellStyle name="注释 3 6" xfId="4171"/>
    <cellStyle name="注释 3 6 2" xfId="4172"/>
    <cellStyle name="注释 3 6 2 2" xfId="4173"/>
    <cellStyle name="注释 3 6 2 2 2" xfId="4174"/>
    <cellStyle name="注释 3 6 2 2 3" xfId="4175"/>
    <cellStyle name="注释 3 6 2 3" xfId="4176"/>
    <cellStyle name="注释 3 6 3" xfId="4177"/>
    <cellStyle name="注释 3 6 4" xfId="4178"/>
    <cellStyle name="注释 3 7" xfId="4179"/>
    <cellStyle name="注释 3 7 2" xfId="4180"/>
    <cellStyle name="注释 3 7 2 2" xfId="4181"/>
    <cellStyle name="注释 3 7 2 2 2" xfId="4182"/>
    <cellStyle name="注释 3 7 2 2 3" xfId="4183"/>
    <cellStyle name="注释 3 7 2 3" xfId="4184"/>
    <cellStyle name="注释 3 7 3" xfId="4185"/>
    <cellStyle name="注释 3 7 4" xfId="4186"/>
    <cellStyle name="注释 3 8" xfId="4187"/>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24378;&#21733;&#30340;&#21150;&#20844;&#26412;\Desktop\&#36719;&#20214;\APP&#20307;&#31995;&#35843;&#25972;&#35828;&#26126;\&#21442;&#32771;&#27169;&#26495;&#65306;&#20303;&#23429;&#36807;&#31243;&#36890;&#29992;&#35780;&#20272;&#26816;&#26597;&#34920;APP.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会签表"/>
      <sheetName val="数据汇总-隐藏"/>
      <sheetName val="实测实量"/>
      <sheetName val="实测·实量记录表"/>
      <sheetName val="实测·实量计算表"/>
      <sheetName val="质量风险"/>
      <sheetName val="质量风险-隐藏"/>
      <sheetName val="安全文明"/>
      <sheetName val="安全文明-隐藏"/>
      <sheetName val="管理行为"/>
      <sheetName val="管理行为-隐藏"/>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9"/>
  <sheetViews>
    <sheetView zoomScale="80" zoomScaleNormal="80" workbookViewId="0">
      <selection activeCell="C15" sqref="C15:R15"/>
    </sheetView>
  </sheetViews>
  <sheetFormatPr defaultColWidth="9" defaultRowHeight="17.5"/>
  <cols>
    <col min="1" max="1" width="16" style="108" customWidth="1"/>
    <col min="2" max="2" width="13.225" style="108" customWidth="1"/>
    <col min="3" max="14" width="12" style="108" customWidth="1"/>
    <col min="15" max="16" width="10.4416666666667" style="108" customWidth="1"/>
    <col min="17" max="17" width="17.4416666666667" style="108" customWidth="1"/>
    <col min="18" max="19" width="16.225" style="108" customWidth="1"/>
    <col min="20" max="256" width="8.88333333333333" style="108"/>
    <col min="257" max="257" width="16" style="108" customWidth="1"/>
    <col min="258" max="258" width="13.225" style="108" customWidth="1"/>
    <col min="259" max="269" width="17.3333333333333" style="108" customWidth="1"/>
    <col min="270" max="270" width="22.8833333333333" style="108" customWidth="1"/>
    <col min="271" max="271" width="20.6666666666667" style="108" customWidth="1"/>
    <col min="272" max="275" width="16.225" style="108" customWidth="1"/>
    <col min="276" max="512" width="8.88333333333333" style="108"/>
    <col min="513" max="513" width="16" style="108" customWidth="1"/>
    <col min="514" max="514" width="13.225" style="108" customWidth="1"/>
    <col min="515" max="525" width="17.3333333333333" style="108" customWidth="1"/>
    <col min="526" max="526" width="22.8833333333333" style="108" customWidth="1"/>
    <col min="527" max="527" width="20.6666666666667" style="108" customWidth="1"/>
    <col min="528" max="531" width="16.225" style="108" customWidth="1"/>
    <col min="532" max="768" width="8.88333333333333" style="108"/>
    <col min="769" max="769" width="16" style="108" customWidth="1"/>
    <col min="770" max="770" width="13.225" style="108" customWidth="1"/>
    <col min="771" max="781" width="17.3333333333333" style="108" customWidth="1"/>
    <col min="782" max="782" width="22.8833333333333" style="108" customWidth="1"/>
    <col min="783" max="783" width="20.6666666666667" style="108" customWidth="1"/>
    <col min="784" max="787" width="16.225" style="108" customWidth="1"/>
    <col min="788" max="1024" width="8.88333333333333" style="108"/>
    <col min="1025" max="1025" width="16" style="108" customWidth="1"/>
    <col min="1026" max="1026" width="13.225" style="108" customWidth="1"/>
    <col min="1027" max="1037" width="17.3333333333333" style="108" customWidth="1"/>
    <col min="1038" max="1038" width="22.8833333333333" style="108" customWidth="1"/>
    <col min="1039" max="1039" width="20.6666666666667" style="108" customWidth="1"/>
    <col min="1040" max="1043" width="16.225" style="108" customWidth="1"/>
    <col min="1044" max="1280" width="8.88333333333333" style="108"/>
    <col min="1281" max="1281" width="16" style="108" customWidth="1"/>
    <col min="1282" max="1282" width="13.225" style="108" customWidth="1"/>
    <col min="1283" max="1293" width="17.3333333333333" style="108" customWidth="1"/>
    <col min="1294" max="1294" width="22.8833333333333" style="108" customWidth="1"/>
    <col min="1295" max="1295" width="20.6666666666667" style="108" customWidth="1"/>
    <col min="1296" max="1299" width="16.225" style="108" customWidth="1"/>
    <col min="1300" max="1536" width="8.88333333333333" style="108"/>
    <col min="1537" max="1537" width="16" style="108" customWidth="1"/>
    <col min="1538" max="1538" width="13.225" style="108" customWidth="1"/>
    <col min="1539" max="1549" width="17.3333333333333" style="108" customWidth="1"/>
    <col min="1550" max="1550" width="22.8833333333333" style="108" customWidth="1"/>
    <col min="1551" max="1551" width="20.6666666666667" style="108" customWidth="1"/>
    <col min="1552" max="1555" width="16.225" style="108" customWidth="1"/>
    <col min="1556" max="1792" width="8.88333333333333" style="108"/>
    <col min="1793" max="1793" width="16" style="108" customWidth="1"/>
    <col min="1794" max="1794" width="13.225" style="108" customWidth="1"/>
    <col min="1795" max="1805" width="17.3333333333333" style="108" customWidth="1"/>
    <col min="1806" max="1806" width="22.8833333333333" style="108" customWidth="1"/>
    <col min="1807" max="1807" width="20.6666666666667" style="108" customWidth="1"/>
    <col min="1808" max="1811" width="16.225" style="108" customWidth="1"/>
    <col min="1812" max="2048" width="8.88333333333333" style="108"/>
    <col min="2049" max="2049" width="16" style="108" customWidth="1"/>
    <col min="2050" max="2050" width="13.225" style="108" customWidth="1"/>
    <col min="2051" max="2061" width="17.3333333333333" style="108" customWidth="1"/>
    <col min="2062" max="2062" width="22.8833333333333" style="108" customWidth="1"/>
    <col min="2063" max="2063" width="20.6666666666667" style="108" customWidth="1"/>
    <col min="2064" max="2067" width="16.225" style="108" customWidth="1"/>
    <col min="2068" max="2304" width="8.88333333333333" style="108"/>
    <col min="2305" max="2305" width="16" style="108" customWidth="1"/>
    <col min="2306" max="2306" width="13.225" style="108" customWidth="1"/>
    <col min="2307" max="2317" width="17.3333333333333" style="108" customWidth="1"/>
    <col min="2318" max="2318" width="22.8833333333333" style="108" customWidth="1"/>
    <col min="2319" max="2319" width="20.6666666666667" style="108" customWidth="1"/>
    <col min="2320" max="2323" width="16.225" style="108" customWidth="1"/>
    <col min="2324" max="2560" width="8.88333333333333" style="108"/>
    <col min="2561" max="2561" width="16" style="108" customWidth="1"/>
    <col min="2562" max="2562" width="13.225" style="108" customWidth="1"/>
    <col min="2563" max="2573" width="17.3333333333333" style="108" customWidth="1"/>
    <col min="2574" max="2574" width="22.8833333333333" style="108" customWidth="1"/>
    <col min="2575" max="2575" width="20.6666666666667" style="108" customWidth="1"/>
    <col min="2576" max="2579" width="16.225" style="108" customWidth="1"/>
    <col min="2580" max="2816" width="8.88333333333333" style="108"/>
    <col min="2817" max="2817" width="16" style="108" customWidth="1"/>
    <col min="2818" max="2818" width="13.225" style="108" customWidth="1"/>
    <col min="2819" max="2829" width="17.3333333333333" style="108" customWidth="1"/>
    <col min="2830" max="2830" width="22.8833333333333" style="108" customWidth="1"/>
    <col min="2831" max="2831" width="20.6666666666667" style="108" customWidth="1"/>
    <col min="2832" max="2835" width="16.225" style="108" customWidth="1"/>
    <col min="2836" max="3072" width="8.88333333333333" style="108"/>
    <col min="3073" max="3073" width="16" style="108" customWidth="1"/>
    <col min="3074" max="3074" width="13.225" style="108" customWidth="1"/>
    <col min="3075" max="3085" width="17.3333333333333" style="108" customWidth="1"/>
    <col min="3086" max="3086" width="22.8833333333333" style="108" customWidth="1"/>
    <col min="3087" max="3087" width="20.6666666666667" style="108" customWidth="1"/>
    <col min="3088" max="3091" width="16.225" style="108" customWidth="1"/>
    <col min="3092" max="3328" width="8.88333333333333" style="108"/>
    <col min="3329" max="3329" width="16" style="108" customWidth="1"/>
    <col min="3330" max="3330" width="13.225" style="108" customWidth="1"/>
    <col min="3331" max="3341" width="17.3333333333333" style="108" customWidth="1"/>
    <col min="3342" max="3342" width="22.8833333333333" style="108" customWidth="1"/>
    <col min="3343" max="3343" width="20.6666666666667" style="108" customWidth="1"/>
    <col min="3344" max="3347" width="16.225" style="108" customWidth="1"/>
    <col min="3348" max="3584" width="8.88333333333333" style="108"/>
    <col min="3585" max="3585" width="16" style="108" customWidth="1"/>
    <col min="3586" max="3586" width="13.225" style="108" customWidth="1"/>
    <col min="3587" max="3597" width="17.3333333333333" style="108" customWidth="1"/>
    <col min="3598" max="3598" width="22.8833333333333" style="108" customWidth="1"/>
    <col min="3599" max="3599" width="20.6666666666667" style="108" customWidth="1"/>
    <col min="3600" max="3603" width="16.225" style="108" customWidth="1"/>
    <col min="3604" max="3840" width="8.88333333333333" style="108"/>
    <col min="3841" max="3841" width="16" style="108" customWidth="1"/>
    <col min="3842" max="3842" width="13.225" style="108" customWidth="1"/>
    <col min="3843" max="3853" width="17.3333333333333" style="108" customWidth="1"/>
    <col min="3854" max="3854" width="22.8833333333333" style="108" customWidth="1"/>
    <col min="3855" max="3855" width="20.6666666666667" style="108" customWidth="1"/>
    <col min="3856" max="3859" width="16.225" style="108" customWidth="1"/>
    <col min="3860" max="4096" width="8.88333333333333" style="108"/>
    <col min="4097" max="4097" width="16" style="108" customWidth="1"/>
    <col min="4098" max="4098" width="13.225" style="108" customWidth="1"/>
    <col min="4099" max="4109" width="17.3333333333333" style="108" customWidth="1"/>
    <col min="4110" max="4110" width="22.8833333333333" style="108" customWidth="1"/>
    <col min="4111" max="4111" width="20.6666666666667" style="108" customWidth="1"/>
    <col min="4112" max="4115" width="16.225" style="108" customWidth="1"/>
    <col min="4116" max="4352" width="8.88333333333333" style="108"/>
    <col min="4353" max="4353" width="16" style="108" customWidth="1"/>
    <col min="4354" max="4354" width="13.225" style="108" customWidth="1"/>
    <col min="4355" max="4365" width="17.3333333333333" style="108" customWidth="1"/>
    <col min="4366" max="4366" width="22.8833333333333" style="108" customWidth="1"/>
    <col min="4367" max="4367" width="20.6666666666667" style="108" customWidth="1"/>
    <col min="4368" max="4371" width="16.225" style="108" customWidth="1"/>
    <col min="4372" max="4608" width="8.88333333333333" style="108"/>
    <col min="4609" max="4609" width="16" style="108" customWidth="1"/>
    <col min="4610" max="4610" width="13.225" style="108" customWidth="1"/>
    <col min="4611" max="4621" width="17.3333333333333" style="108" customWidth="1"/>
    <col min="4622" max="4622" width="22.8833333333333" style="108" customWidth="1"/>
    <col min="4623" max="4623" width="20.6666666666667" style="108" customWidth="1"/>
    <col min="4624" max="4627" width="16.225" style="108" customWidth="1"/>
    <col min="4628" max="4864" width="8.88333333333333" style="108"/>
    <col min="4865" max="4865" width="16" style="108" customWidth="1"/>
    <col min="4866" max="4866" width="13.225" style="108" customWidth="1"/>
    <col min="4867" max="4877" width="17.3333333333333" style="108" customWidth="1"/>
    <col min="4878" max="4878" width="22.8833333333333" style="108" customWidth="1"/>
    <col min="4879" max="4879" width="20.6666666666667" style="108" customWidth="1"/>
    <col min="4880" max="4883" width="16.225" style="108" customWidth="1"/>
    <col min="4884" max="5120" width="8.88333333333333" style="108"/>
    <col min="5121" max="5121" width="16" style="108" customWidth="1"/>
    <col min="5122" max="5122" width="13.225" style="108" customWidth="1"/>
    <col min="5123" max="5133" width="17.3333333333333" style="108" customWidth="1"/>
    <col min="5134" max="5134" width="22.8833333333333" style="108" customWidth="1"/>
    <col min="5135" max="5135" width="20.6666666666667" style="108" customWidth="1"/>
    <col min="5136" max="5139" width="16.225" style="108" customWidth="1"/>
    <col min="5140" max="5376" width="8.88333333333333" style="108"/>
    <col min="5377" max="5377" width="16" style="108" customWidth="1"/>
    <col min="5378" max="5378" width="13.225" style="108" customWidth="1"/>
    <col min="5379" max="5389" width="17.3333333333333" style="108" customWidth="1"/>
    <col min="5390" max="5390" width="22.8833333333333" style="108" customWidth="1"/>
    <col min="5391" max="5391" width="20.6666666666667" style="108" customWidth="1"/>
    <col min="5392" max="5395" width="16.225" style="108" customWidth="1"/>
    <col min="5396" max="5632" width="8.88333333333333" style="108"/>
    <col min="5633" max="5633" width="16" style="108" customWidth="1"/>
    <col min="5634" max="5634" width="13.225" style="108" customWidth="1"/>
    <col min="5635" max="5645" width="17.3333333333333" style="108" customWidth="1"/>
    <col min="5646" max="5646" width="22.8833333333333" style="108" customWidth="1"/>
    <col min="5647" max="5647" width="20.6666666666667" style="108" customWidth="1"/>
    <col min="5648" max="5651" width="16.225" style="108" customWidth="1"/>
    <col min="5652" max="5888" width="8.88333333333333" style="108"/>
    <col min="5889" max="5889" width="16" style="108" customWidth="1"/>
    <col min="5890" max="5890" width="13.225" style="108" customWidth="1"/>
    <col min="5891" max="5901" width="17.3333333333333" style="108" customWidth="1"/>
    <col min="5902" max="5902" width="22.8833333333333" style="108" customWidth="1"/>
    <col min="5903" max="5903" width="20.6666666666667" style="108" customWidth="1"/>
    <col min="5904" max="5907" width="16.225" style="108" customWidth="1"/>
    <col min="5908" max="6144" width="8.88333333333333" style="108"/>
    <col min="6145" max="6145" width="16" style="108" customWidth="1"/>
    <col min="6146" max="6146" width="13.225" style="108" customWidth="1"/>
    <col min="6147" max="6157" width="17.3333333333333" style="108" customWidth="1"/>
    <col min="6158" max="6158" width="22.8833333333333" style="108" customWidth="1"/>
    <col min="6159" max="6159" width="20.6666666666667" style="108" customWidth="1"/>
    <col min="6160" max="6163" width="16.225" style="108" customWidth="1"/>
    <col min="6164" max="6400" width="8.88333333333333" style="108"/>
    <col min="6401" max="6401" width="16" style="108" customWidth="1"/>
    <col min="6402" max="6402" width="13.225" style="108" customWidth="1"/>
    <col min="6403" max="6413" width="17.3333333333333" style="108" customWidth="1"/>
    <col min="6414" max="6414" width="22.8833333333333" style="108" customWidth="1"/>
    <col min="6415" max="6415" width="20.6666666666667" style="108" customWidth="1"/>
    <col min="6416" max="6419" width="16.225" style="108" customWidth="1"/>
    <col min="6420" max="6656" width="8.88333333333333" style="108"/>
    <col min="6657" max="6657" width="16" style="108" customWidth="1"/>
    <col min="6658" max="6658" width="13.225" style="108" customWidth="1"/>
    <col min="6659" max="6669" width="17.3333333333333" style="108" customWidth="1"/>
    <col min="6670" max="6670" width="22.8833333333333" style="108" customWidth="1"/>
    <col min="6671" max="6671" width="20.6666666666667" style="108" customWidth="1"/>
    <col min="6672" max="6675" width="16.225" style="108" customWidth="1"/>
    <col min="6676" max="6912" width="8.88333333333333" style="108"/>
    <col min="6913" max="6913" width="16" style="108" customWidth="1"/>
    <col min="6914" max="6914" width="13.225" style="108" customWidth="1"/>
    <col min="6915" max="6925" width="17.3333333333333" style="108" customWidth="1"/>
    <col min="6926" max="6926" width="22.8833333333333" style="108" customWidth="1"/>
    <col min="6927" max="6927" width="20.6666666666667" style="108" customWidth="1"/>
    <col min="6928" max="6931" width="16.225" style="108" customWidth="1"/>
    <col min="6932" max="7168" width="8.88333333333333" style="108"/>
    <col min="7169" max="7169" width="16" style="108" customWidth="1"/>
    <col min="7170" max="7170" width="13.225" style="108" customWidth="1"/>
    <col min="7171" max="7181" width="17.3333333333333" style="108" customWidth="1"/>
    <col min="7182" max="7182" width="22.8833333333333" style="108" customWidth="1"/>
    <col min="7183" max="7183" width="20.6666666666667" style="108" customWidth="1"/>
    <col min="7184" max="7187" width="16.225" style="108" customWidth="1"/>
    <col min="7188" max="7424" width="8.88333333333333" style="108"/>
    <col min="7425" max="7425" width="16" style="108" customWidth="1"/>
    <col min="7426" max="7426" width="13.225" style="108" customWidth="1"/>
    <col min="7427" max="7437" width="17.3333333333333" style="108" customWidth="1"/>
    <col min="7438" max="7438" width="22.8833333333333" style="108" customWidth="1"/>
    <col min="7439" max="7439" width="20.6666666666667" style="108" customWidth="1"/>
    <col min="7440" max="7443" width="16.225" style="108" customWidth="1"/>
    <col min="7444" max="7680" width="8.88333333333333" style="108"/>
    <col min="7681" max="7681" width="16" style="108" customWidth="1"/>
    <col min="7682" max="7682" width="13.225" style="108" customWidth="1"/>
    <col min="7683" max="7693" width="17.3333333333333" style="108" customWidth="1"/>
    <col min="7694" max="7694" width="22.8833333333333" style="108" customWidth="1"/>
    <col min="7695" max="7695" width="20.6666666666667" style="108" customWidth="1"/>
    <col min="7696" max="7699" width="16.225" style="108" customWidth="1"/>
    <col min="7700" max="7936" width="8.88333333333333" style="108"/>
    <col min="7937" max="7937" width="16" style="108" customWidth="1"/>
    <col min="7938" max="7938" width="13.225" style="108" customWidth="1"/>
    <col min="7939" max="7949" width="17.3333333333333" style="108" customWidth="1"/>
    <col min="7950" max="7950" width="22.8833333333333" style="108" customWidth="1"/>
    <col min="7951" max="7951" width="20.6666666666667" style="108" customWidth="1"/>
    <col min="7952" max="7955" width="16.225" style="108" customWidth="1"/>
    <col min="7956" max="8192" width="8.88333333333333" style="108"/>
    <col min="8193" max="8193" width="16" style="108" customWidth="1"/>
    <col min="8194" max="8194" width="13.225" style="108" customWidth="1"/>
    <col min="8195" max="8205" width="17.3333333333333" style="108" customWidth="1"/>
    <col min="8206" max="8206" width="22.8833333333333" style="108" customWidth="1"/>
    <col min="8207" max="8207" width="20.6666666666667" style="108" customWidth="1"/>
    <col min="8208" max="8211" width="16.225" style="108" customWidth="1"/>
    <col min="8212" max="8448" width="8.88333333333333" style="108"/>
    <col min="8449" max="8449" width="16" style="108" customWidth="1"/>
    <col min="8450" max="8450" width="13.225" style="108" customWidth="1"/>
    <col min="8451" max="8461" width="17.3333333333333" style="108" customWidth="1"/>
    <col min="8462" max="8462" width="22.8833333333333" style="108" customWidth="1"/>
    <col min="8463" max="8463" width="20.6666666666667" style="108" customWidth="1"/>
    <col min="8464" max="8467" width="16.225" style="108" customWidth="1"/>
    <col min="8468" max="8704" width="8.88333333333333" style="108"/>
    <col min="8705" max="8705" width="16" style="108" customWidth="1"/>
    <col min="8706" max="8706" width="13.225" style="108" customWidth="1"/>
    <col min="8707" max="8717" width="17.3333333333333" style="108" customWidth="1"/>
    <col min="8718" max="8718" width="22.8833333333333" style="108" customWidth="1"/>
    <col min="8719" max="8719" width="20.6666666666667" style="108" customWidth="1"/>
    <col min="8720" max="8723" width="16.225" style="108" customWidth="1"/>
    <col min="8724" max="8960" width="8.88333333333333" style="108"/>
    <col min="8961" max="8961" width="16" style="108" customWidth="1"/>
    <col min="8962" max="8962" width="13.225" style="108" customWidth="1"/>
    <col min="8963" max="8973" width="17.3333333333333" style="108" customWidth="1"/>
    <col min="8974" max="8974" width="22.8833333333333" style="108" customWidth="1"/>
    <col min="8975" max="8975" width="20.6666666666667" style="108" customWidth="1"/>
    <col min="8976" max="8979" width="16.225" style="108" customWidth="1"/>
    <col min="8980" max="9216" width="8.88333333333333" style="108"/>
    <col min="9217" max="9217" width="16" style="108" customWidth="1"/>
    <col min="9218" max="9218" width="13.225" style="108" customWidth="1"/>
    <col min="9219" max="9229" width="17.3333333333333" style="108" customWidth="1"/>
    <col min="9230" max="9230" width="22.8833333333333" style="108" customWidth="1"/>
    <col min="9231" max="9231" width="20.6666666666667" style="108" customWidth="1"/>
    <col min="9232" max="9235" width="16.225" style="108" customWidth="1"/>
    <col min="9236" max="9472" width="8.88333333333333" style="108"/>
    <col min="9473" max="9473" width="16" style="108" customWidth="1"/>
    <col min="9474" max="9474" width="13.225" style="108" customWidth="1"/>
    <col min="9475" max="9485" width="17.3333333333333" style="108" customWidth="1"/>
    <col min="9486" max="9486" width="22.8833333333333" style="108" customWidth="1"/>
    <col min="9487" max="9487" width="20.6666666666667" style="108" customWidth="1"/>
    <col min="9488" max="9491" width="16.225" style="108" customWidth="1"/>
    <col min="9492" max="9728" width="8.88333333333333" style="108"/>
    <col min="9729" max="9729" width="16" style="108" customWidth="1"/>
    <col min="9730" max="9730" width="13.225" style="108" customWidth="1"/>
    <col min="9731" max="9741" width="17.3333333333333" style="108" customWidth="1"/>
    <col min="9742" max="9742" width="22.8833333333333" style="108" customWidth="1"/>
    <col min="9743" max="9743" width="20.6666666666667" style="108" customWidth="1"/>
    <col min="9744" max="9747" width="16.225" style="108" customWidth="1"/>
    <col min="9748" max="9984" width="8.88333333333333" style="108"/>
    <col min="9985" max="9985" width="16" style="108" customWidth="1"/>
    <col min="9986" max="9986" width="13.225" style="108" customWidth="1"/>
    <col min="9987" max="9997" width="17.3333333333333" style="108" customWidth="1"/>
    <col min="9998" max="9998" width="22.8833333333333" style="108" customWidth="1"/>
    <col min="9999" max="9999" width="20.6666666666667" style="108" customWidth="1"/>
    <col min="10000" max="10003" width="16.225" style="108" customWidth="1"/>
    <col min="10004" max="10240" width="8.88333333333333" style="108"/>
    <col min="10241" max="10241" width="16" style="108" customWidth="1"/>
    <col min="10242" max="10242" width="13.225" style="108" customWidth="1"/>
    <col min="10243" max="10253" width="17.3333333333333" style="108" customWidth="1"/>
    <col min="10254" max="10254" width="22.8833333333333" style="108" customWidth="1"/>
    <col min="10255" max="10255" width="20.6666666666667" style="108" customWidth="1"/>
    <col min="10256" max="10259" width="16.225" style="108" customWidth="1"/>
    <col min="10260" max="10496" width="8.88333333333333" style="108"/>
    <col min="10497" max="10497" width="16" style="108" customWidth="1"/>
    <col min="10498" max="10498" width="13.225" style="108" customWidth="1"/>
    <col min="10499" max="10509" width="17.3333333333333" style="108" customWidth="1"/>
    <col min="10510" max="10510" width="22.8833333333333" style="108" customWidth="1"/>
    <col min="10511" max="10511" width="20.6666666666667" style="108" customWidth="1"/>
    <col min="10512" max="10515" width="16.225" style="108" customWidth="1"/>
    <col min="10516" max="10752" width="8.88333333333333" style="108"/>
    <col min="10753" max="10753" width="16" style="108" customWidth="1"/>
    <col min="10754" max="10754" width="13.225" style="108" customWidth="1"/>
    <col min="10755" max="10765" width="17.3333333333333" style="108" customWidth="1"/>
    <col min="10766" max="10766" width="22.8833333333333" style="108" customWidth="1"/>
    <col min="10767" max="10767" width="20.6666666666667" style="108" customWidth="1"/>
    <col min="10768" max="10771" width="16.225" style="108" customWidth="1"/>
    <col min="10772" max="11008" width="8.88333333333333" style="108"/>
    <col min="11009" max="11009" width="16" style="108" customWidth="1"/>
    <col min="11010" max="11010" width="13.225" style="108" customWidth="1"/>
    <col min="11011" max="11021" width="17.3333333333333" style="108" customWidth="1"/>
    <col min="11022" max="11022" width="22.8833333333333" style="108" customWidth="1"/>
    <col min="11023" max="11023" width="20.6666666666667" style="108" customWidth="1"/>
    <col min="11024" max="11027" width="16.225" style="108" customWidth="1"/>
    <col min="11028" max="11264" width="8.88333333333333" style="108"/>
    <col min="11265" max="11265" width="16" style="108" customWidth="1"/>
    <col min="11266" max="11266" width="13.225" style="108" customWidth="1"/>
    <col min="11267" max="11277" width="17.3333333333333" style="108" customWidth="1"/>
    <col min="11278" max="11278" width="22.8833333333333" style="108" customWidth="1"/>
    <col min="11279" max="11279" width="20.6666666666667" style="108" customWidth="1"/>
    <col min="11280" max="11283" width="16.225" style="108" customWidth="1"/>
    <col min="11284" max="11520" width="8.88333333333333" style="108"/>
    <col min="11521" max="11521" width="16" style="108" customWidth="1"/>
    <col min="11522" max="11522" width="13.225" style="108" customWidth="1"/>
    <col min="11523" max="11533" width="17.3333333333333" style="108" customWidth="1"/>
    <col min="11534" max="11534" width="22.8833333333333" style="108" customWidth="1"/>
    <col min="11535" max="11535" width="20.6666666666667" style="108" customWidth="1"/>
    <col min="11536" max="11539" width="16.225" style="108" customWidth="1"/>
    <col min="11540" max="11776" width="8.88333333333333" style="108"/>
    <col min="11777" max="11777" width="16" style="108" customWidth="1"/>
    <col min="11778" max="11778" width="13.225" style="108" customWidth="1"/>
    <col min="11779" max="11789" width="17.3333333333333" style="108" customWidth="1"/>
    <col min="11790" max="11790" width="22.8833333333333" style="108" customWidth="1"/>
    <col min="11791" max="11791" width="20.6666666666667" style="108" customWidth="1"/>
    <col min="11792" max="11795" width="16.225" style="108" customWidth="1"/>
    <col min="11796" max="12032" width="8.88333333333333" style="108"/>
    <col min="12033" max="12033" width="16" style="108" customWidth="1"/>
    <col min="12034" max="12034" width="13.225" style="108" customWidth="1"/>
    <col min="12035" max="12045" width="17.3333333333333" style="108" customWidth="1"/>
    <col min="12046" max="12046" width="22.8833333333333" style="108" customWidth="1"/>
    <col min="12047" max="12047" width="20.6666666666667" style="108" customWidth="1"/>
    <col min="12048" max="12051" width="16.225" style="108" customWidth="1"/>
    <col min="12052" max="12288" width="8.88333333333333" style="108"/>
    <col min="12289" max="12289" width="16" style="108" customWidth="1"/>
    <col min="12290" max="12290" width="13.225" style="108" customWidth="1"/>
    <col min="12291" max="12301" width="17.3333333333333" style="108" customWidth="1"/>
    <col min="12302" max="12302" width="22.8833333333333" style="108" customWidth="1"/>
    <col min="12303" max="12303" width="20.6666666666667" style="108" customWidth="1"/>
    <col min="12304" max="12307" width="16.225" style="108" customWidth="1"/>
    <col min="12308" max="12544" width="8.88333333333333" style="108"/>
    <col min="12545" max="12545" width="16" style="108" customWidth="1"/>
    <col min="12546" max="12546" width="13.225" style="108" customWidth="1"/>
    <col min="12547" max="12557" width="17.3333333333333" style="108" customWidth="1"/>
    <col min="12558" max="12558" width="22.8833333333333" style="108" customWidth="1"/>
    <col min="12559" max="12559" width="20.6666666666667" style="108" customWidth="1"/>
    <col min="12560" max="12563" width="16.225" style="108" customWidth="1"/>
    <col min="12564" max="12800" width="8.88333333333333" style="108"/>
    <col min="12801" max="12801" width="16" style="108" customWidth="1"/>
    <col min="12802" max="12802" width="13.225" style="108" customWidth="1"/>
    <col min="12803" max="12813" width="17.3333333333333" style="108" customWidth="1"/>
    <col min="12814" max="12814" width="22.8833333333333" style="108" customWidth="1"/>
    <col min="12815" max="12815" width="20.6666666666667" style="108" customWidth="1"/>
    <col min="12816" max="12819" width="16.225" style="108" customWidth="1"/>
    <col min="12820" max="13056" width="8.88333333333333" style="108"/>
    <col min="13057" max="13057" width="16" style="108" customWidth="1"/>
    <col min="13058" max="13058" width="13.225" style="108" customWidth="1"/>
    <col min="13059" max="13069" width="17.3333333333333" style="108" customWidth="1"/>
    <col min="13070" max="13070" width="22.8833333333333" style="108" customWidth="1"/>
    <col min="13071" max="13071" width="20.6666666666667" style="108" customWidth="1"/>
    <col min="13072" max="13075" width="16.225" style="108" customWidth="1"/>
    <col min="13076" max="13312" width="8.88333333333333" style="108"/>
    <col min="13313" max="13313" width="16" style="108" customWidth="1"/>
    <col min="13314" max="13314" width="13.225" style="108" customWidth="1"/>
    <col min="13315" max="13325" width="17.3333333333333" style="108" customWidth="1"/>
    <col min="13326" max="13326" width="22.8833333333333" style="108" customWidth="1"/>
    <col min="13327" max="13327" width="20.6666666666667" style="108" customWidth="1"/>
    <col min="13328" max="13331" width="16.225" style="108" customWidth="1"/>
    <col min="13332" max="13568" width="8.88333333333333" style="108"/>
    <col min="13569" max="13569" width="16" style="108" customWidth="1"/>
    <col min="13570" max="13570" width="13.225" style="108" customWidth="1"/>
    <col min="13571" max="13581" width="17.3333333333333" style="108" customWidth="1"/>
    <col min="13582" max="13582" width="22.8833333333333" style="108" customWidth="1"/>
    <col min="13583" max="13583" width="20.6666666666667" style="108" customWidth="1"/>
    <col min="13584" max="13587" width="16.225" style="108" customWidth="1"/>
    <col min="13588" max="13824" width="8.88333333333333" style="108"/>
    <col min="13825" max="13825" width="16" style="108" customWidth="1"/>
    <col min="13826" max="13826" width="13.225" style="108" customWidth="1"/>
    <col min="13827" max="13837" width="17.3333333333333" style="108" customWidth="1"/>
    <col min="13838" max="13838" width="22.8833333333333" style="108" customWidth="1"/>
    <col min="13839" max="13839" width="20.6666666666667" style="108" customWidth="1"/>
    <col min="13840" max="13843" width="16.225" style="108" customWidth="1"/>
    <col min="13844" max="14080" width="8.88333333333333" style="108"/>
    <col min="14081" max="14081" width="16" style="108" customWidth="1"/>
    <col min="14082" max="14082" width="13.225" style="108" customWidth="1"/>
    <col min="14083" max="14093" width="17.3333333333333" style="108" customWidth="1"/>
    <col min="14094" max="14094" width="22.8833333333333" style="108" customWidth="1"/>
    <col min="14095" max="14095" width="20.6666666666667" style="108" customWidth="1"/>
    <col min="14096" max="14099" width="16.225" style="108" customWidth="1"/>
    <col min="14100" max="14336" width="8.88333333333333" style="108"/>
    <col min="14337" max="14337" width="16" style="108" customWidth="1"/>
    <col min="14338" max="14338" width="13.225" style="108" customWidth="1"/>
    <col min="14339" max="14349" width="17.3333333333333" style="108" customWidth="1"/>
    <col min="14350" max="14350" width="22.8833333333333" style="108" customWidth="1"/>
    <col min="14351" max="14351" width="20.6666666666667" style="108" customWidth="1"/>
    <col min="14352" max="14355" width="16.225" style="108" customWidth="1"/>
    <col min="14356" max="14592" width="8.88333333333333" style="108"/>
    <col min="14593" max="14593" width="16" style="108" customWidth="1"/>
    <col min="14594" max="14594" width="13.225" style="108" customWidth="1"/>
    <col min="14595" max="14605" width="17.3333333333333" style="108" customWidth="1"/>
    <col min="14606" max="14606" width="22.8833333333333" style="108" customWidth="1"/>
    <col min="14607" max="14607" width="20.6666666666667" style="108" customWidth="1"/>
    <col min="14608" max="14611" width="16.225" style="108" customWidth="1"/>
    <col min="14612" max="14848" width="8.88333333333333" style="108"/>
    <col min="14849" max="14849" width="16" style="108" customWidth="1"/>
    <col min="14850" max="14850" width="13.225" style="108" customWidth="1"/>
    <col min="14851" max="14861" width="17.3333333333333" style="108" customWidth="1"/>
    <col min="14862" max="14862" width="22.8833333333333" style="108" customWidth="1"/>
    <col min="14863" max="14863" width="20.6666666666667" style="108" customWidth="1"/>
    <col min="14864" max="14867" width="16.225" style="108" customWidth="1"/>
    <col min="14868" max="15104" width="8.88333333333333" style="108"/>
    <col min="15105" max="15105" width="16" style="108" customWidth="1"/>
    <col min="15106" max="15106" width="13.225" style="108" customWidth="1"/>
    <col min="15107" max="15117" width="17.3333333333333" style="108" customWidth="1"/>
    <col min="15118" max="15118" width="22.8833333333333" style="108" customWidth="1"/>
    <col min="15119" max="15119" width="20.6666666666667" style="108" customWidth="1"/>
    <col min="15120" max="15123" width="16.225" style="108" customWidth="1"/>
    <col min="15124" max="15360" width="8.88333333333333" style="108"/>
    <col min="15361" max="15361" width="16" style="108" customWidth="1"/>
    <col min="15362" max="15362" width="13.225" style="108" customWidth="1"/>
    <col min="15363" max="15373" width="17.3333333333333" style="108" customWidth="1"/>
    <col min="15374" max="15374" width="22.8833333333333" style="108" customWidth="1"/>
    <col min="15375" max="15375" width="20.6666666666667" style="108" customWidth="1"/>
    <col min="15376" max="15379" width="16.225" style="108" customWidth="1"/>
    <col min="15380" max="15616" width="8.88333333333333" style="108"/>
    <col min="15617" max="15617" width="16" style="108" customWidth="1"/>
    <col min="15618" max="15618" width="13.225" style="108" customWidth="1"/>
    <col min="15619" max="15629" width="17.3333333333333" style="108" customWidth="1"/>
    <col min="15630" max="15630" width="22.8833333333333" style="108" customWidth="1"/>
    <col min="15631" max="15631" width="20.6666666666667" style="108" customWidth="1"/>
    <col min="15632" max="15635" width="16.225" style="108" customWidth="1"/>
    <col min="15636" max="15872" width="8.88333333333333" style="108"/>
    <col min="15873" max="15873" width="16" style="108" customWidth="1"/>
    <col min="15874" max="15874" width="13.225" style="108" customWidth="1"/>
    <col min="15875" max="15885" width="17.3333333333333" style="108" customWidth="1"/>
    <col min="15886" max="15886" width="22.8833333333333" style="108" customWidth="1"/>
    <col min="15887" max="15887" width="20.6666666666667" style="108" customWidth="1"/>
    <col min="15888" max="15891" width="16.225" style="108" customWidth="1"/>
    <col min="15892" max="16128" width="8.88333333333333" style="108"/>
    <col min="16129" max="16129" width="16" style="108" customWidth="1"/>
    <col min="16130" max="16130" width="13.225" style="108" customWidth="1"/>
    <col min="16131" max="16141" width="17.3333333333333" style="108" customWidth="1"/>
    <col min="16142" max="16142" width="22.8833333333333" style="108" customWidth="1"/>
    <col min="16143" max="16143" width="20.6666666666667" style="108" customWidth="1"/>
    <col min="16144" max="16147" width="16.225" style="108" customWidth="1"/>
    <col min="16148" max="16384" width="8.88333333333333" style="108"/>
  </cols>
  <sheetData>
    <row r="1" ht="20" spans="1:18">
      <c r="A1" s="109" t="s">
        <v>0</v>
      </c>
      <c r="B1" s="109"/>
      <c r="C1" s="109"/>
      <c r="D1" s="109"/>
      <c r="E1" s="109"/>
      <c r="F1" s="109"/>
      <c r="G1" s="109"/>
      <c r="H1" s="109"/>
      <c r="I1" s="109"/>
      <c r="J1" s="109"/>
      <c r="K1" s="109"/>
      <c r="L1" s="109"/>
      <c r="M1" s="109"/>
      <c r="N1" s="109"/>
      <c r="O1" s="109"/>
      <c r="P1" s="109"/>
      <c r="Q1" s="109"/>
      <c r="R1" s="109"/>
    </row>
    <row r="2" ht="16.5" spans="1:18">
      <c r="A2" s="110" t="s">
        <v>1</v>
      </c>
      <c r="B2" s="110"/>
      <c r="C2" s="111"/>
      <c r="D2" s="111"/>
      <c r="E2" s="111"/>
      <c r="F2" s="111"/>
      <c r="G2" s="111"/>
      <c r="H2" s="111"/>
      <c r="I2" s="111"/>
      <c r="J2" s="110" t="s">
        <v>2</v>
      </c>
      <c r="K2" s="110"/>
      <c r="L2" s="111"/>
      <c r="M2" s="111"/>
      <c r="N2" s="111"/>
      <c r="O2" s="111"/>
      <c r="P2" s="111"/>
      <c r="Q2" s="111"/>
      <c r="R2" s="111"/>
    </row>
    <row r="3" ht="17.4" customHeight="1" spans="1:18">
      <c r="A3" s="110" t="s">
        <v>3</v>
      </c>
      <c r="B3" s="110"/>
      <c r="C3" s="111"/>
      <c r="D3" s="111"/>
      <c r="E3" s="111"/>
      <c r="F3" s="111"/>
      <c r="G3" s="111"/>
      <c r="H3" s="111"/>
      <c r="I3" s="111"/>
      <c r="J3" s="110" t="s">
        <v>4</v>
      </c>
      <c r="K3" s="110"/>
      <c r="L3" s="111"/>
      <c r="M3" s="111"/>
      <c r="N3" s="111"/>
      <c r="O3" s="111"/>
      <c r="P3" s="111"/>
      <c r="Q3" s="111"/>
      <c r="R3" s="111"/>
    </row>
    <row r="4" ht="16.5" spans="1:18">
      <c r="A4" s="110" t="s">
        <v>5</v>
      </c>
      <c r="B4" s="110"/>
      <c r="C4" s="111"/>
      <c r="D4" s="111"/>
      <c r="E4" s="111"/>
      <c r="F4" s="111"/>
      <c r="G4" s="111"/>
      <c r="H4" s="111"/>
      <c r="I4" s="111"/>
      <c r="J4" s="123" t="s">
        <v>6</v>
      </c>
      <c r="K4" s="110"/>
      <c r="L4" s="111"/>
      <c r="M4" s="111"/>
      <c r="N4" s="111"/>
      <c r="O4" s="111"/>
      <c r="P4" s="111"/>
      <c r="Q4" s="111"/>
      <c r="R4" s="111"/>
    </row>
    <row r="5" ht="16.5" spans="1:18">
      <c r="A5" s="110" t="s">
        <v>7</v>
      </c>
      <c r="B5" s="110"/>
      <c r="C5" s="111"/>
      <c r="D5" s="111"/>
      <c r="E5" s="111"/>
      <c r="F5" s="111"/>
      <c r="G5" s="111"/>
      <c r="H5" s="111"/>
      <c r="I5" s="111"/>
      <c r="J5" s="110" t="s">
        <v>8</v>
      </c>
      <c r="K5" s="110"/>
      <c r="L5" s="124"/>
      <c r="M5" s="124"/>
      <c r="N5" s="124"/>
      <c r="O5" s="124"/>
      <c r="P5" s="124"/>
      <c r="Q5" s="124"/>
      <c r="R5" s="124"/>
    </row>
    <row r="6" ht="16.5" spans="1:18">
      <c r="A6" s="110" t="s">
        <v>9</v>
      </c>
      <c r="B6" s="110"/>
      <c r="C6" s="111"/>
      <c r="D6" s="111"/>
      <c r="E6" s="111"/>
      <c r="F6" s="111"/>
      <c r="G6" s="111"/>
      <c r="H6" s="111"/>
      <c r="I6" s="111"/>
      <c r="J6" s="111"/>
      <c r="K6" s="111"/>
      <c r="L6" s="111"/>
      <c r="M6" s="111"/>
      <c r="N6" s="111"/>
      <c r="O6" s="111"/>
      <c r="P6" s="111"/>
      <c r="Q6" s="111"/>
      <c r="R6" s="111"/>
    </row>
    <row r="7" ht="16.5" spans="1:18">
      <c r="A7" s="112" t="s">
        <v>10</v>
      </c>
      <c r="B7" s="112"/>
      <c r="C7" s="112"/>
      <c r="D7" s="112"/>
      <c r="E7" s="112"/>
      <c r="F7" s="112"/>
      <c r="G7" s="112"/>
      <c r="H7" s="112"/>
      <c r="I7" s="112"/>
      <c r="J7" s="112"/>
      <c r="K7" s="112"/>
      <c r="L7" s="112"/>
      <c r="M7" s="112"/>
      <c r="N7" s="112"/>
      <c r="O7" s="112"/>
      <c r="P7" s="112"/>
      <c r="Q7" s="112"/>
      <c r="R7" s="112"/>
    </row>
    <row r="8" ht="55.95" customHeight="1" spans="1:18">
      <c r="A8" s="113" t="s">
        <v>11</v>
      </c>
      <c r="B8" s="113"/>
      <c r="C8" s="114" t="s">
        <v>12</v>
      </c>
      <c r="D8" s="114"/>
      <c r="E8" s="114" t="s">
        <v>13</v>
      </c>
      <c r="F8" s="114"/>
      <c r="G8" s="114" t="s">
        <v>14</v>
      </c>
      <c r="H8" s="114"/>
      <c r="I8" s="114" t="s">
        <v>15</v>
      </c>
      <c r="J8" s="114"/>
      <c r="K8" s="114" t="s">
        <v>16</v>
      </c>
      <c r="L8" s="114"/>
      <c r="M8" s="114" t="s">
        <v>17</v>
      </c>
      <c r="N8" s="114"/>
      <c r="O8" s="114"/>
      <c r="P8" s="114"/>
      <c r="Q8" s="114"/>
      <c r="R8" s="114" t="s">
        <v>18</v>
      </c>
    </row>
    <row r="9" ht="31.2" customHeight="1" spans="1:18">
      <c r="A9" s="113"/>
      <c r="B9" s="113"/>
      <c r="C9" s="115" t="e">
        <f>#REF!</f>
        <v>#REF!</v>
      </c>
      <c r="D9" s="114"/>
      <c r="E9" s="115" t="e">
        <f>#REF!</f>
        <v>#REF!</v>
      </c>
      <c r="F9" s="114"/>
      <c r="G9" s="115" t="e">
        <f>#REF!</f>
        <v>#REF!</v>
      </c>
      <c r="H9" s="114"/>
      <c r="I9" s="115" t="e">
        <f>#REF!</f>
        <v>#REF!</v>
      </c>
      <c r="J9" s="114"/>
      <c r="K9" s="115" t="e">
        <f>#REF!</f>
        <v>#REF!</v>
      </c>
      <c r="L9" s="114"/>
      <c r="M9" s="115" t="e">
        <f>#REF!</f>
        <v>#REF!</v>
      </c>
      <c r="N9" s="114"/>
      <c r="O9" s="114"/>
      <c r="P9" s="114"/>
      <c r="Q9" s="114"/>
      <c r="R9" s="115" t="e">
        <f>#REF!</f>
        <v>#REF!</v>
      </c>
    </row>
    <row r="10" ht="40.95" customHeight="1" spans="1:18">
      <c r="A10" s="113" t="s">
        <v>19</v>
      </c>
      <c r="B10" s="113"/>
      <c r="C10" s="114" t="s">
        <v>20</v>
      </c>
      <c r="D10" s="114"/>
      <c r="E10" s="114" t="s">
        <v>21</v>
      </c>
      <c r="F10" s="114"/>
      <c r="G10" s="114" t="s">
        <v>22</v>
      </c>
      <c r="H10" s="114"/>
      <c r="I10" s="114" t="s">
        <v>23</v>
      </c>
      <c r="J10" s="114"/>
      <c r="K10" s="114" t="s">
        <v>24</v>
      </c>
      <c r="L10" s="114"/>
      <c r="M10" s="114" t="s">
        <v>25</v>
      </c>
      <c r="N10" s="114"/>
      <c r="O10" s="114" t="s">
        <v>26</v>
      </c>
      <c r="P10" s="114"/>
      <c r="Q10" s="114" t="s">
        <v>27</v>
      </c>
      <c r="R10" s="115" t="s">
        <v>28</v>
      </c>
    </row>
    <row r="11" ht="31.2" customHeight="1" spans="1:18">
      <c r="A11" s="113"/>
      <c r="B11" s="113"/>
      <c r="C11" s="115" t="e">
        <f>基坑工程安全文明检查表!#REF!</f>
        <v>#REF!</v>
      </c>
      <c r="D11" s="115"/>
      <c r="E11" s="115" t="e">
        <f>基坑工程安全文明检查表!#REF!</f>
        <v>#REF!</v>
      </c>
      <c r="F11" s="115"/>
      <c r="G11" s="115" t="e">
        <f>基坑工程安全文明检查表!#REF!</f>
        <v>#REF!</v>
      </c>
      <c r="H11" s="115"/>
      <c r="I11" s="115" t="e">
        <f>基坑工程安全文明检查表!#REF!</f>
        <v>#REF!</v>
      </c>
      <c r="J11" s="115"/>
      <c r="K11" s="115" t="e">
        <f>基坑工程安全文明检查表!#REF!</f>
        <v>#REF!</v>
      </c>
      <c r="L11" s="115"/>
      <c r="M11" s="115" t="e">
        <f>基坑工程安全文明检查表!#REF!</f>
        <v>#REF!</v>
      </c>
      <c r="N11" s="115"/>
      <c r="O11" s="125">
        <f>基坑工程安全文明检查表!E81</f>
        <v>80</v>
      </c>
      <c r="P11" s="125"/>
      <c r="Q11" s="130">
        <f>基坑工程安全文明检查表!E93</f>
        <v>20</v>
      </c>
      <c r="R11" s="131">
        <f>基坑工程安全文明检查表!E94</f>
        <v>100</v>
      </c>
    </row>
    <row r="12" ht="37.95" customHeight="1" spans="1:18">
      <c r="A12" s="113" t="s">
        <v>29</v>
      </c>
      <c r="B12" s="113"/>
      <c r="C12" s="114" t="s">
        <v>30</v>
      </c>
      <c r="D12" s="114"/>
      <c r="E12" s="114" t="s">
        <v>31</v>
      </c>
      <c r="F12" s="114"/>
      <c r="G12" s="114" t="s">
        <v>32</v>
      </c>
      <c r="H12" s="114"/>
      <c r="I12" s="114" t="s">
        <v>33</v>
      </c>
      <c r="J12" s="114"/>
      <c r="K12" s="114" t="s">
        <v>17</v>
      </c>
      <c r="L12" s="114"/>
      <c r="M12" s="126"/>
      <c r="N12" s="127"/>
      <c r="O12" s="127"/>
      <c r="P12" s="127"/>
      <c r="Q12" s="132"/>
      <c r="R12" s="133" t="s">
        <v>34</v>
      </c>
    </row>
    <row r="13" ht="31.2" customHeight="1" spans="1:18">
      <c r="A13" s="113"/>
      <c r="B13" s="113"/>
      <c r="C13" s="115" t="e">
        <f>#REF!</f>
        <v>#REF!</v>
      </c>
      <c r="D13" s="115"/>
      <c r="E13" s="115" t="e">
        <f>#REF!</f>
        <v>#REF!</v>
      </c>
      <c r="F13" s="115"/>
      <c r="G13" s="115" t="e">
        <f>#REF!</f>
        <v>#REF!</v>
      </c>
      <c r="H13" s="115"/>
      <c r="I13" s="115" t="e">
        <f>#REF!</f>
        <v>#REF!</v>
      </c>
      <c r="J13" s="115"/>
      <c r="K13" s="115" t="e">
        <f>#REF!</f>
        <v>#REF!</v>
      </c>
      <c r="L13" s="115"/>
      <c r="M13" s="128"/>
      <c r="N13" s="129"/>
      <c r="O13" s="129"/>
      <c r="P13" s="129"/>
      <c r="Q13" s="134"/>
      <c r="R13" s="131" t="e">
        <f>#REF!</f>
        <v>#REF!</v>
      </c>
    </row>
    <row r="14" ht="31.2" customHeight="1" spans="1:18">
      <c r="A14" s="116" t="s">
        <v>35</v>
      </c>
      <c r="B14" s="117"/>
      <c r="C14" s="118" t="e">
        <f>#REF!</f>
        <v>#REF!</v>
      </c>
      <c r="D14" s="119"/>
      <c r="E14" s="119"/>
      <c r="F14" s="119"/>
      <c r="G14" s="119"/>
      <c r="H14" s="119"/>
      <c r="I14" s="119"/>
      <c r="J14" s="119"/>
      <c r="K14" s="119"/>
      <c r="L14" s="119"/>
      <c r="M14" s="119"/>
      <c r="N14" s="119"/>
      <c r="O14" s="119"/>
      <c r="P14" s="119"/>
      <c r="Q14" s="119"/>
      <c r="R14" s="135"/>
    </row>
    <row r="15" ht="32.4" customHeight="1" spans="1:18">
      <c r="A15" s="120" t="s">
        <v>36</v>
      </c>
      <c r="B15" s="120"/>
      <c r="C15" s="121" t="e">
        <f>(R9*0.3+R11*0.3+R13*0.4)-C14</f>
        <v>#REF!</v>
      </c>
      <c r="D15" s="115"/>
      <c r="E15" s="115"/>
      <c r="F15" s="115"/>
      <c r="G15" s="115"/>
      <c r="H15" s="115"/>
      <c r="I15" s="115"/>
      <c r="J15" s="115"/>
      <c r="K15" s="115"/>
      <c r="L15" s="115"/>
      <c r="M15" s="115"/>
      <c r="N15" s="115"/>
      <c r="O15" s="115"/>
      <c r="P15" s="115"/>
      <c r="Q15" s="115"/>
      <c r="R15" s="115"/>
    </row>
    <row r="16" ht="13.95" customHeight="1" spans="1:18">
      <c r="A16" s="114" t="s">
        <v>37</v>
      </c>
      <c r="B16" s="114"/>
      <c r="C16" s="114"/>
      <c r="D16" s="114"/>
      <c r="E16" s="114"/>
      <c r="F16" s="114"/>
      <c r="G16" s="114"/>
      <c r="H16" s="114"/>
      <c r="I16" s="114"/>
      <c r="J16" s="114"/>
      <c r="K16" s="114"/>
      <c r="L16" s="114"/>
      <c r="M16" s="114"/>
      <c r="N16" s="114"/>
      <c r="O16" s="114"/>
      <c r="P16" s="114"/>
      <c r="Q16" s="114"/>
      <c r="R16" s="114"/>
    </row>
    <row r="17" ht="13.95" customHeight="1" spans="1:18">
      <c r="A17" s="114"/>
      <c r="B17" s="114"/>
      <c r="C17" s="114"/>
      <c r="D17" s="114"/>
      <c r="E17" s="114"/>
      <c r="F17" s="114"/>
      <c r="G17" s="114"/>
      <c r="H17" s="114"/>
      <c r="I17" s="114"/>
      <c r="J17" s="114"/>
      <c r="K17" s="114"/>
      <c r="L17" s="114"/>
      <c r="M17" s="114"/>
      <c r="N17" s="114"/>
      <c r="O17" s="114"/>
      <c r="P17" s="114"/>
      <c r="Q17" s="114"/>
      <c r="R17" s="114"/>
    </row>
    <row r="18" ht="13.95" customHeight="1" spans="1:18">
      <c r="A18" s="114"/>
      <c r="B18" s="114"/>
      <c r="C18" s="114"/>
      <c r="D18" s="114"/>
      <c r="E18" s="114"/>
      <c r="F18" s="114"/>
      <c r="G18" s="114"/>
      <c r="H18" s="114"/>
      <c r="I18" s="114"/>
      <c r="J18" s="114"/>
      <c r="K18" s="114"/>
      <c r="L18" s="114"/>
      <c r="M18" s="114"/>
      <c r="N18" s="114"/>
      <c r="O18" s="114"/>
      <c r="P18" s="114"/>
      <c r="Q18" s="114"/>
      <c r="R18" s="114"/>
    </row>
    <row r="19" ht="33" spans="1:18">
      <c r="A19" s="114" t="s">
        <v>38</v>
      </c>
      <c r="B19" s="114"/>
      <c r="C19" s="122"/>
      <c r="D19" s="122"/>
      <c r="E19" s="114" t="s">
        <v>39</v>
      </c>
      <c r="F19" s="114"/>
      <c r="G19" s="114"/>
      <c r="H19" s="114" t="s">
        <v>40</v>
      </c>
      <c r="I19" s="114"/>
      <c r="J19" s="114"/>
      <c r="K19" s="114"/>
      <c r="L19" s="114"/>
      <c r="M19" s="114" t="s">
        <v>41</v>
      </c>
      <c r="N19" s="114"/>
      <c r="O19" s="114"/>
      <c r="P19" s="114"/>
      <c r="Q19" s="114"/>
      <c r="R19" s="114"/>
    </row>
  </sheetData>
  <mergeCells count="74">
    <mergeCell ref="A1:R1"/>
    <mergeCell ref="A2:B2"/>
    <mergeCell ref="C2:I2"/>
    <mergeCell ref="J2:K2"/>
    <mergeCell ref="L2:R2"/>
    <mergeCell ref="A3:B3"/>
    <mergeCell ref="C3:I3"/>
    <mergeCell ref="J3:K3"/>
    <mergeCell ref="L3:R3"/>
    <mergeCell ref="A4:B4"/>
    <mergeCell ref="C4:I4"/>
    <mergeCell ref="J4:K4"/>
    <mergeCell ref="L4:R4"/>
    <mergeCell ref="A5:B5"/>
    <mergeCell ref="C5:I5"/>
    <mergeCell ref="J5:K5"/>
    <mergeCell ref="L5:R5"/>
    <mergeCell ref="A6:B6"/>
    <mergeCell ref="C6:R6"/>
    <mergeCell ref="A7:R7"/>
    <mergeCell ref="C8:D8"/>
    <mergeCell ref="E8:F8"/>
    <mergeCell ref="G8:H8"/>
    <mergeCell ref="I8:J8"/>
    <mergeCell ref="K8:L8"/>
    <mergeCell ref="M8:N8"/>
    <mergeCell ref="C9:D9"/>
    <mergeCell ref="E9:F9"/>
    <mergeCell ref="G9:H9"/>
    <mergeCell ref="I9:J9"/>
    <mergeCell ref="K9:L9"/>
    <mergeCell ref="M9:N9"/>
    <mergeCell ref="C10:D10"/>
    <mergeCell ref="E10:F10"/>
    <mergeCell ref="G10:H10"/>
    <mergeCell ref="I10:J10"/>
    <mergeCell ref="K10:L10"/>
    <mergeCell ref="M10:N10"/>
    <mergeCell ref="O10:P10"/>
    <mergeCell ref="C11:D11"/>
    <mergeCell ref="E11:F11"/>
    <mergeCell ref="G11:H11"/>
    <mergeCell ref="I11:J11"/>
    <mergeCell ref="K11:L11"/>
    <mergeCell ref="M11:N11"/>
    <mergeCell ref="O11:P11"/>
    <mergeCell ref="C12:D12"/>
    <mergeCell ref="E12:F12"/>
    <mergeCell ref="G12:H12"/>
    <mergeCell ref="I12:J12"/>
    <mergeCell ref="K12:L12"/>
    <mergeCell ref="C13:D13"/>
    <mergeCell ref="E13:F13"/>
    <mergeCell ref="G13:H13"/>
    <mergeCell ref="I13:J13"/>
    <mergeCell ref="K13:L13"/>
    <mergeCell ref="A14:B14"/>
    <mergeCell ref="C14:R14"/>
    <mergeCell ref="A15:B15"/>
    <mergeCell ref="C15:R15"/>
    <mergeCell ref="A19:B19"/>
    <mergeCell ref="C19:D19"/>
    <mergeCell ref="F19:G19"/>
    <mergeCell ref="H19:I19"/>
    <mergeCell ref="J19:L19"/>
    <mergeCell ref="M19:N19"/>
    <mergeCell ref="O19:R19"/>
    <mergeCell ref="M12:Q13"/>
    <mergeCell ref="A10:B11"/>
    <mergeCell ref="A12:B13"/>
    <mergeCell ref="A8:B9"/>
    <mergeCell ref="C16:R18"/>
    <mergeCell ref="A16:B18"/>
    <mergeCell ref="O8:Q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54"/>
  <sheetViews>
    <sheetView topLeftCell="A22" workbookViewId="0">
      <selection activeCell="D56" sqref="D56"/>
    </sheetView>
  </sheetViews>
  <sheetFormatPr defaultColWidth="9" defaultRowHeight="15.5" outlineLevelCol="5"/>
  <cols>
    <col min="1" max="1" width="10.775" style="2" customWidth="1"/>
    <col min="2" max="3" width="10.775" style="3" customWidth="1"/>
    <col min="4" max="4" width="83.8833333333333" style="3" customWidth="1"/>
    <col min="5" max="5" width="20.775" style="102" customWidth="1"/>
    <col min="6" max="6" width="12.775" style="4" customWidth="1"/>
    <col min="7" max="16384" width="9" style="4"/>
  </cols>
  <sheetData>
    <row r="1" ht="16.5" spans="1:6">
      <c r="A1" s="5" t="s">
        <v>42</v>
      </c>
      <c r="B1" s="5"/>
      <c r="C1" s="5"/>
      <c r="D1" s="5"/>
      <c r="E1" s="5"/>
      <c r="F1" s="5"/>
    </row>
    <row r="2" ht="16.5" spans="1:6">
      <c r="A2" s="5"/>
      <c r="B2" s="5"/>
      <c r="C2" s="5"/>
      <c r="D2" s="5"/>
      <c r="E2" s="18" t="s">
        <v>43</v>
      </c>
      <c r="F2" s="5" t="s">
        <v>44</v>
      </c>
    </row>
    <row r="3" ht="16.5" spans="1:6">
      <c r="A3" s="5" t="s">
        <v>45</v>
      </c>
      <c r="B3" s="5" t="s">
        <v>46</v>
      </c>
      <c r="C3" s="5" t="s">
        <v>47</v>
      </c>
      <c r="D3" s="5" t="s">
        <v>48</v>
      </c>
      <c r="E3" s="18" t="s">
        <v>49</v>
      </c>
      <c r="F3" s="6" t="s">
        <v>50</v>
      </c>
    </row>
    <row r="4" s="1" customFormat="1" ht="30" customHeight="1" spans="1:6">
      <c r="A4" s="7" t="s">
        <v>51</v>
      </c>
      <c r="B4" s="8" t="s">
        <v>12</v>
      </c>
      <c r="C4" s="8" t="s">
        <v>52</v>
      </c>
      <c r="D4" s="9" t="s">
        <v>53</v>
      </c>
      <c r="E4" s="22" t="e">
        <f>#REF!</f>
        <v>#REF!</v>
      </c>
      <c r="F4" s="10" t="e">
        <f>#REF!</f>
        <v>#REF!</v>
      </c>
    </row>
    <row r="5" s="1" customFormat="1" ht="30" customHeight="1" spans="1:6">
      <c r="A5" s="7"/>
      <c r="B5" s="8"/>
      <c r="C5" s="8" t="s">
        <v>52</v>
      </c>
      <c r="D5" s="9" t="s">
        <v>54</v>
      </c>
      <c r="E5" s="22"/>
      <c r="F5" s="10"/>
    </row>
    <row r="6" s="1" customFormat="1" ht="30" customHeight="1" spans="1:6">
      <c r="A6" s="7"/>
      <c r="B6" s="8"/>
      <c r="C6" s="8" t="s">
        <v>52</v>
      </c>
      <c r="D6" s="9" t="s">
        <v>55</v>
      </c>
      <c r="E6" s="22"/>
      <c r="F6" s="10"/>
    </row>
    <row r="7" s="1" customFormat="1" ht="30" customHeight="1" spans="1:6">
      <c r="A7" s="7"/>
      <c r="B7" s="8"/>
      <c r="C7" s="8" t="s">
        <v>52</v>
      </c>
      <c r="D7" s="9" t="s">
        <v>56</v>
      </c>
      <c r="E7" s="22"/>
      <c r="F7" s="10"/>
    </row>
    <row r="8" s="1" customFormat="1" ht="30" customHeight="1" spans="1:6">
      <c r="A8" s="7"/>
      <c r="B8" s="8"/>
      <c r="C8" s="8" t="s">
        <v>52</v>
      </c>
      <c r="D8" s="9" t="s">
        <v>57</v>
      </c>
      <c r="E8" s="22"/>
      <c r="F8" s="10"/>
    </row>
    <row r="9" s="1" customFormat="1" ht="30" customHeight="1" spans="1:6">
      <c r="A9" s="7"/>
      <c r="B9" s="8"/>
      <c r="C9" s="8" t="s">
        <v>52</v>
      </c>
      <c r="D9" s="9" t="s">
        <v>58</v>
      </c>
      <c r="E9" s="22"/>
      <c r="F9" s="10"/>
    </row>
    <row r="10" s="1" customFormat="1" ht="30" customHeight="1" spans="1:6">
      <c r="A10" s="7"/>
      <c r="B10" s="8"/>
      <c r="C10" s="8" t="s">
        <v>52</v>
      </c>
      <c r="D10" s="9" t="s">
        <v>59</v>
      </c>
      <c r="E10" s="22"/>
      <c r="F10" s="10"/>
    </row>
    <row r="11" s="1" customFormat="1" ht="30" customHeight="1" spans="1:6">
      <c r="A11" s="7"/>
      <c r="B11" s="8"/>
      <c r="C11" s="8" t="s">
        <v>52</v>
      </c>
      <c r="D11" s="9" t="s">
        <v>60</v>
      </c>
      <c r="E11" s="22"/>
      <c r="F11" s="10"/>
    </row>
    <row r="12" s="1" customFormat="1" ht="30" customHeight="1" spans="1:6">
      <c r="A12" s="7"/>
      <c r="B12" s="8"/>
      <c r="C12" s="8" t="s">
        <v>52</v>
      </c>
      <c r="D12" s="13" t="s">
        <v>61</v>
      </c>
      <c r="E12" s="22"/>
      <c r="F12" s="10"/>
    </row>
    <row r="13" s="1" customFormat="1" ht="30" customHeight="1" spans="1:6">
      <c r="A13" s="7"/>
      <c r="B13" s="8"/>
      <c r="C13" s="8" t="s">
        <v>52</v>
      </c>
      <c r="D13" s="13" t="s">
        <v>62</v>
      </c>
      <c r="E13" s="22"/>
      <c r="F13" s="10"/>
    </row>
    <row r="14" s="1" customFormat="1" ht="30" customHeight="1" spans="1:6">
      <c r="A14" s="7"/>
      <c r="B14" s="8"/>
      <c r="C14" s="8" t="s">
        <v>52</v>
      </c>
      <c r="D14" s="13" t="s">
        <v>63</v>
      </c>
      <c r="E14" s="22"/>
      <c r="F14" s="10"/>
    </row>
    <row r="15" s="1" customFormat="1" ht="30" customHeight="1" spans="1:6">
      <c r="A15" s="7"/>
      <c r="B15" s="8"/>
      <c r="C15" s="8" t="s">
        <v>52</v>
      </c>
      <c r="D15" s="13" t="s">
        <v>64</v>
      </c>
      <c r="E15" s="22"/>
      <c r="F15" s="10"/>
    </row>
    <row r="16" s="1" customFormat="1" ht="30" customHeight="1" spans="1:6">
      <c r="A16" s="7"/>
      <c r="B16" s="8"/>
      <c r="C16" s="8" t="s">
        <v>52</v>
      </c>
      <c r="D16" s="13" t="s">
        <v>65</v>
      </c>
      <c r="E16" s="22"/>
      <c r="F16" s="10"/>
    </row>
    <row r="17" s="1" customFormat="1" ht="30" customHeight="1" spans="1:6">
      <c r="A17" s="7"/>
      <c r="B17" s="8" t="s">
        <v>13</v>
      </c>
      <c r="C17" s="8" t="s">
        <v>52</v>
      </c>
      <c r="D17" s="13" t="s">
        <v>66</v>
      </c>
      <c r="E17" s="22" t="e">
        <f>#REF!</f>
        <v>#REF!</v>
      </c>
      <c r="F17" s="10"/>
    </row>
    <row r="18" s="1" customFormat="1" ht="30" customHeight="1" spans="1:6">
      <c r="A18" s="7"/>
      <c r="B18" s="8"/>
      <c r="C18" s="8" t="s">
        <v>52</v>
      </c>
      <c r="D18" s="13" t="s">
        <v>67</v>
      </c>
      <c r="E18" s="22"/>
      <c r="F18" s="10"/>
    </row>
    <row r="19" s="1" customFormat="1" ht="30" customHeight="1" spans="1:6">
      <c r="A19" s="7"/>
      <c r="B19" s="8"/>
      <c r="C19" s="8" t="s">
        <v>52</v>
      </c>
      <c r="D19" s="13" t="s">
        <v>68</v>
      </c>
      <c r="E19" s="22"/>
      <c r="F19" s="10"/>
    </row>
    <row r="20" s="1" customFormat="1" ht="30" customHeight="1" spans="1:6">
      <c r="A20" s="7"/>
      <c r="B20" s="8"/>
      <c r="C20" s="8" t="s">
        <v>52</v>
      </c>
      <c r="D20" s="13" t="s">
        <v>69</v>
      </c>
      <c r="E20" s="22"/>
      <c r="F20" s="10"/>
    </row>
    <row r="21" s="1" customFormat="1" ht="30" customHeight="1" spans="1:6">
      <c r="A21" s="7"/>
      <c r="B21" s="8"/>
      <c r="C21" s="8" t="s">
        <v>52</v>
      </c>
      <c r="D21" s="13" t="s">
        <v>70</v>
      </c>
      <c r="E21" s="22"/>
      <c r="F21" s="10"/>
    </row>
    <row r="22" s="1" customFormat="1" ht="40.5" customHeight="1" spans="1:6">
      <c r="A22" s="7"/>
      <c r="B22" s="8"/>
      <c r="C22" s="8" t="s">
        <v>52</v>
      </c>
      <c r="D22" s="13" t="s">
        <v>71</v>
      </c>
      <c r="E22" s="22"/>
      <c r="F22" s="10"/>
    </row>
    <row r="23" s="1" customFormat="1" ht="30" customHeight="1" spans="1:6">
      <c r="A23" s="7"/>
      <c r="B23" s="8"/>
      <c r="C23" s="8" t="s">
        <v>52</v>
      </c>
      <c r="D23" s="13" t="s">
        <v>62</v>
      </c>
      <c r="E23" s="22"/>
      <c r="F23" s="10"/>
    </row>
    <row r="24" s="1" customFormat="1" ht="30" customHeight="1" spans="1:6">
      <c r="A24" s="7"/>
      <c r="B24" s="8"/>
      <c r="C24" s="8" t="s">
        <v>52</v>
      </c>
      <c r="D24" s="13" t="s">
        <v>72</v>
      </c>
      <c r="E24" s="22"/>
      <c r="F24" s="10"/>
    </row>
    <row r="25" s="1" customFormat="1" ht="30" customHeight="1" spans="1:6">
      <c r="A25" s="7"/>
      <c r="B25" s="8" t="s">
        <v>73</v>
      </c>
      <c r="C25" s="8" t="s">
        <v>52</v>
      </c>
      <c r="D25" s="13" t="s">
        <v>74</v>
      </c>
      <c r="E25" s="22" t="e">
        <f>#REF!</f>
        <v>#REF!</v>
      </c>
      <c r="F25" s="10"/>
    </row>
    <row r="26" s="1" customFormat="1" ht="30" customHeight="1" spans="1:6">
      <c r="A26" s="7"/>
      <c r="B26" s="8"/>
      <c r="C26" s="8" t="s">
        <v>52</v>
      </c>
      <c r="D26" s="13" t="s">
        <v>75</v>
      </c>
      <c r="E26" s="22"/>
      <c r="F26" s="10"/>
    </row>
    <row r="27" s="1" customFormat="1" ht="30" customHeight="1" spans="1:6">
      <c r="A27" s="7"/>
      <c r="B27" s="8"/>
      <c r="C27" s="8" t="s">
        <v>52</v>
      </c>
      <c r="D27" s="13" t="s">
        <v>53</v>
      </c>
      <c r="E27" s="22"/>
      <c r="F27" s="10"/>
    </row>
    <row r="28" s="1" customFormat="1" ht="30" customHeight="1" spans="1:6">
      <c r="A28" s="7"/>
      <c r="B28" s="8"/>
      <c r="C28" s="8" t="s">
        <v>52</v>
      </c>
      <c r="D28" s="13" t="s">
        <v>76</v>
      </c>
      <c r="E28" s="22"/>
      <c r="F28" s="10"/>
    </row>
    <row r="29" s="1" customFormat="1" ht="30" customHeight="1" spans="1:6">
      <c r="A29" s="7"/>
      <c r="B29" s="8"/>
      <c r="C29" s="8" t="s">
        <v>52</v>
      </c>
      <c r="D29" s="13" t="s">
        <v>77</v>
      </c>
      <c r="E29" s="22"/>
      <c r="F29" s="10"/>
    </row>
    <row r="30" s="1" customFormat="1" ht="30" customHeight="1" spans="1:6">
      <c r="A30" s="7"/>
      <c r="B30" s="8"/>
      <c r="C30" s="8" t="s">
        <v>52</v>
      </c>
      <c r="D30" s="13" t="s">
        <v>78</v>
      </c>
      <c r="E30" s="22"/>
      <c r="F30" s="10"/>
    </row>
    <row r="31" s="1" customFormat="1" ht="30" customHeight="1" spans="1:6">
      <c r="A31" s="7"/>
      <c r="B31" s="8"/>
      <c r="C31" s="8" t="s">
        <v>52</v>
      </c>
      <c r="D31" s="13" t="s">
        <v>79</v>
      </c>
      <c r="E31" s="22"/>
      <c r="F31" s="10"/>
    </row>
    <row r="32" s="1" customFormat="1" ht="30" customHeight="1" spans="1:6">
      <c r="A32" s="7"/>
      <c r="B32" s="8"/>
      <c r="C32" s="8" t="s">
        <v>52</v>
      </c>
      <c r="D32" s="13" t="s">
        <v>80</v>
      </c>
      <c r="E32" s="22"/>
      <c r="F32" s="10"/>
    </row>
    <row r="33" s="1" customFormat="1" ht="30" customHeight="1" spans="1:6">
      <c r="A33" s="7"/>
      <c r="B33" s="8"/>
      <c r="C33" s="8" t="s">
        <v>52</v>
      </c>
      <c r="D33" s="13" t="s">
        <v>81</v>
      </c>
      <c r="E33" s="22"/>
      <c r="F33" s="10"/>
    </row>
    <row r="34" s="1" customFormat="1" ht="30" customHeight="1" spans="1:6">
      <c r="A34" s="7"/>
      <c r="B34" s="8"/>
      <c r="C34" s="8" t="s">
        <v>52</v>
      </c>
      <c r="D34" s="13" t="s">
        <v>82</v>
      </c>
      <c r="E34" s="22"/>
      <c r="F34" s="10"/>
    </row>
    <row r="35" s="1" customFormat="1" ht="30" customHeight="1" spans="1:6">
      <c r="A35" s="7"/>
      <c r="B35" s="8"/>
      <c r="C35" s="8" t="s">
        <v>52</v>
      </c>
      <c r="D35" s="13" t="s">
        <v>83</v>
      </c>
      <c r="E35" s="22"/>
      <c r="F35" s="10"/>
    </row>
    <row r="36" s="1" customFormat="1" ht="30" customHeight="1" spans="1:6">
      <c r="A36" s="7"/>
      <c r="B36" s="8"/>
      <c r="C36" s="8" t="s">
        <v>52</v>
      </c>
      <c r="D36" s="103" t="s">
        <v>84</v>
      </c>
      <c r="E36" s="22"/>
      <c r="F36" s="10"/>
    </row>
    <row r="37" s="1" customFormat="1" ht="30" customHeight="1" spans="1:6">
      <c r="A37" s="7"/>
      <c r="B37" s="8" t="s">
        <v>15</v>
      </c>
      <c r="C37" s="8" t="s">
        <v>52</v>
      </c>
      <c r="D37" s="13" t="s">
        <v>85</v>
      </c>
      <c r="E37" s="104" t="e">
        <f>#REF!</f>
        <v>#REF!</v>
      </c>
      <c r="F37" s="10"/>
    </row>
    <row r="38" s="1" customFormat="1" ht="30" customHeight="1" spans="1:6">
      <c r="A38" s="7"/>
      <c r="B38" s="8"/>
      <c r="C38" s="8" t="s">
        <v>52</v>
      </c>
      <c r="D38" s="13" t="s">
        <v>75</v>
      </c>
      <c r="E38" s="105"/>
      <c r="F38" s="10"/>
    </row>
    <row r="39" s="1" customFormat="1" ht="30" customHeight="1" spans="1:6">
      <c r="A39" s="7"/>
      <c r="B39" s="8"/>
      <c r="C39" s="8" t="s">
        <v>52</v>
      </c>
      <c r="D39" s="13" t="s">
        <v>86</v>
      </c>
      <c r="E39" s="105"/>
      <c r="F39" s="10"/>
    </row>
    <row r="40" s="1" customFormat="1" ht="30" customHeight="1" spans="1:6">
      <c r="A40" s="7"/>
      <c r="B40" s="8"/>
      <c r="C40" s="8" t="s">
        <v>52</v>
      </c>
      <c r="D40" s="13" t="s">
        <v>87</v>
      </c>
      <c r="E40" s="105"/>
      <c r="F40" s="10"/>
    </row>
    <row r="41" s="1" customFormat="1" ht="30" customHeight="1" spans="1:6">
      <c r="A41" s="7"/>
      <c r="B41" s="8"/>
      <c r="C41" s="8" t="s">
        <v>52</v>
      </c>
      <c r="D41" s="13" t="s">
        <v>88</v>
      </c>
      <c r="E41" s="105"/>
      <c r="F41" s="10"/>
    </row>
    <row r="42" s="1" customFormat="1" ht="30" customHeight="1" spans="1:6">
      <c r="A42" s="7"/>
      <c r="B42" s="8"/>
      <c r="C42" s="8" t="s">
        <v>52</v>
      </c>
      <c r="D42" s="13" t="s">
        <v>89</v>
      </c>
      <c r="E42" s="105"/>
      <c r="F42" s="10"/>
    </row>
    <row r="43" s="1" customFormat="1" ht="30" customHeight="1" spans="1:6">
      <c r="A43" s="7"/>
      <c r="B43" s="8"/>
      <c r="C43" s="8" t="s">
        <v>52</v>
      </c>
      <c r="D43" s="13" t="s">
        <v>67</v>
      </c>
      <c r="E43" s="105"/>
      <c r="F43" s="10"/>
    </row>
    <row r="44" s="1" customFormat="1" ht="30" customHeight="1" spans="1:6">
      <c r="A44" s="7"/>
      <c r="B44" s="8"/>
      <c r="C44" s="8" t="s">
        <v>52</v>
      </c>
      <c r="D44" s="13" t="s">
        <v>90</v>
      </c>
      <c r="E44" s="105"/>
      <c r="F44" s="10"/>
    </row>
    <row r="45" s="1" customFormat="1" ht="30" customHeight="1" spans="1:6">
      <c r="A45" s="7"/>
      <c r="B45" s="8"/>
      <c r="C45" s="8" t="s">
        <v>52</v>
      </c>
      <c r="D45" s="13" t="s">
        <v>91</v>
      </c>
      <c r="E45" s="105"/>
      <c r="F45" s="10"/>
    </row>
    <row r="46" s="1" customFormat="1" ht="30" customHeight="1" spans="1:6">
      <c r="A46" s="7"/>
      <c r="B46" s="8"/>
      <c r="C46" s="8" t="s">
        <v>52</v>
      </c>
      <c r="D46" s="13" t="s">
        <v>92</v>
      </c>
      <c r="E46" s="105"/>
      <c r="F46" s="10"/>
    </row>
    <row r="47" s="1" customFormat="1" ht="30" customHeight="1" spans="1:6">
      <c r="A47" s="7"/>
      <c r="B47" s="8"/>
      <c r="C47" s="8" t="s">
        <v>52</v>
      </c>
      <c r="D47" s="13" t="s">
        <v>93</v>
      </c>
      <c r="E47" s="105"/>
      <c r="F47" s="10"/>
    </row>
    <row r="48" s="1" customFormat="1" ht="30" customHeight="1" spans="1:6">
      <c r="A48" s="7"/>
      <c r="B48" s="8"/>
      <c r="C48" s="8" t="s">
        <v>52</v>
      </c>
      <c r="D48" s="13" t="s">
        <v>72</v>
      </c>
      <c r="E48" s="105"/>
      <c r="F48" s="10"/>
    </row>
    <row r="49" s="1" customFormat="1" ht="30" customHeight="1" spans="1:6">
      <c r="A49" s="7"/>
      <c r="B49" s="8" t="s">
        <v>16</v>
      </c>
      <c r="C49" s="8" t="s">
        <v>52</v>
      </c>
      <c r="D49" s="13" t="s">
        <v>67</v>
      </c>
      <c r="E49" s="104" t="e">
        <f>#REF!</f>
        <v>#REF!</v>
      </c>
      <c r="F49" s="10"/>
    </row>
    <row r="50" s="1" customFormat="1" ht="30" customHeight="1" spans="1:6">
      <c r="A50" s="7"/>
      <c r="B50" s="8"/>
      <c r="C50" s="8" t="s">
        <v>52</v>
      </c>
      <c r="D50" s="13" t="s">
        <v>94</v>
      </c>
      <c r="E50" s="105"/>
      <c r="F50" s="10"/>
    </row>
    <row r="51" s="1" customFormat="1" ht="30" customHeight="1" spans="1:6">
      <c r="A51" s="7"/>
      <c r="B51" s="8"/>
      <c r="C51" s="8" t="s">
        <v>52</v>
      </c>
      <c r="D51" s="13" t="s">
        <v>69</v>
      </c>
      <c r="E51" s="105"/>
      <c r="F51" s="10"/>
    </row>
    <row r="52" s="1" customFormat="1" ht="30" customHeight="1" spans="1:6">
      <c r="A52" s="7"/>
      <c r="B52" s="8"/>
      <c r="C52" s="8" t="s">
        <v>52</v>
      </c>
      <c r="D52" s="13" t="s">
        <v>95</v>
      </c>
      <c r="E52" s="105"/>
      <c r="F52" s="10"/>
    </row>
    <row r="53" ht="30" customHeight="1" spans="1:6">
      <c r="A53" s="7" t="s">
        <v>17</v>
      </c>
      <c r="B53" s="106" t="s">
        <v>17</v>
      </c>
      <c r="C53" s="8" t="s">
        <v>52</v>
      </c>
      <c r="D53" s="107" t="s">
        <v>96</v>
      </c>
      <c r="E53" s="104" t="e">
        <f>#REF!</f>
        <v>#REF!</v>
      </c>
      <c r="F53" s="10" t="e">
        <f>#REF!</f>
        <v>#REF!</v>
      </c>
    </row>
    <row r="54" ht="30" customHeight="1" spans="1:6">
      <c r="A54" s="7"/>
      <c r="B54" s="106"/>
      <c r="C54" s="8" t="s">
        <v>52</v>
      </c>
      <c r="D54" s="107" t="s">
        <v>97</v>
      </c>
      <c r="E54" s="105"/>
      <c r="F54" s="10"/>
    </row>
  </sheetData>
  <mergeCells count="17">
    <mergeCell ref="A1:F1"/>
    <mergeCell ref="A4:A52"/>
    <mergeCell ref="A53:A54"/>
    <mergeCell ref="B4:B16"/>
    <mergeCell ref="B17:B24"/>
    <mergeCell ref="B25:B36"/>
    <mergeCell ref="B37:B48"/>
    <mergeCell ref="B49:B52"/>
    <mergeCell ref="B53:B54"/>
    <mergeCell ref="E4:E16"/>
    <mergeCell ref="E17:E24"/>
    <mergeCell ref="E25:E36"/>
    <mergeCell ref="E37:E48"/>
    <mergeCell ref="E49:E52"/>
    <mergeCell ref="E53:E54"/>
    <mergeCell ref="F4:F52"/>
    <mergeCell ref="F53:F5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0000"/>
  </sheetPr>
  <dimension ref="A1:J96"/>
  <sheetViews>
    <sheetView tabSelected="1" zoomScale="55" zoomScaleNormal="55" topLeftCell="A82" workbookViewId="0">
      <selection activeCell="E94" sqref="E94:H94"/>
    </sheetView>
  </sheetViews>
  <sheetFormatPr defaultColWidth="9" defaultRowHeight="16.5"/>
  <cols>
    <col min="1" max="1" width="10.1083333333333" style="49" customWidth="1"/>
    <col min="2" max="2" width="12.4416666666667" style="50" customWidth="1"/>
    <col min="3" max="3" width="23.8833333333333" style="51" customWidth="1"/>
    <col min="4" max="4" width="74.225" style="52" customWidth="1"/>
    <col min="5" max="5" width="11.1083333333333" style="51" customWidth="1"/>
    <col min="6" max="6" width="15.7083333333333" style="51" customWidth="1"/>
    <col min="7" max="7" width="14.9916666666667" style="51" customWidth="1"/>
    <col min="8" max="8" width="18.5666666666667" style="52" customWidth="1"/>
    <col min="9" max="9" width="14.9916666666667" style="53" customWidth="1"/>
    <col min="10" max="10" width="5.55833333333333" style="54" customWidth="1"/>
    <col min="11" max="11" width="14" style="54" customWidth="1"/>
    <col min="12" max="16384" width="9" style="54"/>
  </cols>
  <sheetData>
    <row r="1" ht="32.25" customHeight="1" spans="1:9">
      <c r="A1" s="5" t="s">
        <v>98</v>
      </c>
      <c r="B1" s="5"/>
      <c r="C1" s="5"/>
      <c r="D1" s="5"/>
      <c r="E1" s="5"/>
      <c r="F1" s="5"/>
      <c r="G1" s="5"/>
      <c r="H1" s="5"/>
      <c r="I1" s="79"/>
    </row>
    <row r="2" ht="24.75" customHeight="1" spans="1:9">
      <c r="A2" s="5" t="s">
        <v>1</v>
      </c>
      <c r="B2" s="5"/>
      <c r="C2" s="5"/>
      <c r="D2" s="5"/>
      <c r="E2" s="5" t="s">
        <v>99</v>
      </c>
      <c r="F2" s="5"/>
      <c r="G2" s="5"/>
      <c r="H2" s="5"/>
      <c r="I2" s="79"/>
    </row>
    <row r="3" ht="28.5" customHeight="1" spans="1:9">
      <c r="A3" s="5" t="s">
        <v>2</v>
      </c>
      <c r="B3" s="5"/>
      <c r="C3" s="5"/>
      <c r="D3" s="5"/>
      <c r="E3" s="5"/>
      <c r="F3" s="5"/>
      <c r="G3" s="5"/>
      <c r="H3" s="5"/>
      <c r="I3" s="79"/>
    </row>
    <row r="4" spans="1:9">
      <c r="A4" s="5" t="s">
        <v>100</v>
      </c>
      <c r="B4" s="5" t="s">
        <v>101</v>
      </c>
      <c r="C4" s="5" t="s">
        <v>102</v>
      </c>
      <c r="D4" s="5" t="s">
        <v>103</v>
      </c>
      <c r="E4" s="5" t="s">
        <v>104</v>
      </c>
      <c r="F4" s="5" t="s">
        <v>105</v>
      </c>
      <c r="G4" s="5" t="s">
        <v>106</v>
      </c>
      <c r="H4" s="5" t="s">
        <v>107</v>
      </c>
      <c r="I4" s="79" t="s">
        <v>108</v>
      </c>
    </row>
    <row r="5" ht="161" customHeight="1" spans="1:10">
      <c r="A5" s="5" t="s">
        <v>109</v>
      </c>
      <c r="B5" s="5" t="s">
        <v>20</v>
      </c>
      <c r="C5" s="55" t="s">
        <v>110</v>
      </c>
      <c r="D5" s="56" t="s">
        <v>111</v>
      </c>
      <c r="E5" s="57">
        <v>3</v>
      </c>
      <c r="F5" s="58"/>
      <c r="G5" s="55">
        <f>E5-F5</f>
        <v>3</v>
      </c>
      <c r="H5" s="59">
        <v>0.1</v>
      </c>
      <c r="I5" s="80" t="s">
        <v>112</v>
      </c>
      <c r="J5" s="54" t="s">
        <v>113</v>
      </c>
    </row>
    <row r="6" ht="108" customHeight="1" spans="1:9">
      <c r="A6" s="5"/>
      <c r="B6" s="5"/>
      <c r="C6" s="55" t="s">
        <v>114</v>
      </c>
      <c r="D6" s="56" t="s">
        <v>115</v>
      </c>
      <c r="E6" s="57">
        <v>2</v>
      </c>
      <c r="F6" s="58"/>
      <c r="G6" s="55">
        <f>E6-F6</f>
        <v>2</v>
      </c>
      <c r="H6" s="59"/>
      <c r="I6" s="80"/>
    </row>
    <row r="7" ht="151" customHeight="1" spans="1:9">
      <c r="A7" s="5"/>
      <c r="B7" s="5"/>
      <c r="C7" s="55" t="s">
        <v>116</v>
      </c>
      <c r="D7" s="9" t="s">
        <v>117</v>
      </c>
      <c r="E7" s="57">
        <v>3</v>
      </c>
      <c r="F7" s="58"/>
      <c r="G7" s="55">
        <f>E7-F7</f>
        <v>3</v>
      </c>
      <c r="H7" s="55"/>
      <c r="I7" s="80"/>
    </row>
    <row r="8" ht="208.05" customHeight="1" spans="1:9">
      <c r="A8" s="5"/>
      <c r="B8" s="5" t="s">
        <v>21</v>
      </c>
      <c r="C8" s="55" t="s">
        <v>118</v>
      </c>
      <c r="D8" s="9" t="s">
        <v>119</v>
      </c>
      <c r="E8" s="55">
        <v>4</v>
      </c>
      <c r="F8" s="60"/>
      <c r="G8" s="55">
        <f>E8-F8</f>
        <v>4</v>
      </c>
      <c r="H8" s="59">
        <v>0.05</v>
      </c>
      <c r="I8" s="80"/>
    </row>
    <row r="9" ht="42" customHeight="1" spans="1:9">
      <c r="A9" s="5"/>
      <c r="B9" s="5" t="s">
        <v>22</v>
      </c>
      <c r="C9" s="55" t="s">
        <v>120</v>
      </c>
      <c r="D9" s="9" t="s">
        <v>121</v>
      </c>
      <c r="E9" s="55">
        <v>3</v>
      </c>
      <c r="F9" s="60"/>
      <c r="G9" s="61">
        <f>E9-F9</f>
        <v>3</v>
      </c>
      <c r="H9" s="59">
        <v>0.1</v>
      </c>
      <c r="I9" s="80"/>
    </row>
    <row r="10" ht="19.5" customHeight="1" spans="1:9">
      <c r="A10" s="5"/>
      <c r="B10" s="5"/>
      <c r="C10" s="55"/>
      <c r="D10" s="9" t="s">
        <v>122</v>
      </c>
      <c r="E10" s="55"/>
      <c r="F10" s="60"/>
      <c r="G10" s="62"/>
      <c r="H10" s="59"/>
      <c r="I10" s="80"/>
    </row>
    <row r="11" ht="23.25" customHeight="1" spans="1:9">
      <c r="A11" s="5"/>
      <c r="B11" s="5"/>
      <c r="C11" s="55"/>
      <c r="D11" s="9" t="s">
        <v>123</v>
      </c>
      <c r="E11" s="55"/>
      <c r="F11" s="60"/>
      <c r="G11" s="62"/>
      <c r="H11" s="59"/>
      <c r="I11" s="80"/>
    </row>
    <row r="12" ht="64.05" customHeight="1" spans="1:9">
      <c r="A12" s="5"/>
      <c r="B12" s="5"/>
      <c r="C12" s="55"/>
      <c r="D12" s="9" t="s">
        <v>124</v>
      </c>
      <c r="E12" s="55"/>
      <c r="F12" s="60"/>
      <c r="G12" s="62"/>
      <c r="H12" s="59"/>
      <c r="I12" s="80"/>
    </row>
    <row r="13" ht="24" customHeight="1" spans="1:9">
      <c r="A13" s="5"/>
      <c r="B13" s="5"/>
      <c r="C13" s="55"/>
      <c r="D13" s="9" t="s">
        <v>125</v>
      </c>
      <c r="E13" s="55"/>
      <c r="F13" s="60"/>
      <c r="G13" s="62"/>
      <c r="H13" s="59"/>
      <c r="I13" s="80"/>
    </row>
    <row r="14" ht="43.95" customHeight="1" spans="1:9">
      <c r="A14" s="5"/>
      <c r="B14" s="5"/>
      <c r="C14" s="55"/>
      <c r="D14" s="9" t="s">
        <v>126</v>
      </c>
      <c r="E14" s="55"/>
      <c r="F14" s="60"/>
      <c r="G14" s="62"/>
      <c r="H14" s="59"/>
      <c r="I14" s="80"/>
    </row>
    <row r="15" ht="21.75" customHeight="1" spans="1:9">
      <c r="A15" s="5"/>
      <c r="B15" s="5"/>
      <c r="C15" s="55"/>
      <c r="D15" s="9" t="s">
        <v>127</v>
      </c>
      <c r="E15" s="55"/>
      <c r="F15" s="60"/>
      <c r="G15" s="63"/>
      <c r="H15" s="59"/>
      <c r="I15" s="80"/>
    </row>
    <row r="16" ht="238.95" customHeight="1" spans="1:9">
      <c r="A16" s="5"/>
      <c r="B16" s="5"/>
      <c r="C16" s="55" t="s">
        <v>128</v>
      </c>
      <c r="D16" s="9" t="s">
        <v>129</v>
      </c>
      <c r="E16" s="61">
        <v>3</v>
      </c>
      <c r="F16" s="64"/>
      <c r="G16" s="61">
        <f>E16-F16</f>
        <v>3</v>
      </c>
      <c r="H16" s="59"/>
      <c r="I16" s="80"/>
    </row>
    <row r="17" ht="193" customHeight="1" spans="1:9">
      <c r="A17" s="5"/>
      <c r="B17" s="5"/>
      <c r="C17" s="55"/>
      <c r="D17" s="9" t="s">
        <v>130</v>
      </c>
      <c r="E17" s="62"/>
      <c r="F17" s="65"/>
      <c r="G17" s="62"/>
      <c r="H17" s="59"/>
      <c r="I17" s="80"/>
    </row>
    <row r="18" ht="106.05" customHeight="1" spans="1:9">
      <c r="A18" s="5"/>
      <c r="B18" s="5"/>
      <c r="C18" s="55"/>
      <c r="D18" s="9" t="s">
        <v>131</v>
      </c>
      <c r="E18" s="63"/>
      <c r="F18" s="66"/>
      <c r="G18" s="63"/>
      <c r="H18" s="59"/>
      <c r="I18" s="80"/>
    </row>
    <row r="19" ht="37.95" customHeight="1" spans="1:9">
      <c r="A19" s="5"/>
      <c r="B19" s="5"/>
      <c r="C19" s="55" t="s">
        <v>132</v>
      </c>
      <c r="D19" s="9" t="s">
        <v>133</v>
      </c>
      <c r="E19" s="63">
        <v>2</v>
      </c>
      <c r="F19" s="67"/>
      <c r="G19" s="55">
        <f>E19-F19</f>
        <v>2</v>
      </c>
      <c r="H19" s="59"/>
      <c r="I19" s="80"/>
    </row>
    <row r="20" ht="51.75" customHeight="1" spans="1:9">
      <c r="A20" s="5"/>
      <c r="B20" s="5" t="s">
        <v>23</v>
      </c>
      <c r="C20" s="61" t="s">
        <v>134</v>
      </c>
      <c r="D20" s="68" t="s">
        <v>135</v>
      </c>
      <c r="E20" s="61">
        <v>4</v>
      </c>
      <c r="F20" s="64"/>
      <c r="G20" s="61">
        <f>E20-F20</f>
        <v>4</v>
      </c>
      <c r="H20" s="59">
        <v>0.05</v>
      </c>
      <c r="I20" s="80"/>
    </row>
    <row r="21" ht="20.25" customHeight="1" spans="1:9">
      <c r="A21" s="5"/>
      <c r="B21" s="5"/>
      <c r="C21" s="62"/>
      <c r="D21" s="68" t="s">
        <v>136</v>
      </c>
      <c r="E21" s="62"/>
      <c r="F21" s="65"/>
      <c r="G21" s="62"/>
      <c r="H21" s="55"/>
      <c r="I21" s="80"/>
    </row>
    <row r="22" ht="21" customHeight="1" spans="1:9">
      <c r="A22" s="5"/>
      <c r="B22" s="5"/>
      <c r="C22" s="62"/>
      <c r="D22" s="68" t="s">
        <v>137</v>
      </c>
      <c r="E22" s="62"/>
      <c r="F22" s="65"/>
      <c r="G22" s="62"/>
      <c r="H22" s="55"/>
      <c r="I22" s="80"/>
    </row>
    <row r="23" ht="87" customHeight="1" spans="1:9">
      <c r="A23" s="5"/>
      <c r="B23" s="5"/>
      <c r="C23" s="62"/>
      <c r="D23" s="68" t="s">
        <v>138</v>
      </c>
      <c r="E23" s="62"/>
      <c r="F23" s="65"/>
      <c r="G23" s="62"/>
      <c r="H23" s="55"/>
      <c r="I23" s="80"/>
    </row>
    <row r="24" ht="100.95" customHeight="1" spans="1:9">
      <c r="A24" s="5"/>
      <c r="B24" s="5"/>
      <c r="C24" s="62"/>
      <c r="D24" s="68" t="s">
        <v>139</v>
      </c>
      <c r="E24" s="62"/>
      <c r="F24" s="65"/>
      <c r="G24" s="62"/>
      <c r="H24" s="55"/>
      <c r="I24" s="80"/>
    </row>
    <row r="25" ht="99" customHeight="1" spans="1:9">
      <c r="A25" s="5"/>
      <c r="B25" s="5"/>
      <c r="C25" s="62"/>
      <c r="D25" s="68" t="s">
        <v>140</v>
      </c>
      <c r="E25" s="62"/>
      <c r="F25" s="65"/>
      <c r="G25" s="62"/>
      <c r="H25" s="55"/>
      <c r="I25" s="80"/>
    </row>
    <row r="26" ht="15.75" customHeight="1" spans="1:9">
      <c r="A26" s="5"/>
      <c r="B26" s="5"/>
      <c r="C26" s="62"/>
      <c r="D26" s="9" t="s">
        <v>141</v>
      </c>
      <c r="E26" s="62"/>
      <c r="F26" s="65"/>
      <c r="G26" s="62"/>
      <c r="H26" s="55"/>
      <c r="I26" s="80"/>
    </row>
    <row r="27" ht="14.25" customHeight="1" spans="1:9">
      <c r="A27" s="5"/>
      <c r="B27" s="5"/>
      <c r="C27" s="62"/>
      <c r="D27" s="9"/>
      <c r="E27" s="62"/>
      <c r="F27" s="65"/>
      <c r="G27" s="62"/>
      <c r="H27" s="55"/>
      <c r="I27" s="80"/>
    </row>
    <row r="28" ht="13.5" customHeight="1" spans="1:9">
      <c r="A28" s="5"/>
      <c r="B28" s="5"/>
      <c r="C28" s="62"/>
      <c r="D28" s="9"/>
      <c r="E28" s="62"/>
      <c r="F28" s="65"/>
      <c r="G28" s="62"/>
      <c r="H28" s="55"/>
      <c r="I28" s="80"/>
    </row>
    <row r="29" customHeight="1" spans="1:9">
      <c r="A29" s="5"/>
      <c r="B29" s="5"/>
      <c r="C29" s="62"/>
      <c r="D29" s="9"/>
      <c r="E29" s="62"/>
      <c r="F29" s="65"/>
      <c r="G29" s="62"/>
      <c r="H29" s="55"/>
      <c r="I29" s="80"/>
    </row>
    <row r="30" ht="48" customHeight="1" spans="1:9">
      <c r="A30" s="5"/>
      <c r="B30" s="5"/>
      <c r="C30" s="63"/>
      <c r="D30" s="9"/>
      <c r="E30" s="63"/>
      <c r="F30" s="66"/>
      <c r="G30" s="63"/>
      <c r="H30" s="55"/>
      <c r="I30" s="80"/>
    </row>
    <row r="31" ht="51" customHeight="1" spans="1:9">
      <c r="A31" s="5"/>
      <c r="B31" s="5" t="s">
        <v>24</v>
      </c>
      <c r="C31" s="55" t="s">
        <v>142</v>
      </c>
      <c r="D31" s="68" t="s">
        <v>143</v>
      </c>
      <c r="E31" s="55">
        <v>2</v>
      </c>
      <c r="F31" s="58"/>
      <c r="G31" s="55">
        <f>E31-F31</f>
        <v>2</v>
      </c>
      <c r="H31" s="59">
        <v>0.3</v>
      </c>
      <c r="I31" s="80"/>
    </row>
    <row r="32" ht="46.95" customHeight="1" spans="1:9">
      <c r="A32" s="5"/>
      <c r="B32" s="5"/>
      <c r="C32" s="55" t="s">
        <v>144</v>
      </c>
      <c r="D32" s="69" t="s">
        <v>145</v>
      </c>
      <c r="E32" s="55">
        <v>3</v>
      </c>
      <c r="F32" s="58"/>
      <c r="G32" s="55">
        <f>E32-F32</f>
        <v>3</v>
      </c>
      <c r="H32" s="59"/>
      <c r="I32" s="80"/>
    </row>
    <row r="33" ht="36" customHeight="1" spans="1:9">
      <c r="A33" s="5"/>
      <c r="B33" s="5"/>
      <c r="C33" s="55" t="s">
        <v>146</v>
      </c>
      <c r="D33" s="69" t="s">
        <v>147</v>
      </c>
      <c r="E33" s="55">
        <v>5</v>
      </c>
      <c r="F33" s="58"/>
      <c r="G33" s="55">
        <f>E33-F33</f>
        <v>5</v>
      </c>
      <c r="H33" s="59"/>
      <c r="I33" s="80"/>
    </row>
    <row r="34" ht="23.25" customHeight="1" spans="1:9">
      <c r="A34" s="5"/>
      <c r="B34" s="5"/>
      <c r="C34" s="55" t="s">
        <v>148</v>
      </c>
      <c r="D34" s="69" t="s">
        <v>149</v>
      </c>
      <c r="E34" s="55">
        <v>2</v>
      </c>
      <c r="F34" s="64"/>
      <c r="G34" s="61">
        <f>E34-F34</f>
        <v>2</v>
      </c>
      <c r="H34" s="59"/>
      <c r="I34" s="80"/>
    </row>
    <row r="35" ht="40.05" customHeight="1" spans="1:9">
      <c r="A35" s="5"/>
      <c r="B35" s="5"/>
      <c r="C35" s="55"/>
      <c r="D35" s="69" t="s">
        <v>150</v>
      </c>
      <c r="E35" s="55"/>
      <c r="F35" s="66"/>
      <c r="G35" s="63"/>
      <c r="H35" s="59"/>
      <c r="I35" s="80"/>
    </row>
    <row r="36" ht="23.25" customHeight="1" spans="1:9">
      <c r="A36" s="5"/>
      <c r="B36" s="5"/>
      <c r="C36" s="55" t="s">
        <v>151</v>
      </c>
      <c r="D36" s="69" t="s">
        <v>152</v>
      </c>
      <c r="E36" s="55">
        <v>2</v>
      </c>
      <c r="F36" s="64"/>
      <c r="G36" s="61">
        <f>E36-F36</f>
        <v>2</v>
      </c>
      <c r="H36" s="59"/>
      <c r="I36" s="80"/>
    </row>
    <row r="37" ht="34.05" customHeight="1" spans="1:9">
      <c r="A37" s="5"/>
      <c r="B37" s="5"/>
      <c r="C37" s="55"/>
      <c r="D37" s="69" t="s">
        <v>153</v>
      </c>
      <c r="E37" s="55"/>
      <c r="F37" s="65"/>
      <c r="G37" s="62"/>
      <c r="H37" s="59"/>
      <c r="I37" s="80"/>
    </row>
    <row r="38" ht="21.75" customHeight="1" spans="1:9">
      <c r="A38" s="5"/>
      <c r="B38" s="5"/>
      <c r="C38" s="55"/>
      <c r="D38" s="69" t="s">
        <v>154</v>
      </c>
      <c r="E38" s="55"/>
      <c r="F38" s="66"/>
      <c r="G38" s="63"/>
      <c r="H38" s="59"/>
      <c r="I38" s="80"/>
    </row>
    <row r="39" ht="21.75" customHeight="1" spans="1:9">
      <c r="A39" s="5"/>
      <c r="B39" s="5"/>
      <c r="C39" s="70" t="s">
        <v>155</v>
      </c>
      <c r="D39" s="69" t="s">
        <v>156</v>
      </c>
      <c r="E39" s="55">
        <v>4</v>
      </c>
      <c r="F39" s="64"/>
      <c r="G39" s="61">
        <f>E39-F39</f>
        <v>4</v>
      </c>
      <c r="H39" s="59"/>
      <c r="I39" s="80"/>
    </row>
    <row r="40" ht="21.75" customHeight="1" spans="1:9">
      <c r="A40" s="5"/>
      <c r="B40" s="5"/>
      <c r="C40" s="70"/>
      <c r="D40" s="69" t="s">
        <v>157</v>
      </c>
      <c r="E40" s="55"/>
      <c r="F40" s="65"/>
      <c r="G40" s="62"/>
      <c r="H40" s="59"/>
      <c r="I40" s="80"/>
    </row>
    <row r="41" ht="37.95" customHeight="1" spans="1:9">
      <c r="A41" s="5"/>
      <c r="B41" s="5"/>
      <c r="C41" s="70"/>
      <c r="D41" s="69" t="s">
        <v>158</v>
      </c>
      <c r="E41" s="55"/>
      <c r="F41" s="65"/>
      <c r="G41" s="62"/>
      <c r="H41" s="59"/>
      <c r="I41" s="80"/>
    </row>
    <row r="42" ht="23.25" customHeight="1" spans="1:9">
      <c r="A42" s="5"/>
      <c r="B42" s="5"/>
      <c r="C42" s="70"/>
      <c r="D42" s="69" t="s">
        <v>159</v>
      </c>
      <c r="E42" s="55"/>
      <c r="F42" s="66"/>
      <c r="G42" s="63"/>
      <c r="H42" s="59"/>
      <c r="I42" s="80"/>
    </row>
    <row r="43" ht="82.95" customHeight="1" spans="1:9">
      <c r="A43" s="5"/>
      <c r="B43" s="5"/>
      <c r="C43" s="55" t="s">
        <v>16</v>
      </c>
      <c r="D43" s="69" t="s">
        <v>160</v>
      </c>
      <c r="E43" s="55">
        <v>2</v>
      </c>
      <c r="F43" s="58"/>
      <c r="G43" s="55">
        <f>E43-F43</f>
        <v>2</v>
      </c>
      <c r="H43" s="59"/>
      <c r="I43" s="80"/>
    </row>
    <row r="44" ht="61.05" customHeight="1" spans="1:9">
      <c r="A44" s="5"/>
      <c r="B44" s="5"/>
      <c r="C44" s="55" t="s">
        <v>161</v>
      </c>
      <c r="D44" s="69" t="s">
        <v>162</v>
      </c>
      <c r="E44" s="55">
        <v>2</v>
      </c>
      <c r="F44" s="58"/>
      <c r="G44" s="55">
        <f>E44-F44</f>
        <v>2</v>
      </c>
      <c r="H44" s="59"/>
      <c r="I44" s="80"/>
    </row>
    <row r="45" ht="48" customHeight="1" spans="1:9">
      <c r="A45" s="5"/>
      <c r="B45" s="5"/>
      <c r="C45" s="55" t="s">
        <v>163</v>
      </c>
      <c r="D45" s="71" t="s">
        <v>164</v>
      </c>
      <c r="E45" s="55">
        <v>2</v>
      </c>
      <c r="F45" s="64"/>
      <c r="G45" s="61">
        <f>E45-F45</f>
        <v>2</v>
      </c>
      <c r="H45" s="59"/>
      <c r="I45" s="80"/>
    </row>
    <row r="46" ht="45" customHeight="1" spans="1:9">
      <c r="A46" s="5"/>
      <c r="B46" s="5"/>
      <c r="C46" s="55"/>
      <c r="D46" s="71" t="s">
        <v>165</v>
      </c>
      <c r="E46" s="55"/>
      <c r="F46" s="65"/>
      <c r="G46" s="62"/>
      <c r="H46" s="59"/>
      <c r="I46" s="80"/>
    </row>
    <row r="47" ht="20.25" customHeight="1" spans="1:9">
      <c r="A47" s="5"/>
      <c r="B47" s="5"/>
      <c r="C47" s="55"/>
      <c r="D47" s="71" t="s">
        <v>166</v>
      </c>
      <c r="E47" s="55"/>
      <c r="F47" s="66"/>
      <c r="G47" s="63"/>
      <c r="H47" s="59"/>
      <c r="I47" s="80"/>
    </row>
    <row r="48" ht="24" customHeight="1" spans="1:9">
      <c r="A48" s="5"/>
      <c r="B48" s="72" t="s">
        <v>25</v>
      </c>
      <c r="C48" s="73" t="s">
        <v>167</v>
      </c>
      <c r="D48" s="74" t="s">
        <v>168</v>
      </c>
      <c r="E48" s="75">
        <v>4</v>
      </c>
      <c r="F48" s="64"/>
      <c r="G48" s="61">
        <f>E48-F48</f>
        <v>4</v>
      </c>
      <c r="H48" s="76">
        <v>0.4</v>
      </c>
      <c r="I48" s="80"/>
    </row>
    <row r="49" ht="24" customHeight="1" spans="1:9">
      <c r="A49" s="5"/>
      <c r="B49" s="72"/>
      <c r="C49" s="73"/>
      <c r="D49" s="74" t="s">
        <v>169</v>
      </c>
      <c r="E49" s="77"/>
      <c r="F49" s="65"/>
      <c r="G49" s="62"/>
      <c r="H49" s="76"/>
      <c r="I49" s="80"/>
    </row>
    <row r="50" ht="21.75" customHeight="1" spans="1:9">
      <c r="A50" s="5"/>
      <c r="B50" s="72"/>
      <c r="C50" s="73"/>
      <c r="D50" s="74" t="s">
        <v>170</v>
      </c>
      <c r="E50" s="78"/>
      <c r="F50" s="66"/>
      <c r="G50" s="63"/>
      <c r="H50" s="76"/>
      <c r="I50" s="80"/>
    </row>
    <row r="51" ht="100.05" customHeight="1" spans="1:9">
      <c r="A51" s="5"/>
      <c r="B51" s="72"/>
      <c r="C51" s="73" t="s">
        <v>171</v>
      </c>
      <c r="D51" s="74" t="s">
        <v>172</v>
      </c>
      <c r="E51" s="75">
        <v>6</v>
      </c>
      <c r="F51" s="64"/>
      <c r="G51" s="61">
        <f>E51-F51</f>
        <v>6</v>
      </c>
      <c r="H51" s="76"/>
      <c r="I51" s="80"/>
    </row>
    <row r="52" ht="66" customHeight="1" spans="1:9">
      <c r="A52" s="5"/>
      <c r="B52" s="72"/>
      <c r="C52" s="73"/>
      <c r="D52" s="74" t="s">
        <v>173</v>
      </c>
      <c r="E52" s="77"/>
      <c r="F52" s="65"/>
      <c r="G52" s="62"/>
      <c r="H52" s="76"/>
      <c r="I52" s="80"/>
    </row>
    <row r="53" ht="43.05" customHeight="1" spans="1:9">
      <c r="A53" s="5"/>
      <c r="B53" s="72"/>
      <c r="C53" s="73"/>
      <c r="D53" s="74" t="s">
        <v>174</v>
      </c>
      <c r="E53" s="77"/>
      <c r="F53" s="65"/>
      <c r="G53" s="62"/>
      <c r="H53" s="76"/>
      <c r="I53" s="80"/>
    </row>
    <row r="54" ht="39" customHeight="1" spans="1:9">
      <c r="A54" s="5"/>
      <c r="B54" s="72"/>
      <c r="C54" s="73"/>
      <c r="D54" s="74" t="s">
        <v>175</v>
      </c>
      <c r="E54" s="77"/>
      <c r="F54" s="65"/>
      <c r="G54" s="62"/>
      <c r="H54" s="76"/>
      <c r="I54" s="80"/>
    </row>
    <row r="55" ht="40.95" customHeight="1" spans="1:9">
      <c r="A55" s="5"/>
      <c r="B55" s="72"/>
      <c r="C55" s="73"/>
      <c r="D55" s="68" t="s">
        <v>176</v>
      </c>
      <c r="E55" s="78"/>
      <c r="F55" s="66"/>
      <c r="G55" s="63"/>
      <c r="H55" s="76"/>
      <c r="I55" s="80"/>
    </row>
    <row r="56" ht="21" customHeight="1" spans="1:9">
      <c r="A56" s="5"/>
      <c r="B56" s="72"/>
      <c r="C56" s="73" t="s">
        <v>177</v>
      </c>
      <c r="D56" s="74" t="s">
        <v>178</v>
      </c>
      <c r="E56" s="75">
        <v>5</v>
      </c>
      <c r="F56" s="64"/>
      <c r="G56" s="61">
        <f>E56-F56</f>
        <v>5</v>
      </c>
      <c r="H56" s="76"/>
      <c r="I56" s="80"/>
    </row>
    <row r="57" ht="33" customHeight="1" spans="1:9">
      <c r="A57" s="5"/>
      <c r="B57" s="72"/>
      <c r="C57" s="73"/>
      <c r="D57" s="74" t="s">
        <v>179</v>
      </c>
      <c r="E57" s="77"/>
      <c r="F57" s="65"/>
      <c r="G57" s="62"/>
      <c r="H57" s="76"/>
      <c r="I57" s="80"/>
    </row>
    <row r="58" ht="46.05" customHeight="1" spans="1:9">
      <c r="A58" s="5"/>
      <c r="B58" s="72"/>
      <c r="C58" s="73"/>
      <c r="D58" s="74" t="s">
        <v>180</v>
      </c>
      <c r="E58" s="77"/>
      <c r="F58" s="65"/>
      <c r="G58" s="62"/>
      <c r="H58" s="76"/>
      <c r="I58" s="80"/>
    </row>
    <row r="59" ht="36" customHeight="1" spans="1:9">
      <c r="A59" s="5"/>
      <c r="B59" s="72"/>
      <c r="C59" s="73"/>
      <c r="D59" s="74" t="s">
        <v>181</v>
      </c>
      <c r="E59" s="77"/>
      <c r="F59" s="65"/>
      <c r="G59" s="62"/>
      <c r="H59" s="76"/>
      <c r="I59" s="80"/>
    </row>
    <row r="60" ht="36" customHeight="1" spans="1:9">
      <c r="A60" s="5"/>
      <c r="B60" s="72"/>
      <c r="C60" s="73"/>
      <c r="D60" s="74" t="s">
        <v>182</v>
      </c>
      <c r="E60" s="77"/>
      <c r="F60" s="65"/>
      <c r="G60" s="62"/>
      <c r="H60" s="76"/>
      <c r="I60" s="80"/>
    </row>
    <row r="61" ht="66" customHeight="1" spans="1:9">
      <c r="A61" s="5"/>
      <c r="B61" s="72"/>
      <c r="C61" s="73"/>
      <c r="D61" s="74" t="s">
        <v>183</v>
      </c>
      <c r="E61" s="77"/>
      <c r="F61" s="65"/>
      <c r="G61" s="62"/>
      <c r="H61" s="76"/>
      <c r="I61" s="80"/>
    </row>
    <row r="62" ht="48" customHeight="1" spans="1:9">
      <c r="A62" s="5"/>
      <c r="B62" s="72"/>
      <c r="C62" s="73"/>
      <c r="D62" s="74" t="s">
        <v>184</v>
      </c>
      <c r="E62" s="78"/>
      <c r="F62" s="66"/>
      <c r="G62" s="63"/>
      <c r="H62" s="76"/>
      <c r="I62" s="80"/>
    </row>
    <row r="63" ht="23.25" customHeight="1" spans="1:9">
      <c r="A63" s="5"/>
      <c r="B63" s="72"/>
      <c r="C63" s="73" t="s">
        <v>185</v>
      </c>
      <c r="D63" s="74" t="s">
        <v>186</v>
      </c>
      <c r="E63" s="75">
        <v>3</v>
      </c>
      <c r="F63" s="64"/>
      <c r="G63" s="61">
        <f>E63-F63</f>
        <v>3</v>
      </c>
      <c r="H63" s="76"/>
      <c r="I63" s="80"/>
    </row>
    <row r="64" ht="21.75" customHeight="1" spans="1:9">
      <c r="A64" s="5"/>
      <c r="B64" s="72"/>
      <c r="C64" s="73"/>
      <c r="D64" s="74" t="s">
        <v>187</v>
      </c>
      <c r="E64" s="77"/>
      <c r="F64" s="65"/>
      <c r="G64" s="62"/>
      <c r="H64" s="76"/>
      <c r="I64" s="80"/>
    </row>
    <row r="65" ht="21.75" customHeight="1" spans="1:9">
      <c r="A65" s="5"/>
      <c r="B65" s="72"/>
      <c r="C65" s="73"/>
      <c r="D65" s="74" t="s">
        <v>188</v>
      </c>
      <c r="E65" s="77"/>
      <c r="F65" s="65"/>
      <c r="G65" s="62"/>
      <c r="H65" s="76"/>
      <c r="I65" s="80"/>
    </row>
    <row r="66" ht="21" customHeight="1" spans="1:9">
      <c r="A66" s="5"/>
      <c r="B66" s="72"/>
      <c r="C66" s="73"/>
      <c r="D66" s="74" t="s">
        <v>189</v>
      </c>
      <c r="E66" s="78"/>
      <c r="F66" s="66"/>
      <c r="G66" s="63"/>
      <c r="H66" s="76"/>
      <c r="I66" s="80"/>
    </row>
    <row r="67" ht="42" customHeight="1" spans="1:9">
      <c r="A67" s="5"/>
      <c r="B67" s="72"/>
      <c r="C67" s="73" t="s">
        <v>190</v>
      </c>
      <c r="D67" s="74" t="s">
        <v>191</v>
      </c>
      <c r="E67" s="75">
        <v>4</v>
      </c>
      <c r="F67" s="64"/>
      <c r="G67" s="61">
        <f>E67-F67</f>
        <v>4</v>
      </c>
      <c r="H67" s="76"/>
      <c r="I67" s="80"/>
    </row>
    <row r="68" ht="33" customHeight="1" spans="1:9">
      <c r="A68" s="5"/>
      <c r="B68" s="72"/>
      <c r="C68" s="73"/>
      <c r="D68" s="74" t="s">
        <v>192</v>
      </c>
      <c r="E68" s="77"/>
      <c r="F68" s="65"/>
      <c r="G68" s="62"/>
      <c r="H68" s="76"/>
      <c r="I68" s="80"/>
    </row>
    <row r="69" ht="34.95" customHeight="1" spans="1:9">
      <c r="A69" s="5"/>
      <c r="B69" s="72"/>
      <c r="C69" s="73"/>
      <c r="D69" s="74" t="s">
        <v>193</v>
      </c>
      <c r="E69" s="77"/>
      <c r="F69" s="65"/>
      <c r="G69" s="62"/>
      <c r="H69" s="76"/>
      <c r="I69" s="80"/>
    </row>
    <row r="70" ht="21" customHeight="1" spans="1:9">
      <c r="A70" s="5"/>
      <c r="B70" s="72"/>
      <c r="C70" s="73"/>
      <c r="D70" s="74" t="s">
        <v>194</v>
      </c>
      <c r="E70" s="77"/>
      <c r="F70" s="65"/>
      <c r="G70" s="62"/>
      <c r="H70" s="76"/>
      <c r="I70" s="80"/>
    </row>
    <row r="71" ht="21" customHeight="1" spans="1:9">
      <c r="A71" s="5"/>
      <c r="B71" s="72"/>
      <c r="C71" s="73"/>
      <c r="D71" s="74" t="s">
        <v>195</v>
      </c>
      <c r="E71" s="78"/>
      <c r="F71" s="66"/>
      <c r="G71" s="63"/>
      <c r="H71" s="76"/>
      <c r="I71" s="80"/>
    </row>
    <row r="72" ht="21" customHeight="1" spans="1:9">
      <c r="A72" s="5"/>
      <c r="B72" s="72"/>
      <c r="C72" s="73" t="s">
        <v>196</v>
      </c>
      <c r="D72" s="74" t="s">
        <v>197</v>
      </c>
      <c r="E72" s="75">
        <v>4</v>
      </c>
      <c r="F72" s="64"/>
      <c r="G72" s="61">
        <f>E72-F72</f>
        <v>4</v>
      </c>
      <c r="H72" s="76"/>
      <c r="I72" s="80"/>
    </row>
    <row r="73" ht="23.25" customHeight="1" spans="1:9">
      <c r="A73" s="5"/>
      <c r="B73" s="72"/>
      <c r="C73" s="73"/>
      <c r="D73" s="74" t="s">
        <v>198</v>
      </c>
      <c r="E73" s="77"/>
      <c r="F73" s="65"/>
      <c r="G73" s="62"/>
      <c r="H73" s="76"/>
      <c r="I73" s="80"/>
    </row>
    <row r="74" ht="21.75" customHeight="1" spans="1:9">
      <c r="A74" s="5"/>
      <c r="B74" s="72"/>
      <c r="C74" s="73"/>
      <c r="D74" s="74" t="s">
        <v>199</v>
      </c>
      <c r="E74" s="78"/>
      <c r="F74" s="66"/>
      <c r="G74" s="63"/>
      <c r="H74" s="76"/>
      <c r="I74" s="80"/>
    </row>
    <row r="75" ht="49.05" customHeight="1" spans="1:9">
      <c r="A75" s="5"/>
      <c r="B75" s="72"/>
      <c r="C75" s="73" t="s">
        <v>200</v>
      </c>
      <c r="D75" s="74" t="s">
        <v>201</v>
      </c>
      <c r="E75" s="75">
        <v>6</v>
      </c>
      <c r="F75" s="64"/>
      <c r="G75" s="61">
        <f>E75-F75</f>
        <v>6</v>
      </c>
      <c r="H75" s="76"/>
      <c r="I75" s="80"/>
    </row>
    <row r="76" ht="52.05" customHeight="1" spans="1:9">
      <c r="A76" s="5"/>
      <c r="B76" s="72"/>
      <c r="C76" s="73"/>
      <c r="D76" s="74" t="s">
        <v>202</v>
      </c>
      <c r="E76" s="77"/>
      <c r="F76" s="65"/>
      <c r="G76" s="62"/>
      <c r="H76" s="76"/>
      <c r="I76" s="80"/>
    </row>
    <row r="77" ht="61.95" customHeight="1" spans="1:9">
      <c r="A77" s="5"/>
      <c r="B77" s="72"/>
      <c r="C77" s="73"/>
      <c r="D77" s="74" t="s">
        <v>203</v>
      </c>
      <c r="E77" s="77"/>
      <c r="F77" s="65"/>
      <c r="G77" s="62"/>
      <c r="H77" s="76"/>
      <c r="I77" s="80"/>
    </row>
    <row r="78" ht="55.05" customHeight="1" spans="1:9">
      <c r="A78" s="5"/>
      <c r="B78" s="72"/>
      <c r="C78" s="73"/>
      <c r="D78" s="74" t="s">
        <v>204</v>
      </c>
      <c r="E78" s="78"/>
      <c r="F78" s="66"/>
      <c r="G78" s="63"/>
      <c r="H78" s="81"/>
      <c r="I78" s="99"/>
    </row>
    <row r="79" ht="36" customHeight="1" spans="1:9">
      <c r="A79" s="5"/>
      <c r="B79" s="82" t="s">
        <v>205</v>
      </c>
      <c r="C79" s="83" t="s">
        <v>206</v>
      </c>
      <c r="D79" s="84"/>
      <c r="E79" s="85"/>
      <c r="F79" s="85" t="s">
        <v>207</v>
      </c>
      <c r="G79" s="85"/>
      <c r="H79" s="85"/>
      <c r="I79" s="85"/>
    </row>
    <row r="80" ht="36" customHeight="1" spans="1:9">
      <c r="A80" s="5"/>
      <c r="B80" s="86"/>
      <c r="C80" s="83" t="s">
        <v>208</v>
      </c>
      <c r="D80" s="84"/>
      <c r="E80" s="85"/>
      <c r="F80" s="85" t="s">
        <v>207</v>
      </c>
      <c r="G80" s="85"/>
      <c r="H80" s="85"/>
      <c r="I80" s="85"/>
    </row>
    <row r="81" ht="39.9" customHeight="1" spans="1:9">
      <c r="A81" s="5"/>
      <c r="B81" s="5" t="s">
        <v>209</v>
      </c>
      <c r="C81" s="5"/>
      <c r="D81" s="5"/>
      <c r="E81" s="87">
        <f>SUM(E5:E80)</f>
        <v>80</v>
      </c>
      <c r="F81" s="87">
        <f>SUM(F5:F80)</f>
        <v>0</v>
      </c>
      <c r="G81" s="87">
        <f>(E81-F81)/E81*100*80%</f>
        <v>80</v>
      </c>
      <c r="H81" s="88">
        <f>SUM(H5:H80)</f>
        <v>1</v>
      </c>
      <c r="I81" s="95"/>
    </row>
    <row r="82" ht="64.05" customHeight="1" spans="1:9">
      <c r="A82" s="5" t="s">
        <v>27</v>
      </c>
      <c r="B82" s="5" t="s">
        <v>27</v>
      </c>
      <c r="C82" s="55" t="s">
        <v>210</v>
      </c>
      <c r="D82" s="68" t="s">
        <v>211</v>
      </c>
      <c r="E82" s="55">
        <v>5</v>
      </c>
      <c r="F82" s="64"/>
      <c r="G82" s="55">
        <f>E82-F82</f>
        <v>5</v>
      </c>
      <c r="H82" s="59">
        <v>0.25</v>
      </c>
      <c r="I82" s="80" t="s">
        <v>212</v>
      </c>
    </row>
    <row r="83" ht="23.25" customHeight="1" spans="1:9">
      <c r="A83" s="5"/>
      <c r="B83" s="5"/>
      <c r="C83" s="55"/>
      <c r="D83" s="68" t="s">
        <v>213</v>
      </c>
      <c r="E83" s="55"/>
      <c r="F83" s="65"/>
      <c r="G83" s="55"/>
      <c r="H83" s="55"/>
      <c r="I83" s="80"/>
    </row>
    <row r="84" ht="21" customHeight="1" spans="1:9">
      <c r="A84" s="5"/>
      <c r="B84" s="5"/>
      <c r="C84" s="55"/>
      <c r="D84" s="68" t="s">
        <v>214</v>
      </c>
      <c r="E84" s="55"/>
      <c r="F84" s="66"/>
      <c r="G84" s="55"/>
      <c r="H84" s="55"/>
      <c r="I84" s="80"/>
    </row>
    <row r="85" ht="24" customHeight="1" spans="1:9">
      <c r="A85" s="5"/>
      <c r="B85" s="5"/>
      <c r="C85" s="55" t="s">
        <v>215</v>
      </c>
      <c r="D85" s="68" t="s">
        <v>216</v>
      </c>
      <c r="E85" s="55">
        <v>4</v>
      </c>
      <c r="F85" s="64"/>
      <c r="G85" s="61">
        <f>E85-F85</f>
        <v>4</v>
      </c>
      <c r="H85" s="59">
        <v>0.2</v>
      </c>
      <c r="I85" s="80"/>
    </row>
    <row r="86" ht="64.95" customHeight="1" spans="1:9">
      <c r="A86" s="5"/>
      <c r="B86" s="5"/>
      <c r="C86" s="55"/>
      <c r="D86" s="68" t="s">
        <v>217</v>
      </c>
      <c r="E86" s="55"/>
      <c r="F86" s="66"/>
      <c r="G86" s="63"/>
      <c r="H86" s="55"/>
      <c r="I86" s="80"/>
    </row>
    <row r="87" ht="97.05" customHeight="1" spans="1:9">
      <c r="A87" s="5"/>
      <c r="B87" s="5"/>
      <c r="C87" s="55" t="s">
        <v>218</v>
      </c>
      <c r="D87" s="68" t="s">
        <v>219</v>
      </c>
      <c r="E87" s="55">
        <v>5</v>
      </c>
      <c r="F87" s="60"/>
      <c r="G87" s="55">
        <f>E87-F87</f>
        <v>5</v>
      </c>
      <c r="H87" s="59">
        <v>0.25</v>
      </c>
      <c r="I87" s="80"/>
    </row>
    <row r="88" ht="24.75" customHeight="1" spans="1:9">
      <c r="A88" s="5"/>
      <c r="B88" s="5"/>
      <c r="C88" s="55" t="s">
        <v>220</v>
      </c>
      <c r="D88" s="68" t="s">
        <v>221</v>
      </c>
      <c r="E88" s="55">
        <v>3</v>
      </c>
      <c r="F88" s="60"/>
      <c r="G88" s="55">
        <f>E88-F88</f>
        <v>3</v>
      </c>
      <c r="H88" s="59">
        <v>0.15</v>
      </c>
      <c r="I88" s="80"/>
    </row>
    <row r="89" ht="24" customHeight="1" spans="1:9">
      <c r="A89" s="5"/>
      <c r="B89" s="5"/>
      <c r="C89" s="55" t="s">
        <v>222</v>
      </c>
      <c r="D89" s="9" t="s">
        <v>223</v>
      </c>
      <c r="E89" s="55">
        <v>3</v>
      </c>
      <c r="F89" s="64"/>
      <c r="G89" s="89">
        <f>E89-F89</f>
        <v>3</v>
      </c>
      <c r="H89" s="59">
        <v>0.15</v>
      </c>
      <c r="I89" s="80"/>
    </row>
    <row r="90" ht="67.95" customHeight="1" spans="1:10">
      <c r="A90" s="5"/>
      <c r="B90" s="5"/>
      <c r="C90" s="55"/>
      <c r="D90" s="9" t="s">
        <v>224</v>
      </c>
      <c r="E90" s="55"/>
      <c r="F90" s="66"/>
      <c r="G90" s="90"/>
      <c r="H90" s="55"/>
      <c r="I90" s="80"/>
      <c r="J90" s="100"/>
    </row>
    <row r="91" ht="37.05" customHeight="1" spans="1:10">
      <c r="A91" s="91" t="s">
        <v>205</v>
      </c>
      <c r="B91" s="92"/>
      <c r="C91" s="83" t="s">
        <v>225</v>
      </c>
      <c r="D91" s="84"/>
      <c r="E91" s="85"/>
      <c r="F91" s="85" t="s">
        <v>207</v>
      </c>
      <c r="G91" s="85"/>
      <c r="H91" s="85"/>
      <c r="I91" s="85"/>
      <c r="J91" s="100"/>
    </row>
    <row r="92" ht="31.05" customHeight="1" spans="1:10">
      <c r="A92" s="93"/>
      <c r="B92" s="94"/>
      <c r="C92" s="83" t="s">
        <v>226</v>
      </c>
      <c r="D92" s="84"/>
      <c r="E92" s="85"/>
      <c r="F92" s="85" t="s">
        <v>207</v>
      </c>
      <c r="G92" s="85"/>
      <c r="H92" s="85"/>
      <c r="I92" s="85"/>
      <c r="J92" s="100"/>
    </row>
    <row r="93" ht="39.9" customHeight="1" spans="1:9">
      <c r="A93" s="5" t="s">
        <v>227</v>
      </c>
      <c r="B93" s="5"/>
      <c r="C93" s="5"/>
      <c r="D93" s="5"/>
      <c r="E93" s="95">
        <f>SUM(E82:E92)</f>
        <v>20</v>
      </c>
      <c r="F93" s="95">
        <f>SUM(F82:F92)</f>
        <v>0</v>
      </c>
      <c r="G93" s="95">
        <f>(E93-F93)/E93*100*20%</f>
        <v>20</v>
      </c>
      <c r="H93" s="88"/>
      <c r="I93" s="88"/>
    </row>
    <row r="94" ht="39.9" customHeight="1" spans="1:9">
      <c r="A94" s="5" t="s">
        <v>228</v>
      </c>
      <c r="B94" s="5"/>
      <c r="C94" s="5"/>
      <c r="D94" s="5"/>
      <c r="E94" s="96">
        <f>G81+G93</f>
        <v>100</v>
      </c>
      <c r="F94" s="96"/>
      <c r="G94" s="96"/>
      <c r="H94" s="96"/>
      <c r="I94" s="101"/>
    </row>
    <row r="95" ht="125" customHeight="1" spans="1:9">
      <c r="A95" s="97" t="s">
        <v>229</v>
      </c>
      <c r="B95" s="97"/>
      <c r="C95" s="97"/>
      <c r="D95" s="97"/>
      <c r="E95" s="98"/>
      <c r="F95" s="97"/>
      <c r="G95" s="98"/>
      <c r="H95" s="97"/>
      <c r="I95" s="97"/>
    </row>
    <row r="96" ht="93" customHeight="1" spans="1:9">
      <c r="A96" s="97" t="s">
        <v>230</v>
      </c>
      <c r="B96" s="97"/>
      <c r="C96" s="97"/>
      <c r="D96" s="97"/>
      <c r="E96" s="98"/>
      <c r="F96" s="97"/>
      <c r="G96" s="98"/>
      <c r="H96" s="97"/>
      <c r="I96" s="97"/>
    </row>
  </sheetData>
  <mergeCells count="106">
    <mergeCell ref="A1:I1"/>
    <mergeCell ref="A2:B2"/>
    <mergeCell ref="C2:D2"/>
    <mergeCell ref="A3:B3"/>
    <mergeCell ref="C3:D3"/>
    <mergeCell ref="C79:D79"/>
    <mergeCell ref="C80:D80"/>
    <mergeCell ref="B81:D81"/>
    <mergeCell ref="C91:D91"/>
    <mergeCell ref="C92:D92"/>
    <mergeCell ref="A93:D93"/>
    <mergeCell ref="A94:D94"/>
    <mergeCell ref="E94:H94"/>
    <mergeCell ref="A95:I95"/>
    <mergeCell ref="A96:I96"/>
    <mergeCell ref="A5:A81"/>
    <mergeCell ref="A82:A90"/>
    <mergeCell ref="B5:B7"/>
    <mergeCell ref="B9:B19"/>
    <mergeCell ref="B20:B30"/>
    <mergeCell ref="B31:B47"/>
    <mergeCell ref="B48:B78"/>
    <mergeCell ref="B79:B80"/>
    <mergeCell ref="B82:B90"/>
    <mergeCell ref="C9:C15"/>
    <mergeCell ref="C16:C18"/>
    <mergeCell ref="C20:C30"/>
    <mergeCell ref="C34:C35"/>
    <mergeCell ref="C36:C38"/>
    <mergeCell ref="C39:C42"/>
    <mergeCell ref="C45:C47"/>
    <mergeCell ref="C48:C50"/>
    <mergeCell ref="C51:C55"/>
    <mergeCell ref="C56:C62"/>
    <mergeCell ref="C63:C66"/>
    <mergeCell ref="C67:C71"/>
    <mergeCell ref="C72:C74"/>
    <mergeCell ref="C75:C78"/>
    <mergeCell ref="C82:C84"/>
    <mergeCell ref="C85:C86"/>
    <mergeCell ref="C89:C90"/>
    <mergeCell ref="D26:D30"/>
    <mergeCell ref="E2:E3"/>
    <mergeCell ref="E9:E15"/>
    <mergeCell ref="E16:E18"/>
    <mergeCell ref="E20:E30"/>
    <mergeCell ref="E34:E35"/>
    <mergeCell ref="E36:E38"/>
    <mergeCell ref="E39:E42"/>
    <mergeCell ref="E45:E47"/>
    <mergeCell ref="E48:E50"/>
    <mergeCell ref="E51:E55"/>
    <mergeCell ref="E56:E62"/>
    <mergeCell ref="E63:E66"/>
    <mergeCell ref="E67:E71"/>
    <mergeCell ref="E72:E74"/>
    <mergeCell ref="E75:E78"/>
    <mergeCell ref="E82:E84"/>
    <mergeCell ref="E85:E86"/>
    <mergeCell ref="E89:E90"/>
    <mergeCell ref="F9:F15"/>
    <mergeCell ref="F16:F18"/>
    <mergeCell ref="F20:F30"/>
    <mergeCell ref="F34:F35"/>
    <mergeCell ref="F36:F38"/>
    <mergeCell ref="F39:F42"/>
    <mergeCell ref="F45:F47"/>
    <mergeCell ref="F48:F50"/>
    <mergeCell ref="F51:F55"/>
    <mergeCell ref="F56:F62"/>
    <mergeCell ref="F63:F66"/>
    <mergeCell ref="F67:F71"/>
    <mergeCell ref="F72:F74"/>
    <mergeCell ref="F75:F78"/>
    <mergeCell ref="F82:F84"/>
    <mergeCell ref="F85:F86"/>
    <mergeCell ref="F89:F90"/>
    <mergeCell ref="G9:G15"/>
    <mergeCell ref="G16:G18"/>
    <mergeCell ref="G20:G30"/>
    <mergeCell ref="G34:G35"/>
    <mergeCell ref="G36:G38"/>
    <mergeCell ref="G39:G42"/>
    <mergeCell ref="G45:G47"/>
    <mergeCell ref="G48:G50"/>
    <mergeCell ref="G51:G55"/>
    <mergeCell ref="G56:G62"/>
    <mergeCell ref="G63:G66"/>
    <mergeCell ref="G67:G71"/>
    <mergeCell ref="G72:G74"/>
    <mergeCell ref="G75:G78"/>
    <mergeCell ref="G82:G84"/>
    <mergeCell ref="G85:G86"/>
    <mergeCell ref="G89:G90"/>
    <mergeCell ref="H5:H7"/>
    <mergeCell ref="H9:H19"/>
    <mergeCell ref="H20:H30"/>
    <mergeCell ref="H31:H47"/>
    <mergeCell ref="H48:H78"/>
    <mergeCell ref="H82:H84"/>
    <mergeCell ref="H85:H86"/>
    <mergeCell ref="H89:H90"/>
    <mergeCell ref="I5:I78"/>
    <mergeCell ref="I82:I90"/>
    <mergeCell ref="F2:I3"/>
    <mergeCell ref="A91:B92"/>
  </mergeCells>
  <pageMargins left="0.699305555555556" right="0.699305555555556"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3"/>
  <sheetViews>
    <sheetView topLeftCell="A7" workbookViewId="0">
      <selection activeCell="D23" sqref="D23:F23"/>
    </sheetView>
  </sheetViews>
  <sheetFormatPr defaultColWidth="9" defaultRowHeight="15" outlineLevelCol="5"/>
  <cols>
    <col min="1" max="3" width="9" style="34"/>
    <col min="4" max="5" width="9" style="35"/>
    <col min="6" max="6" width="57.1" style="35" customWidth="1"/>
    <col min="7" max="16384" width="9" style="34"/>
  </cols>
  <sheetData>
    <row r="1" s="34" customFormat="1" ht="21" spans="1:6">
      <c r="A1" s="36" t="s">
        <v>231</v>
      </c>
      <c r="B1" s="37"/>
      <c r="C1" s="37"/>
      <c r="D1" s="37"/>
      <c r="E1" s="37"/>
      <c r="F1" s="37"/>
    </row>
    <row r="2" s="34" customFormat="1" spans="1:6">
      <c r="A2" s="38" t="s">
        <v>232</v>
      </c>
      <c r="B2" s="39" t="s">
        <v>233</v>
      </c>
      <c r="C2" s="39"/>
      <c r="D2" s="39" t="s">
        <v>234</v>
      </c>
      <c r="E2" s="39"/>
      <c r="F2" s="39"/>
    </row>
    <row r="3" s="34" customFormat="1" spans="1:6">
      <c r="A3" s="40"/>
      <c r="B3" s="39"/>
      <c r="C3" s="39"/>
      <c r="D3" s="39"/>
      <c r="E3" s="39"/>
      <c r="F3" s="39"/>
    </row>
    <row r="4" s="34" customFormat="1" ht="19.95" customHeight="1" spans="1:6">
      <c r="A4" s="41" t="s">
        <v>235</v>
      </c>
      <c r="B4" s="42" t="s">
        <v>236</v>
      </c>
      <c r="C4" s="43" t="s">
        <v>237</v>
      </c>
      <c r="D4" s="44" t="s">
        <v>238</v>
      </c>
      <c r="E4" s="44"/>
      <c r="F4" s="44"/>
    </row>
    <row r="5" s="34" customFormat="1" ht="19.95" customHeight="1" spans="1:6">
      <c r="A5" s="41"/>
      <c r="B5" s="42"/>
      <c r="C5" s="43"/>
      <c r="D5" s="45" t="s">
        <v>239</v>
      </c>
      <c r="E5" s="45"/>
      <c r="F5" s="45"/>
    </row>
    <row r="6" s="34" customFormat="1" ht="19.95" customHeight="1" spans="1:6">
      <c r="A6" s="41"/>
      <c r="B6" s="42"/>
      <c r="C6" s="43"/>
      <c r="D6" s="45" t="s">
        <v>240</v>
      </c>
      <c r="E6" s="45"/>
      <c r="F6" s="45"/>
    </row>
    <row r="7" s="34" customFormat="1" ht="19.95" customHeight="1" spans="1:6">
      <c r="A7" s="41"/>
      <c r="B7" s="42"/>
      <c r="C7" s="43"/>
      <c r="D7" s="44" t="s">
        <v>241</v>
      </c>
      <c r="E7" s="44"/>
      <c r="F7" s="44"/>
    </row>
    <row r="8" s="34" customFormat="1" ht="19.95" customHeight="1" spans="1:6">
      <c r="A8" s="41"/>
      <c r="B8" s="42"/>
      <c r="C8" s="43"/>
      <c r="D8" s="45" t="s">
        <v>242</v>
      </c>
      <c r="E8" s="45"/>
      <c r="F8" s="45"/>
    </row>
    <row r="9" s="34" customFormat="1" ht="19.95" customHeight="1" spans="1:6">
      <c r="A9" s="41"/>
      <c r="B9" s="42"/>
      <c r="C9" s="43"/>
      <c r="D9" s="45" t="s">
        <v>243</v>
      </c>
      <c r="E9" s="45"/>
      <c r="F9" s="45"/>
    </row>
    <row r="10" s="34" customFormat="1" ht="19.95" customHeight="1" spans="1:6">
      <c r="A10" s="41"/>
      <c r="B10" s="42"/>
      <c r="C10" s="43"/>
      <c r="D10" s="45" t="s">
        <v>244</v>
      </c>
      <c r="E10" s="45"/>
      <c r="F10" s="45"/>
    </row>
    <row r="11" s="34" customFormat="1" ht="19.95" customHeight="1" spans="1:6">
      <c r="A11" s="41"/>
      <c r="B11" s="42"/>
      <c r="C11" s="43"/>
      <c r="D11" s="45" t="s">
        <v>245</v>
      </c>
      <c r="E11" s="45"/>
      <c r="F11" s="45"/>
    </row>
    <row r="12" s="34" customFormat="1" ht="19.95" customHeight="1" spans="1:6">
      <c r="A12" s="41"/>
      <c r="B12" s="42"/>
      <c r="C12" s="43"/>
      <c r="D12" s="45" t="s">
        <v>246</v>
      </c>
      <c r="E12" s="45"/>
      <c r="F12" s="45"/>
    </row>
    <row r="13" s="34" customFormat="1" ht="19.95" customHeight="1" spans="1:6">
      <c r="A13" s="41"/>
      <c r="B13" s="42"/>
      <c r="C13" s="43"/>
      <c r="D13" s="45" t="s">
        <v>247</v>
      </c>
      <c r="E13" s="45"/>
      <c r="F13" s="45"/>
    </row>
    <row r="14" s="34" customFormat="1" ht="19.95" customHeight="1" spans="1:6">
      <c r="A14" s="41"/>
      <c r="B14" s="42"/>
      <c r="C14" s="43" t="s">
        <v>248</v>
      </c>
      <c r="D14" s="45" t="s">
        <v>249</v>
      </c>
      <c r="E14" s="45"/>
      <c r="F14" s="45"/>
    </row>
    <row r="15" s="34" customFormat="1" ht="19.95" customHeight="1" spans="1:6">
      <c r="A15" s="41"/>
      <c r="B15" s="42"/>
      <c r="C15" s="43"/>
      <c r="D15" s="44" t="s">
        <v>250</v>
      </c>
      <c r="E15" s="44"/>
      <c r="F15" s="44"/>
    </row>
    <row r="16" s="34" customFormat="1" ht="19.95" customHeight="1" spans="1:6">
      <c r="A16" s="41"/>
      <c r="B16" s="42"/>
      <c r="C16" s="43"/>
      <c r="D16" s="44" t="s">
        <v>251</v>
      </c>
      <c r="E16" s="44"/>
      <c r="F16" s="44"/>
    </row>
    <row r="17" s="34" customFormat="1" ht="19.95" customHeight="1" spans="1:6">
      <c r="A17" s="41"/>
      <c r="B17" s="42"/>
      <c r="C17" s="43"/>
      <c r="D17" s="46" t="s">
        <v>252</v>
      </c>
      <c r="E17" s="46"/>
      <c r="F17" s="46"/>
    </row>
    <row r="18" s="34" customFormat="1" ht="19.95" customHeight="1" spans="1:6">
      <c r="A18" s="41"/>
      <c r="B18" s="42"/>
      <c r="C18" s="43"/>
      <c r="D18" s="45" t="s">
        <v>253</v>
      </c>
      <c r="E18" s="45"/>
      <c r="F18" s="45"/>
    </row>
    <row r="19" s="34" customFormat="1" ht="19.95" customHeight="1" spans="1:6">
      <c r="A19" s="41"/>
      <c r="B19" s="42"/>
      <c r="C19" s="43"/>
      <c r="D19" s="47" t="s">
        <v>254</v>
      </c>
      <c r="E19" s="47"/>
      <c r="F19" s="47"/>
    </row>
    <row r="20" s="34" customFormat="1" ht="37.05" customHeight="1" spans="1:6">
      <c r="A20" s="41"/>
      <c r="B20" s="42"/>
      <c r="C20" s="43"/>
      <c r="D20" s="48" t="s">
        <v>255</v>
      </c>
      <c r="E20" s="48"/>
      <c r="F20" s="48"/>
    </row>
    <row r="21" s="34" customFormat="1" ht="42" customHeight="1" spans="1:6">
      <c r="A21" s="41"/>
      <c r="B21" s="42"/>
      <c r="C21" s="43"/>
      <c r="D21" s="48" t="s">
        <v>256</v>
      </c>
      <c r="E21" s="48"/>
      <c r="F21" s="48"/>
    </row>
    <row r="22" s="34" customFormat="1" ht="36" customHeight="1" spans="1:6">
      <c r="A22" s="41"/>
      <c r="B22" s="42"/>
      <c r="C22" s="43"/>
      <c r="D22" s="47" t="s">
        <v>257</v>
      </c>
      <c r="E22" s="47"/>
      <c r="F22" s="47"/>
    </row>
    <row r="23" s="34" customFormat="1" ht="19.95" customHeight="1" spans="1:6">
      <c r="A23" s="41"/>
      <c r="B23" s="42"/>
      <c r="C23" s="43"/>
      <c r="D23" s="44" t="s">
        <v>258</v>
      </c>
      <c r="E23" s="44"/>
      <c r="F23" s="44"/>
    </row>
  </sheetData>
  <mergeCells count="28">
    <mergeCell ref="A1:F1"/>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2:A3"/>
    <mergeCell ref="A4:A23"/>
    <mergeCell ref="B4:B23"/>
    <mergeCell ref="C4:C13"/>
    <mergeCell ref="C14:C23"/>
    <mergeCell ref="B2:C3"/>
    <mergeCell ref="D2:F3"/>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6"/>
  <sheetViews>
    <sheetView workbookViewId="0">
      <selection activeCell="E7" sqref="E7"/>
    </sheetView>
  </sheetViews>
  <sheetFormatPr defaultColWidth="13.4416666666667" defaultRowHeight="15.5" outlineLevelCol="5"/>
  <cols>
    <col min="1" max="2" width="20.775" style="15" customWidth="1"/>
    <col min="3" max="3" width="20.775" style="16" customWidth="1"/>
    <col min="4" max="4" width="80.775" style="16" customWidth="1"/>
    <col min="5" max="5" width="20.775" style="17" customWidth="1"/>
    <col min="6" max="6" width="20.775" style="15" customWidth="1"/>
    <col min="7" max="7" width="8.10833333333333" style="15" customWidth="1"/>
    <col min="8" max="251" width="8.775" style="15" customWidth="1"/>
    <col min="252" max="16384" width="13.4416666666667" style="15"/>
  </cols>
  <sheetData>
    <row r="1" ht="17.4" customHeight="1" spans="1:6">
      <c r="A1" s="18" t="s">
        <v>259</v>
      </c>
      <c r="B1" s="18"/>
      <c r="C1" s="18"/>
      <c r="D1" s="18"/>
      <c r="E1" s="18"/>
      <c r="F1" s="18"/>
    </row>
    <row r="2" ht="16.5" spans="1:6">
      <c r="A2" s="18"/>
      <c r="B2" s="18"/>
      <c r="C2" s="18"/>
      <c r="D2" s="18"/>
      <c r="E2" s="18" t="s">
        <v>43</v>
      </c>
      <c r="F2" s="18" t="s">
        <v>44</v>
      </c>
    </row>
    <row r="3" ht="16.5" spans="1:6">
      <c r="A3" s="18" t="s">
        <v>45</v>
      </c>
      <c r="B3" s="18" t="s">
        <v>46</v>
      </c>
      <c r="C3" s="18" t="s">
        <v>47</v>
      </c>
      <c r="D3" s="18" t="s">
        <v>48</v>
      </c>
      <c r="E3" s="18" t="s">
        <v>49</v>
      </c>
      <c r="F3" s="6" t="s">
        <v>50</v>
      </c>
    </row>
    <row r="4" ht="16.5" spans="1:6">
      <c r="A4" s="19" t="s">
        <v>109</v>
      </c>
      <c r="B4" s="20" t="s">
        <v>20</v>
      </c>
      <c r="C4" s="20" t="s">
        <v>52</v>
      </c>
      <c r="D4" s="21" t="s">
        <v>110</v>
      </c>
      <c r="E4" s="22" t="e">
        <f>基坑工程安全文明检查表!#REF!</f>
        <v>#REF!</v>
      </c>
      <c r="F4" s="23">
        <f>基坑工程安全文明检查表!E81</f>
        <v>80</v>
      </c>
    </row>
    <row r="5" ht="16.5" spans="1:6">
      <c r="A5" s="19"/>
      <c r="B5" s="20"/>
      <c r="C5" s="20" t="s">
        <v>52</v>
      </c>
      <c r="D5" s="21" t="s">
        <v>114</v>
      </c>
      <c r="E5" s="22">
        <f>[1]安全文明!I8</f>
        <v>0</v>
      </c>
      <c r="F5" s="23"/>
    </row>
    <row r="6" ht="16.5" spans="1:6">
      <c r="A6" s="19"/>
      <c r="B6" s="20"/>
      <c r="C6" s="20" t="s">
        <v>52</v>
      </c>
      <c r="D6" s="21" t="s">
        <v>116</v>
      </c>
      <c r="E6" s="22">
        <f>[1]安全文明!I9</f>
        <v>0</v>
      </c>
      <c r="F6" s="23"/>
    </row>
    <row r="7" ht="16.5" spans="1:6">
      <c r="A7" s="19"/>
      <c r="B7" s="20" t="s">
        <v>21</v>
      </c>
      <c r="C7" s="20" t="s">
        <v>52</v>
      </c>
      <c r="D7" s="21" t="s">
        <v>118</v>
      </c>
      <c r="E7" s="22" t="e">
        <f>基坑工程安全文明检查表!#REF!</f>
        <v>#REF!</v>
      </c>
      <c r="F7" s="23"/>
    </row>
    <row r="8" ht="16.5" spans="1:6">
      <c r="A8" s="19"/>
      <c r="B8" s="20" t="s">
        <v>22</v>
      </c>
      <c r="C8" s="20" t="s">
        <v>52</v>
      </c>
      <c r="D8" s="21" t="s">
        <v>120</v>
      </c>
      <c r="E8" s="22" t="e">
        <f>基坑工程安全文明检查表!#REF!</f>
        <v>#REF!</v>
      </c>
      <c r="F8" s="23"/>
    </row>
    <row r="9" ht="16.5" spans="1:6">
      <c r="A9" s="19"/>
      <c r="B9" s="20"/>
      <c r="C9" s="20" t="s">
        <v>52</v>
      </c>
      <c r="D9" s="24" t="s">
        <v>128</v>
      </c>
      <c r="E9" s="22">
        <f>[1]安全文明!I32</f>
        <v>0</v>
      </c>
      <c r="F9" s="23"/>
    </row>
    <row r="10" ht="16.5" spans="1:6">
      <c r="A10" s="19"/>
      <c r="B10" s="20"/>
      <c r="C10" s="20" t="s">
        <v>52</v>
      </c>
      <c r="D10" s="24" t="s">
        <v>132</v>
      </c>
      <c r="E10" s="22">
        <f>[1]安全文明!I34</f>
        <v>0</v>
      </c>
      <c r="F10" s="23"/>
    </row>
    <row r="11" ht="16.5" spans="1:6">
      <c r="A11" s="19"/>
      <c r="B11" s="25" t="s">
        <v>23</v>
      </c>
      <c r="C11" s="20" t="s">
        <v>52</v>
      </c>
      <c r="D11" s="24" t="s">
        <v>260</v>
      </c>
      <c r="E11" s="22" t="e">
        <f>基坑工程安全文明检查表!#REF!</f>
        <v>#REF!</v>
      </c>
      <c r="F11" s="23"/>
    </row>
    <row r="12" ht="16.5" spans="1:6">
      <c r="A12" s="19"/>
      <c r="B12" s="25"/>
      <c r="C12" s="20" t="s">
        <v>52</v>
      </c>
      <c r="D12" s="24" t="s">
        <v>261</v>
      </c>
      <c r="E12" s="22">
        <f>[1]安全文明!I72</f>
        <v>0</v>
      </c>
      <c r="F12" s="23"/>
    </row>
    <row r="13" ht="16.5" spans="1:6">
      <c r="A13" s="19"/>
      <c r="B13" s="25"/>
      <c r="C13" s="20" t="s">
        <v>52</v>
      </c>
      <c r="D13" s="24" t="s">
        <v>262</v>
      </c>
      <c r="E13" s="22">
        <f>[1]安全文明!I73</f>
        <v>0</v>
      </c>
      <c r="F13" s="23"/>
    </row>
    <row r="14" ht="16.5" spans="1:6">
      <c r="A14" s="19"/>
      <c r="B14" s="25"/>
      <c r="C14" s="20" t="s">
        <v>52</v>
      </c>
      <c r="D14" s="24" t="s">
        <v>263</v>
      </c>
      <c r="E14" s="22">
        <f>[1]安全文明!I76</f>
        <v>0</v>
      </c>
      <c r="F14" s="23"/>
    </row>
    <row r="15" ht="16.5" spans="1:6">
      <c r="A15" s="19"/>
      <c r="B15" s="25"/>
      <c r="C15" s="20" t="s">
        <v>52</v>
      </c>
      <c r="D15" s="24" t="s">
        <v>264</v>
      </c>
      <c r="E15" s="22">
        <f>[1]安全文明!I78</f>
        <v>0</v>
      </c>
      <c r="F15" s="23"/>
    </row>
    <row r="16" ht="16.5" spans="1:6">
      <c r="A16" s="19"/>
      <c r="B16" s="26" t="s">
        <v>24</v>
      </c>
      <c r="C16" s="20" t="s">
        <v>52</v>
      </c>
      <c r="D16" s="24" t="s">
        <v>142</v>
      </c>
      <c r="E16" s="27" t="e">
        <f>基坑工程安全文明检查表!#REF!</f>
        <v>#REF!</v>
      </c>
      <c r="F16" s="23"/>
    </row>
    <row r="17" ht="16.5" spans="1:6">
      <c r="A17" s="19"/>
      <c r="B17" s="28"/>
      <c r="C17" s="20" t="s">
        <v>52</v>
      </c>
      <c r="D17" s="24" t="s">
        <v>144</v>
      </c>
      <c r="E17" s="29"/>
      <c r="F17" s="23"/>
    </row>
    <row r="18" ht="16.5" spans="1:6">
      <c r="A18" s="19"/>
      <c r="B18" s="28"/>
      <c r="C18" s="20" t="s">
        <v>52</v>
      </c>
      <c r="D18" s="24" t="s">
        <v>146</v>
      </c>
      <c r="E18" s="29"/>
      <c r="F18" s="23"/>
    </row>
    <row r="19" ht="16.5" spans="1:6">
      <c r="A19" s="19"/>
      <c r="B19" s="28"/>
      <c r="C19" s="20" t="s">
        <v>52</v>
      </c>
      <c r="D19" s="24" t="s">
        <v>148</v>
      </c>
      <c r="E19" s="29"/>
      <c r="F19" s="23"/>
    </row>
    <row r="20" ht="16.5" spans="1:6">
      <c r="A20" s="19"/>
      <c r="B20" s="28"/>
      <c r="C20" s="20" t="s">
        <v>52</v>
      </c>
      <c r="D20" s="24" t="s">
        <v>151</v>
      </c>
      <c r="E20" s="29"/>
      <c r="F20" s="23"/>
    </row>
    <row r="21" ht="16.5" spans="1:6">
      <c r="A21" s="19"/>
      <c r="B21" s="28"/>
      <c r="C21" s="20" t="s">
        <v>52</v>
      </c>
      <c r="D21" s="24" t="s">
        <v>155</v>
      </c>
      <c r="E21" s="29"/>
      <c r="F21" s="23"/>
    </row>
    <row r="22" ht="16.5" spans="1:6">
      <c r="A22" s="19"/>
      <c r="B22" s="28"/>
      <c r="C22" s="20" t="s">
        <v>52</v>
      </c>
      <c r="D22" s="24" t="s">
        <v>16</v>
      </c>
      <c r="E22" s="29"/>
      <c r="F22" s="23"/>
    </row>
    <row r="23" ht="16.5" spans="1:6">
      <c r="A23" s="19"/>
      <c r="B23" s="28"/>
      <c r="C23" s="20" t="s">
        <v>52</v>
      </c>
      <c r="D23" s="24" t="s">
        <v>161</v>
      </c>
      <c r="E23" s="29"/>
      <c r="F23" s="23"/>
    </row>
    <row r="24" ht="16.5" spans="1:6">
      <c r="A24" s="19"/>
      <c r="B24" s="30"/>
      <c r="C24" s="20" t="s">
        <v>52</v>
      </c>
      <c r="D24" s="24" t="s">
        <v>163</v>
      </c>
      <c r="E24" s="31"/>
      <c r="F24" s="23"/>
    </row>
    <row r="25" ht="16.5" spans="1:6">
      <c r="A25" s="19"/>
      <c r="B25" s="26" t="s">
        <v>25</v>
      </c>
      <c r="C25" s="20" t="s">
        <v>52</v>
      </c>
      <c r="D25" s="13" t="s">
        <v>167</v>
      </c>
      <c r="E25" s="27" t="e">
        <f>基坑工程安全文明检查表!#REF!</f>
        <v>#REF!</v>
      </c>
      <c r="F25" s="23"/>
    </row>
    <row r="26" ht="16.5" spans="1:6">
      <c r="A26" s="19"/>
      <c r="B26" s="28"/>
      <c r="C26" s="20" t="s">
        <v>52</v>
      </c>
      <c r="D26" s="24" t="s">
        <v>171</v>
      </c>
      <c r="E26" s="29"/>
      <c r="F26" s="23"/>
    </row>
    <row r="27" ht="16.5" spans="1:6">
      <c r="A27" s="19"/>
      <c r="B27" s="28"/>
      <c r="C27" s="20" t="s">
        <v>52</v>
      </c>
      <c r="D27" s="24" t="s">
        <v>177</v>
      </c>
      <c r="E27" s="29"/>
      <c r="F27" s="23"/>
    </row>
    <row r="28" ht="16.5" spans="1:6">
      <c r="A28" s="19"/>
      <c r="B28" s="28"/>
      <c r="C28" s="20" t="s">
        <v>52</v>
      </c>
      <c r="D28" s="24" t="s">
        <v>185</v>
      </c>
      <c r="E28" s="29"/>
      <c r="F28" s="23"/>
    </row>
    <row r="29" ht="16.5" spans="1:6">
      <c r="A29" s="19"/>
      <c r="B29" s="28"/>
      <c r="C29" s="20" t="s">
        <v>52</v>
      </c>
      <c r="D29" s="24" t="s">
        <v>190</v>
      </c>
      <c r="E29" s="29"/>
      <c r="F29" s="23"/>
    </row>
    <row r="30" ht="16.5" spans="1:6">
      <c r="A30" s="19"/>
      <c r="B30" s="28"/>
      <c r="C30" s="20" t="s">
        <v>52</v>
      </c>
      <c r="D30" s="24" t="s">
        <v>196</v>
      </c>
      <c r="E30" s="29"/>
      <c r="F30" s="23"/>
    </row>
    <row r="31" ht="16.5" spans="1:6">
      <c r="A31" s="19"/>
      <c r="B31" s="30"/>
      <c r="C31" s="20" t="s">
        <v>52</v>
      </c>
      <c r="D31" s="24" t="s">
        <v>200</v>
      </c>
      <c r="E31" s="31"/>
      <c r="F31" s="23"/>
    </row>
    <row r="32" ht="16.5" spans="1:6">
      <c r="A32" s="19" t="s">
        <v>27</v>
      </c>
      <c r="B32" s="32" t="s">
        <v>27</v>
      </c>
      <c r="C32" s="20" t="s">
        <v>52</v>
      </c>
      <c r="D32" s="21" t="s">
        <v>210</v>
      </c>
      <c r="E32" s="33" t="e">
        <f>基坑工程安全文明检查表!#REF!</f>
        <v>#REF!</v>
      </c>
      <c r="F32" s="23">
        <f>基坑工程安全文明检查表!E93</f>
        <v>20</v>
      </c>
    </row>
    <row r="33" ht="16.5" spans="1:6">
      <c r="A33" s="19"/>
      <c r="B33" s="32"/>
      <c r="C33" s="20" t="s">
        <v>52</v>
      </c>
      <c r="D33" s="21" t="s">
        <v>215</v>
      </c>
      <c r="E33" s="33" t="e">
        <f>基坑工程安全文明检查表!#REF!</f>
        <v>#REF!</v>
      </c>
      <c r="F33" s="23"/>
    </row>
    <row r="34" ht="16.5" spans="1:6">
      <c r="A34" s="19"/>
      <c r="B34" s="32"/>
      <c r="C34" s="20" t="s">
        <v>52</v>
      </c>
      <c r="D34" s="21" t="s">
        <v>218</v>
      </c>
      <c r="E34" s="33" t="e">
        <f>基坑工程安全文明检查表!#REF!</f>
        <v>#REF!</v>
      </c>
      <c r="F34" s="23"/>
    </row>
    <row r="35" ht="16.5" spans="1:6">
      <c r="A35" s="19"/>
      <c r="B35" s="32"/>
      <c r="C35" s="20" t="s">
        <v>52</v>
      </c>
      <c r="D35" s="21" t="s">
        <v>220</v>
      </c>
      <c r="E35" s="33" t="e">
        <f>基坑工程安全文明检查表!#REF!</f>
        <v>#REF!</v>
      </c>
      <c r="F35" s="23"/>
    </row>
    <row r="36" ht="16.5" spans="1:6">
      <c r="A36" s="19"/>
      <c r="B36" s="32"/>
      <c r="C36" s="20" t="s">
        <v>52</v>
      </c>
      <c r="D36" s="21" t="s">
        <v>222</v>
      </c>
      <c r="E36" s="33" t="e">
        <f>基坑工程安全文明检查表!#REF!</f>
        <v>#REF!</v>
      </c>
      <c r="F36" s="23"/>
    </row>
  </sheetData>
  <mergeCells count="16">
    <mergeCell ref="A1:F1"/>
    <mergeCell ref="A4:A31"/>
    <mergeCell ref="A32:A36"/>
    <mergeCell ref="B4:B6"/>
    <mergeCell ref="B8:B10"/>
    <mergeCell ref="B11:B15"/>
    <mergeCell ref="B16:B24"/>
    <mergeCell ref="B25:B31"/>
    <mergeCell ref="B32:B36"/>
    <mergeCell ref="E4:E6"/>
    <mergeCell ref="E8:E10"/>
    <mergeCell ref="E11:E15"/>
    <mergeCell ref="E16:E24"/>
    <mergeCell ref="E25:E31"/>
    <mergeCell ref="F4:F31"/>
    <mergeCell ref="F32:F36"/>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topLeftCell="A28" workbookViewId="0">
      <selection activeCell="D16" sqref="D16"/>
    </sheetView>
  </sheetViews>
  <sheetFormatPr defaultColWidth="9" defaultRowHeight="15.5" outlineLevelCol="4"/>
  <cols>
    <col min="1" max="1" width="10.775" style="2" customWidth="1"/>
    <col min="2" max="3" width="10.775" style="3" customWidth="1"/>
    <col min="4" max="4" width="83.8833333333333" style="3" customWidth="1"/>
    <col min="5" max="5" width="12.775" style="4" customWidth="1"/>
    <col min="6" max="16384" width="9" style="4"/>
  </cols>
  <sheetData>
    <row r="1" ht="16.5" spans="1:5">
      <c r="A1" s="5" t="s">
        <v>265</v>
      </c>
      <c r="B1" s="5"/>
      <c r="C1" s="5"/>
      <c r="D1" s="5"/>
      <c r="E1" s="5"/>
    </row>
    <row r="2" ht="16.5" spans="1:5">
      <c r="A2" s="5"/>
      <c r="B2" s="5"/>
      <c r="C2" s="5"/>
      <c r="D2" s="5"/>
      <c r="E2" s="5" t="s">
        <v>44</v>
      </c>
    </row>
    <row r="3" ht="16.5" spans="1:5">
      <c r="A3" s="5" t="s">
        <v>45</v>
      </c>
      <c r="B3" s="5" t="s">
        <v>46</v>
      </c>
      <c r="C3" s="5" t="s">
        <v>47</v>
      </c>
      <c r="D3" s="5" t="s">
        <v>48</v>
      </c>
      <c r="E3" s="6" t="s">
        <v>50</v>
      </c>
    </row>
    <row r="4" s="1" customFormat="1" ht="30" customHeight="1" spans="1:5">
      <c r="A4" s="7" t="s">
        <v>266</v>
      </c>
      <c r="B4" s="8" t="s">
        <v>30</v>
      </c>
      <c r="C4" s="8" t="s">
        <v>52</v>
      </c>
      <c r="D4" s="9" t="s">
        <v>267</v>
      </c>
      <c r="E4" s="11" t="e">
        <f>#REF!</f>
        <v>#REF!</v>
      </c>
    </row>
    <row r="5" s="1" customFormat="1" ht="30" customHeight="1" spans="1:5">
      <c r="A5" s="7"/>
      <c r="B5" s="8"/>
      <c r="C5" s="8" t="s">
        <v>52</v>
      </c>
      <c r="D5" s="9" t="s">
        <v>268</v>
      </c>
      <c r="E5" s="12"/>
    </row>
    <row r="6" s="1" customFormat="1" ht="30" customHeight="1" spans="1:5">
      <c r="A6" s="7"/>
      <c r="B6" s="8"/>
      <c r="C6" s="8" t="s">
        <v>52</v>
      </c>
      <c r="D6" s="9" t="s">
        <v>269</v>
      </c>
      <c r="E6" s="12"/>
    </row>
    <row r="7" s="1" customFormat="1" ht="30" customHeight="1" spans="1:5">
      <c r="A7" s="7"/>
      <c r="B7" s="8"/>
      <c r="C7" s="8" t="s">
        <v>52</v>
      </c>
      <c r="D7" s="9" t="s">
        <v>270</v>
      </c>
      <c r="E7" s="12"/>
    </row>
    <row r="8" s="1" customFormat="1" ht="30" customHeight="1" spans="1:5">
      <c r="A8" s="7"/>
      <c r="B8" s="8"/>
      <c r="C8" s="8" t="s">
        <v>52</v>
      </c>
      <c r="D8" s="9" t="s">
        <v>271</v>
      </c>
      <c r="E8" s="12"/>
    </row>
    <row r="9" s="1" customFormat="1" ht="30" customHeight="1" spans="1:5">
      <c r="A9" s="7"/>
      <c r="B9" s="8"/>
      <c r="C9" s="8" t="s">
        <v>52</v>
      </c>
      <c r="D9" s="9" t="s">
        <v>272</v>
      </c>
      <c r="E9" s="12"/>
    </row>
    <row r="10" s="1" customFormat="1" ht="30" customHeight="1" spans="1:5">
      <c r="A10" s="7"/>
      <c r="B10" s="8"/>
      <c r="C10" s="8" t="s">
        <v>52</v>
      </c>
      <c r="D10" s="9" t="s">
        <v>273</v>
      </c>
      <c r="E10" s="12"/>
    </row>
    <row r="11" s="1" customFormat="1" ht="30" customHeight="1" spans="1:5">
      <c r="A11" s="7"/>
      <c r="B11" s="8"/>
      <c r="C11" s="8" t="s">
        <v>52</v>
      </c>
      <c r="D11" s="9" t="s">
        <v>274</v>
      </c>
      <c r="E11" s="12"/>
    </row>
    <row r="12" s="1" customFormat="1" ht="30" customHeight="1" spans="1:5">
      <c r="A12" s="7"/>
      <c r="B12" s="8"/>
      <c r="C12" s="8" t="s">
        <v>52</v>
      </c>
      <c r="D12" s="13" t="s">
        <v>275</v>
      </c>
      <c r="E12" s="12"/>
    </row>
    <row r="13" s="1" customFormat="1" ht="30" customHeight="1" spans="1:5">
      <c r="A13" s="7"/>
      <c r="B13" s="8"/>
      <c r="C13" s="8" t="s">
        <v>52</v>
      </c>
      <c r="D13" s="13" t="s">
        <v>276</v>
      </c>
      <c r="E13" s="12"/>
    </row>
    <row r="14" s="1" customFormat="1" ht="30" customHeight="1" spans="1:5">
      <c r="A14" s="7"/>
      <c r="B14" s="8"/>
      <c r="C14" s="8" t="s">
        <v>52</v>
      </c>
      <c r="D14" s="13" t="s">
        <v>277</v>
      </c>
      <c r="E14" s="12"/>
    </row>
    <row r="15" s="1" customFormat="1" ht="30" customHeight="1" spans="1:5">
      <c r="A15" s="7"/>
      <c r="B15" s="8"/>
      <c r="C15" s="8" t="s">
        <v>52</v>
      </c>
      <c r="D15" s="13" t="s">
        <v>278</v>
      </c>
      <c r="E15" s="12"/>
    </row>
    <row r="16" s="1" customFormat="1" ht="30" customHeight="1" spans="1:5">
      <c r="A16" s="7"/>
      <c r="B16" s="8"/>
      <c r="C16" s="8" t="s">
        <v>52</v>
      </c>
      <c r="D16" s="13" t="s">
        <v>279</v>
      </c>
      <c r="E16" s="12"/>
    </row>
    <row r="17" s="1" customFormat="1" ht="30" customHeight="1" spans="1:5">
      <c r="A17" s="7"/>
      <c r="B17" s="8"/>
      <c r="C17" s="8" t="s">
        <v>52</v>
      </c>
      <c r="D17" s="13" t="s">
        <v>280</v>
      </c>
      <c r="E17" s="12"/>
    </row>
    <row r="18" s="1" customFormat="1" ht="30" customHeight="1" spans="1:5">
      <c r="A18" s="7"/>
      <c r="B18" s="8" t="s">
        <v>31</v>
      </c>
      <c r="C18" s="8" t="s">
        <v>52</v>
      </c>
      <c r="D18" s="13" t="s">
        <v>281</v>
      </c>
      <c r="E18" s="12"/>
    </row>
    <row r="19" s="1" customFormat="1" ht="30" customHeight="1" spans="1:5">
      <c r="A19" s="7"/>
      <c r="B19" s="8"/>
      <c r="C19" s="8" t="s">
        <v>52</v>
      </c>
      <c r="D19" s="13" t="s">
        <v>282</v>
      </c>
      <c r="E19" s="12"/>
    </row>
    <row r="20" s="1" customFormat="1" ht="30" customHeight="1" spans="1:5">
      <c r="A20" s="7"/>
      <c r="B20" s="8"/>
      <c r="C20" s="8" t="s">
        <v>52</v>
      </c>
      <c r="D20" s="13" t="s">
        <v>283</v>
      </c>
      <c r="E20" s="12"/>
    </row>
    <row r="21" s="1" customFormat="1" ht="30" customHeight="1" spans="1:5">
      <c r="A21" s="7"/>
      <c r="B21" s="8"/>
      <c r="C21" s="8" t="s">
        <v>52</v>
      </c>
      <c r="D21" s="13" t="s">
        <v>284</v>
      </c>
      <c r="E21" s="12"/>
    </row>
    <row r="22" s="1" customFormat="1" ht="30" customHeight="1" spans="1:5">
      <c r="A22" s="7"/>
      <c r="B22" s="8"/>
      <c r="C22" s="8" t="s">
        <v>52</v>
      </c>
      <c r="D22" s="13" t="s">
        <v>285</v>
      </c>
      <c r="E22" s="12"/>
    </row>
    <row r="23" s="1" customFormat="1" ht="40.5" customHeight="1" spans="1:5">
      <c r="A23" s="7"/>
      <c r="B23" s="8"/>
      <c r="C23" s="8" t="s">
        <v>52</v>
      </c>
      <c r="D23" s="13" t="s">
        <v>286</v>
      </c>
      <c r="E23" s="12"/>
    </row>
    <row r="24" s="1" customFormat="1" ht="30" customHeight="1" spans="1:5">
      <c r="A24" s="7"/>
      <c r="B24" s="8"/>
      <c r="C24" s="8" t="s">
        <v>52</v>
      </c>
      <c r="D24" s="13" t="s">
        <v>287</v>
      </c>
      <c r="E24" s="12"/>
    </row>
    <row r="25" s="1" customFormat="1" ht="30" customHeight="1" spans="1:5">
      <c r="A25" s="7"/>
      <c r="B25" s="8" t="s">
        <v>32</v>
      </c>
      <c r="C25" s="8" t="s">
        <v>52</v>
      </c>
      <c r="D25" s="13" t="s">
        <v>288</v>
      </c>
      <c r="E25" s="12"/>
    </row>
    <row r="26" s="1" customFormat="1" ht="30" customHeight="1" spans="1:5">
      <c r="A26" s="7"/>
      <c r="B26" s="8"/>
      <c r="C26" s="8" t="s">
        <v>52</v>
      </c>
      <c r="D26" s="13" t="s">
        <v>289</v>
      </c>
      <c r="E26" s="12"/>
    </row>
    <row r="27" s="1" customFormat="1" ht="30" customHeight="1" spans="1:5">
      <c r="A27" s="7"/>
      <c r="B27" s="8"/>
      <c r="C27" s="8" t="s">
        <v>52</v>
      </c>
      <c r="D27" s="13" t="s">
        <v>290</v>
      </c>
      <c r="E27" s="12"/>
    </row>
    <row r="28" s="1" customFormat="1" ht="30" customHeight="1" spans="1:5">
      <c r="A28" s="7"/>
      <c r="B28" s="8"/>
      <c r="C28" s="8" t="s">
        <v>52</v>
      </c>
      <c r="D28" s="13" t="s">
        <v>291</v>
      </c>
      <c r="E28" s="12"/>
    </row>
    <row r="29" s="1" customFormat="1" ht="30" customHeight="1" spans="1:5">
      <c r="A29" s="7"/>
      <c r="B29" s="8" t="s">
        <v>33</v>
      </c>
      <c r="C29" s="8" t="s">
        <v>52</v>
      </c>
      <c r="D29" s="13" t="s">
        <v>292</v>
      </c>
      <c r="E29" s="12"/>
    </row>
    <row r="30" s="1" customFormat="1" ht="30" customHeight="1" spans="1:5">
      <c r="A30" s="7"/>
      <c r="B30" s="8"/>
      <c r="C30" s="8" t="s">
        <v>52</v>
      </c>
      <c r="D30" s="13" t="s">
        <v>293</v>
      </c>
      <c r="E30" s="12"/>
    </row>
    <row r="31" s="1" customFormat="1" ht="30" customHeight="1" spans="1:5">
      <c r="A31" s="7"/>
      <c r="B31" s="8"/>
      <c r="C31" s="8" t="s">
        <v>52</v>
      </c>
      <c r="D31" s="13" t="s">
        <v>294</v>
      </c>
      <c r="E31" s="12"/>
    </row>
    <row r="32" s="1" customFormat="1" ht="30" customHeight="1" spans="1:5">
      <c r="A32" s="7"/>
      <c r="B32" s="8"/>
      <c r="C32" s="8" t="s">
        <v>52</v>
      </c>
      <c r="D32" s="13" t="s">
        <v>295</v>
      </c>
      <c r="E32" s="12"/>
    </row>
    <row r="33" s="1" customFormat="1" ht="30" customHeight="1" spans="1:5">
      <c r="A33" s="7"/>
      <c r="B33" s="8" t="s">
        <v>17</v>
      </c>
      <c r="C33" s="8" t="s">
        <v>52</v>
      </c>
      <c r="D33" s="13" t="s">
        <v>296</v>
      </c>
      <c r="E33" s="12"/>
    </row>
    <row r="34" s="1" customFormat="1" ht="30" customHeight="1" spans="1:5">
      <c r="A34" s="7"/>
      <c r="B34" s="8"/>
      <c r="C34" s="8" t="s">
        <v>52</v>
      </c>
      <c r="D34" s="13" t="s">
        <v>297</v>
      </c>
      <c r="E34" s="12"/>
    </row>
    <row r="35" s="1" customFormat="1" ht="30" customHeight="1" spans="1:5">
      <c r="A35" s="7"/>
      <c r="B35" s="8"/>
      <c r="C35" s="8" t="s">
        <v>52</v>
      </c>
      <c r="D35" s="13" t="s">
        <v>298</v>
      </c>
      <c r="E35" s="12"/>
    </row>
    <row r="36" s="1" customFormat="1" ht="30" customHeight="1" spans="1:5">
      <c r="A36" s="7"/>
      <c r="B36" s="8"/>
      <c r="C36" s="8" t="s">
        <v>52</v>
      </c>
      <c r="D36" s="13" t="s">
        <v>299</v>
      </c>
      <c r="E36" s="12"/>
    </row>
    <row r="37" s="1" customFormat="1" ht="30" customHeight="1" spans="1:5">
      <c r="A37" s="7"/>
      <c r="B37" s="8"/>
      <c r="C37" s="8" t="s">
        <v>52</v>
      </c>
      <c r="D37" s="13" t="s">
        <v>300</v>
      </c>
      <c r="E37" s="12"/>
    </row>
    <row r="38" s="1" customFormat="1" ht="30" customHeight="1" spans="1:5">
      <c r="A38" s="7"/>
      <c r="B38" s="8"/>
      <c r="C38" s="8" t="s">
        <v>52</v>
      </c>
      <c r="D38" s="13" t="s">
        <v>301</v>
      </c>
      <c r="E38" s="14"/>
    </row>
  </sheetData>
  <mergeCells count="8">
    <mergeCell ref="A1:E1"/>
    <mergeCell ref="A4:A38"/>
    <mergeCell ref="B4:B17"/>
    <mergeCell ref="B18:B24"/>
    <mergeCell ref="B25:B28"/>
    <mergeCell ref="B29:B32"/>
    <mergeCell ref="B33:B38"/>
    <mergeCell ref="E4:E38"/>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1"/>
  <sheetViews>
    <sheetView workbookViewId="0">
      <selection activeCell="D7" sqref="D7"/>
    </sheetView>
  </sheetViews>
  <sheetFormatPr defaultColWidth="9" defaultRowHeight="15.5" outlineLevelCol="4"/>
  <cols>
    <col min="1" max="1" width="10.775" style="2" customWidth="1"/>
    <col min="2" max="3" width="10.775" style="3" customWidth="1"/>
    <col min="4" max="4" width="83.8833333333333" style="3" customWidth="1"/>
    <col min="5" max="5" width="12.775" style="4" customWidth="1"/>
    <col min="6" max="16384" width="9" style="4"/>
  </cols>
  <sheetData>
    <row r="1" ht="16.5" spans="1:5">
      <c r="A1" s="5" t="s">
        <v>302</v>
      </c>
      <c r="B1" s="5"/>
      <c r="C1" s="5"/>
      <c r="D1" s="5"/>
      <c r="E1" s="5"/>
    </row>
    <row r="2" ht="16.5" spans="1:5">
      <c r="A2" s="5"/>
      <c r="B2" s="5"/>
      <c r="C2" s="5"/>
      <c r="D2" s="5"/>
      <c r="E2" s="5" t="s">
        <v>44</v>
      </c>
    </row>
    <row r="3" ht="16.5" spans="1:5">
      <c r="A3" s="5" t="s">
        <v>45</v>
      </c>
      <c r="B3" s="5" t="s">
        <v>46</v>
      </c>
      <c r="C3" s="5" t="s">
        <v>47</v>
      </c>
      <c r="D3" s="5" t="s">
        <v>48</v>
      </c>
      <c r="E3" s="6" t="s">
        <v>50</v>
      </c>
    </row>
    <row r="4" s="1" customFormat="1" ht="30" customHeight="1" spans="1:5">
      <c r="A4" s="7" t="s">
        <v>35</v>
      </c>
      <c r="B4" s="8" t="s">
        <v>35</v>
      </c>
      <c r="C4" s="8" t="s">
        <v>52</v>
      </c>
      <c r="D4" s="9" t="s">
        <v>303</v>
      </c>
      <c r="E4" s="10" t="e">
        <f>#REF!</f>
        <v>#REF!</v>
      </c>
    </row>
    <row r="5" s="1" customFormat="1" ht="30" customHeight="1" spans="1:5">
      <c r="A5" s="7"/>
      <c r="B5" s="8"/>
      <c r="C5" s="8" t="s">
        <v>52</v>
      </c>
      <c r="D5" s="9" t="s">
        <v>304</v>
      </c>
      <c r="E5" s="10"/>
    </row>
    <row r="6" s="1" customFormat="1" ht="30" customHeight="1" spans="1:5">
      <c r="A6" s="7"/>
      <c r="B6" s="8"/>
      <c r="C6" s="8" t="s">
        <v>52</v>
      </c>
      <c r="D6" s="9" t="s">
        <v>305</v>
      </c>
      <c r="E6" s="10"/>
    </row>
    <row r="7" s="1" customFormat="1" ht="30" customHeight="1" spans="1:5">
      <c r="A7" s="7"/>
      <c r="B7" s="8"/>
      <c r="C7" s="8" t="s">
        <v>52</v>
      </c>
      <c r="D7" s="9" t="s">
        <v>306</v>
      </c>
      <c r="E7" s="10"/>
    </row>
    <row r="8" s="1" customFormat="1" ht="30" customHeight="1" spans="1:5">
      <c r="A8" s="7"/>
      <c r="B8" s="8"/>
      <c r="C8" s="8" t="s">
        <v>52</v>
      </c>
      <c r="D8" s="9" t="s">
        <v>307</v>
      </c>
      <c r="E8" s="10"/>
    </row>
    <row r="9" s="1" customFormat="1" ht="30" customHeight="1" spans="1:5">
      <c r="A9" s="7"/>
      <c r="B9" s="8"/>
      <c r="C9" s="8" t="s">
        <v>52</v>
      </c>
      <c r="D9" s="9" t="s">
        <v>308</v>
      </c>
      <c r="E9" s="10"/>
    </row>
    <row r="10" s="1" customFormat="1" ht="30" customHeight="1" spans="1:5">
      <c r="A10" s="7"/>
      <c r="B10" s="8"/>
      <c r="C10" s="8" t="s">
        <v>52</v>
      </c>
      <c r="D10" s="9" t="s">
        <v>309</v>
      </c>
      <c r="E10" s="10"/>
    </row>
    <row r="11" s="1" customFormat="1" ht="30" customHeight="1" spans="1:5">
      <c r="A11" s="7"/>
      <c r="B11" s="8"/>
      <c r="C11" s="8" t="s">
        <v>52</v>
      </c>
      <c r="D11" s="9" t="s">
        <v>310</v>
      </c>
      <c r="E11" s="10"/>
    </row>
  </sheetData>
  <mergeCells count="4">
    <mergeCell ref="A1:E1"/>
    <mergeCell ref="A4:A11"/>
    <mergeCell ref="B4:B11"/>
    <mergeCell ref="E4:E11"/>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会签表</vt:lpstr>
      <vt:lpstr>桩基工程专项检查表-隐藏</vt:lpstr>
      <vt:lpstr>基坑工程安全文明检查表</vt:lpstr>
      <vt:lpstr>深圳区域2021年度安全负面清单（红线）考核细则</vt:lpstr>
      <vt:lpstr>基坑工程安全文明检查表-隐藏</vt:lpstr>
      <vt:lpstr>地下室质量风险评分表-隐藏</vt:lpstr>
      <vt:lpstr>重大风险项-隐藏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tttt</dc:creator>
  <cp:lastModifiedBy>直角丶转弯</cp:lastModifiedBy>
  <dcterms:created xsi:type="dcterms:W3CDTF">2017-04-24T06:18:00Z</dcterms:created>
  <cp:lastPrinted>2017-08-23T13:32:00Z</cp:lastPrinted>
  <dcterms:modified xsi:type="dcterms:W3CDTF">2021-03-16T09:45:07Z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2052-10.8.0.6157</vt:lpwstr>
  </property>
</Properties>
</file>